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19\"/>
    </mc:Choice>
  </mc:AlternateContent>
  <xr:revisionPtr revIDLastSave="0" documentId="13_ncr:1_{D84847C7-5C6C-45ED-95B2-AEA5F502FCD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GEING" sheetId="2" r:id="rId1"/>
    <sheet name="Sheet1" sheetId="1" r:id="rId2"/>
  </sheets>
  <definedNames>
    <definedName name="_xlnm._FilterDatabase" localSheetId="1" hidden="1">Sheet1!$A$1:$T$1</definedName>
  </definedNames>
  <calcPr calcId="191029"/>
  <pivotCaches>
    <pivotCache cacheId="20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2" i="1"/>
</calcChain>
</file>

<file path=xl/sharedStrings.xml><?xml version="1.0" encoding="utf-8"?>
<sst xmlns="http://schemas.openxmlformats.org/spreadsheetml/2006/main" count="22646" uniqueCount="3824">
  <si>
    <t/>
  </si>
  <si>
    <t>EUR</t>
  </si>
  <si>
    <t>RON</t>
  </si>
  <si>
    <t>USD</t>
  </si>
  <si>
    <t>102061</t>
  </si>
  <si>
    <t>BMW AG WERK LEIPZIG</t>
  </si>
  <si>
    <t>RO10</t>
  </si>
  <si>
    <t>2024</t>
  </si>
  <si>
    <t>KN</t>
  </si>
  <si>
    <t>12</t>
  </si>
  <si>
    <t>91008094</t>
  </si>
  <si>
    <t>2302019235</t>
  </si>
  <si>
    <t>H</t>
  </si>
  <si>
    <t>91008092</t>
  </si>
  <si>
    <t>2302019180</t>
  </si>
  <si>
    <t>91008191</t>
  </si>
  <si>
    <t>2302768861</t>
  </si>
  <si>
    <t>91008192</t>
  </si>
  <si>
    <t>2302837556</t>
  </si>
  <si>
    <t>91008057</t>
  </si>
  <si>
    <t>6500008892</t>
  </si>
  <si>
    <t>91008096</t>
  </si>
  <si>
    <t>2302019238</t>
  </si>
  <si>
    <t>11</t>
  </si>
  <si>
    <t>91007403</t>
  </si>
  <si>
    <t>2301605471</t>
  </si>
  <si>
    <t>91008099</t>
  </si>
  <si>
    <t>2302027601</t>
  </si>
  <si>
    <t>91008193</t>
  </si>
  <si>
    <t>2302857108</t>
  </si>
  <si>
    <t>91008052</t>
  </si>
  <si>
    <t>2301896889</t>
  </si>
  <si>
    <t>102128</t>
  </si>
  <si>
    <t>ANTOLIN MASSEN GMBH</t>
  </si>
  <si>
    <t>91008267</t>
  </si>
  <si>
    <t>9280058824</t>
  </si>
  <si>
    <t>6</t>
  </si>
  <si>
    <t>91004709</t>
  </si>
  <si>
    <t>9280034925</t>
  </si>
  <si>
    <t>5</t>
  </si>
  <si>
    <t>91004064</t>
  </si>
  <si>
    <t>20395872</t>
  </si>
  <si>
    <t>102148</t>
  </si>
  <si>
    <t>SMP DEUTSCHLAND GMBH</t>
  </si>
  <si>
    <t>DZ</t>
  </si>
  <si>
    <t>8</t>
  </si>
  <si>
    <t>1400000790</t>
  </si>
  <si>
    <t>S</t>
  </si>
  <si>
    <t>91006007</t>
  </si>
  <si>
    <t>10129474</t>
  </si>
  <si>
    <t>9</t>
  </si>
  <si>
    <t>91006367</t>
  </si>
  <si>
    <t>10144684</t>
  </si>
  <si>
    <t>103020</t>
  </si>
  <si>
    <t>ROLLS-ROYCE MOTOR CARS LI</t>
  </si>
  <si>
    <t>1</t>
  </si>
  <si>
    <t>1400000094</t>
  </si>
  <si>
    <t>107027</t>
  </si>
  <si>
    <t>DR. SCHNEIDER</t>
  </si>
  <si>
    <t>2023</t>
  </si>
  <si>
    <t>91002413</t>
  </si>
  <si>
    <t>11523</t>
  </si>
  <si>
    <t>91002414</t>
  </si>
  <si>
    <t>130723</t>
  </si>
  <si>
    <t>107029</t>
  </si>
  <si>
    <t>FAURECIA INTERIOR PARDUBI</t>
  </si>
  <si>
    <t>91002248</t>
  </si>
  <si>
    <t>9950173172</t>
  </si>
  <si>
    <t>152020</t>
  </si>
  <si>
    <t>ECOREC RECYCLING SRL</t>
  </si>
  <si>
    <t>91008201</t>
  </si>
  <si>
    <t>12968</t>
  </si>
  <si>
    <t>91008200</t>
  </si>
  <si>
    <t>12940</t>
  </si>
  <si>
    <t>91007573</t>
  </si>
  <si>
    <t>12818</t>
  </si>
  <si>
    <t>152027</t>
  </si>
  <si>
    <t>BRD SOGELEASE IFN S.A.</t>
  </si>
  <si>
    <t>SA</t>
  </si>
  <si>
    <t>100013740</t>
  </si>
  <si>
    <t>SGL144806</t>
  </si>
  <si>
    <t>91008027</t>
  </si>
  <si>
    <t>25085269</t>
  </si>
  <si>
    <t>200001</t>
  </si>
  <si>
    <t>VIMERCATI S.P.A. PERO</t>
  </si>
  <si>
    <t>91006214</t>
  </si>
  <si>
    <t>4801269</t>
  </si>
  <si>
    <t>I</t>
  </si>
  <si>
    <t>91006213</t>
  </si>
  <si>
    <t>4801267</t>
  </si>
  <si>
    <t>91006212</t>
  </si>
  <si>
    <t>4801266</t>
  </si>
  <si>
    <t>91006211</t>
  </si>
  <si>
    <t>4801265</t>
  </si>
  <si>
    <t>91006210</t>
  </si>
  <si>
    <t>4801264</t>
  </si>
  <si>
    <t>91006209</t>
  </si>
  <si>
    <t>4801263</t>
  </si>
  <si>
    <t>91006208</t>
  </si>
  <si>
    <t>4801262</t>
  </si>
  <si>
    <t>91006207</t>
  </si>
  <si>
    <t>4801246</t>
  </si>
  <si>
    <t>91006181</t>
  </si>
  <si>
    <t>4801261</t>
  </si>
  <si>
    <t>91006180</t>
  </si>
  <si>
    <t>4801260</t>
  </si>
  <si>
    <t>91006179</t>
  </si>
  <si>
    <t>4801259</t>
  </si>
  <si>
    <t>10</t>
  </si>
  <si>
    <t>91006568</t>
  </si>
  <si>
    <t>4801342</t>
  </si>
  <si>
    <t>91006478</t>
  </si>
  <si>
    <t>4700009 1</t>
  </si>
  <si>
    <t>91006477</t>
  </si>
  <si>
    <t>4600115</t>
  </si>
  <si>
    <t>91006378</t>
  </si>
  <si>
    <t>4104733</t>
  </si>
  <si>
    <t>91006377</t>
  </si>
  <si>
    <t>4104734</t>
  </si>
  <si>
    <t>91006231</t>
  </si>
  <si>
    <t>4801285</t>
  </si>
  <si>
    <t>91006230</t>
  </si>
  <si>
    <t>4801284</t>
  </si>
  <si>
    <t>91006229</t>
  </si>
  <si>
    <t>4801282</t>
  </si>
  <si>
    <t>91006228</t>
  </si>
  <si>
    <t>4801281</t>
  </si>
  <si>
    <t>91006227</t>
  </si>
  <si>
    <t>4801283</t>
  </si>
  <si>
    <t>91006226</t>
  </si>
  <si>
    <t>4801280</t>
  </si>
  <si>
    <t>91006225</t>
  </si>
  <si>
    <t>4801279</t>
  </si>
  <si>
    <t>91006224</t>
  </si>
  <si>
    <t>4801277</t>
  </si>
  <si>
    <t>91006223</t>
  </si>
  <si>
    <t>4801276</t>
  </si>
  <si>
    <t>91006222</t>
  </si>
  <si>
    <t>4801278</t>
  </si>
  <si>
    <t>91006221</t>
  </si>
  <si>
    <t>4801275</t>
  </si>
  <si>
    <t>91006220</t>
  </si>
  <si>
    <t>4801274</t>
  </si>
  <si>
    <t>91006219</t>
  </si>
  <si>
    <t>4801273</t>
  </si>
  <si>
    <t>91006218</t>
  </si>
  <si>
    <t>4801272</t>
  </si>
  <si>
    <t>91006217</t>
  </si>
  <si>
    <t>4801271</t>
  </si>
  <si>
    <t>91006216</t>
  </si>
  <si>
    <t>4801268</t>
  </si>
  <si>
    <t>91006215</t>
  </si>
  <si>
    <t>4801270</t>
  </si>
  <si>
    <t>91006115</t>
  </si>
  <si>
    <t>4801238</t>
  </si>
  <si>
    <t>91006114</t>
  </si>
  <si>
    <t>4801237</t>
  </si>
  <si>
    <t>91006113</t>
  </si>
  <si>
    <t>4801236</t>
  </si>
  <si>
    <t>91006112</t>
  </si>
  <si>
    <t>4801235</t>
  </si>
  <si>
    <t>91006099</t>
  </si>
  <si>
    <t>4801219</t>
  </si>
  <si>
    <t>91006098</t>
  </si>
  <si>
    <t>4801218</t>
  </si>
  <si>
    <t>91006097</t>
  </si>
  <si>
    <t>4801217</t>
  </si>
  <si>
    <t>91006096</t>
  </si>
  <si>
    <t>4801216</t>
  </si>
  <si>
    <t>91006095</t>
  </si>
  <si>
    <t>4801215</t>
  </si>
  <si>
    <t>91006094</t>
  </si>
  <si>
    <t>4801214</t>
  </si>
  <si>
    <t>91006093</t>
  </si>
  <si>
    <t>4801213</t>
  </si>
  <si>
    <t>91006092</t>
  </si>
  <si>
    <t>4801212</t>
  </si>
  <si>
    <t>91006091</t>
  </si>
  <si>
    <t>4801211</t>
  </si>
  <si>
    <t>91006090</t>
  </si>
  <si>
    <t>4801210</t>
  </si>
  <si>
    <t>91006089</t>
  </si>
  <si>
    <t>4801208</t>
  </si>
  <si>
    <t>91006088</t>
  </si>
  <si>
    <t>4801207</t>
  </si>
  <si>
    <t>91006087</t>
  </si>
  <si>
    <t>4801206</t>
  </si>
  <si>
    <t>91006086</t>
  </si>
  <si>
    <t>4801204</t>
  </si>
  <si>
    <t>91007422</t>
  </si>
  <si>
    <t>4105714</t>
  </si>
  <si>
    <t>91007453</t>
  </si>
  <si>
    <t>4105713</t>
  </si>
  <si>
    <t>91006178</t>
  </si>
  <si>
    <t>4801258</t>
  </si>
  <si>
    <t>91006176</t>
  </si>
  <si>
    <t>4801257</t>
  </si>
  <si>
    <t>91006175</t>
  </si>
  <si>
    <t>4801256</t>
  </si>
  <si>
    <t>91006172</t>
  </si>
  <si>
    <t>4801255</t>
  </si>
  <si>
    <t>91006170</t>
  </si>
  <si>
    <t>4801254</t>
  </si>
  <si>
    <t>91006169</t>
  </si>
  <si>
    <t>4801253</t>
  </si>
  <si>
    <t>91006167</t>
  </si>
  <si>
    <t>4801252</t>
  </si>
  <si>
    <t>91006166</t>
  </si>
  <si>
    <t>4801248</t>
  </si>
  <si>
    <t>91006165</t>
  </si>
  <si>
    <t>4801247</t>
  </si>
  <si>
    <t>91006164</t>
  </si>
  <si>
    <t>4801251</t>
  </si>
  <si>
    <t>91006163</t>
  </si>
  <si>
    <t>4801250</t>
  </si>
  <si>
    <t>91006162</t>
  </si>
  <si>
    <t>4801249</t>
  </si>
  <si>
    <t>91006161</t>
  </si>
  <si>
    <t>4801245</t>
  </si>
  <si>
    <t>91006160</t>
  </si>
  <si>
    <t>4801243</t>
  </si>
  <si>
    <t>91006158</t>
  </si>
  <si>
    <t>4801241</t>
  </si>
  <si>
    <t>91006157</t>
  </si>
  <si>
    <t>4801244</t>
  </si>
  <si>
    <t>91006120</t>
  </si>
  <si>
    <t>4801220</t>
  </si>
  <si>
    <t>91006119</t>
  </si>
  <si>
    <t>4801209</t>
  </si>
  <si>
    <t>91006118</t>
  </si>
  <si>
    <t>4801205</t>
  </si>
  <si>
    <t>91006117</t>
  </si>
  <si>
    <t>4801240</t>
  </si>
  <si>
    <t>91006116</t>
  </si>
  <si>
    <t>4801239</t>
  </si>
  <si>
    <t>91005621</t>
  </si>
  <si>
    <t>4801133</t>
  </si>
  <si>
    <t>91005620</t>
  </si>
  <si>
    <t>4801132</t>
  </si>
  <si>
    <t>91005619</t>
  </si>
  <si>
    <t>4801131</t>
  </si>
  <si>
    <t>91005618</t>
  </si>
  <si>
    <t>4801129</t>
  </si>
  <si>
    <t>91005617</t>
  </si>
  <si>
    <t>4801128</t>
  </si>
  <si>
    <t>91005616</t>
  </si>
  <si>
    <t>4801127</t>
  </si>
  <si>
    <t>91005614</t>
  </si>
  <si>
    <t>4801126</t>
  </si>
  <si>
    <t>91005612</t>
  </si>
  <si>
    <t>4801116</t>
  </si>
  <si>
    <t>91005604</t>
  </si>
  <si>
    <t>4801135</t>
  </si>
  <si>
    <t>91005603</t>
  </si>
  <si>
    <t>4801130</t>
  </si>
  <si>
    <t>91005550</t>
  </si>
  <si>
    <t>4801115</t>
  </si>
  <si>
    <t>91005549</t>
  </si>
  <si>
    <t>4801112</t>
  </si>
  <si>
    <t>91005548</t>
  </si>
  <si>
    <t>4801111</t>
  </si>
  <si>
    <t>91005547</t>
  </si>
  <si>
    <t>4801108</t>
  </si>
  <si>
    <t>91005546</t>
  </si>
  <si>
    <t>4801107</t>
  </si>
  <si>
    <t>91005545</t>
  </si>
  <si>
    <t>4801109</t>
  </si>
  <si>
    <t>91005524</t>
  </si>
  <si>
    <t>4801114</t>
  </si>
  <si>
    <t>91006565</t>
  </si>
  <si>
    <t>4801339</t>
  </si>
  <si>
    <t>91005523</t>
  </si>
  <si>
    <t>4801113</t>
  </si>
  <si>
    <t>91005522</t>
  </si>
  <si>
    <t>4801110</t>
  </si>
  <si>
    <t>91005708</t>
  </si>
  <si>
    <t>4801164</t>
  </si>
  <si>
    <t>91005707</t>
  </si>
  <si>
    <t>4801163</t>
  </si>
  <si>
    <t>91005706</t>
  </si>
  <si>
    <t>4801162</t>
  </si>
  <si>
    <t>91005704</t>
  </si>
  <si>
    <t>4801160</t>
  </si>
  <si>
    <t>91005667</t>
  </si>
  <si>
    <t>4801161</t>
  </si>
  <si>
    <t>91005666</t>
  </si>
  <si>
    <t>4801155</t>
  </si>
  <si>
    <t>91006563</t>
  </si>
  <si>
    <t>4801337</t>
  </si>
  <si>
    <t>91006564</t>
  </si>
  <si>
    <t>4801338</t>
  </si>
  <si>
    <t>91005663</t>
  </si>
  <si>
    <t>4801154</t>
  </si>
  <si>
    <t>91005661</t>
  </si>
  <si>
    <t>4801153</t>
  </si>
  <si>
    <t>91005660</t>
  </si>
  <si>
    <t>4801152</t>
  </si>
  <si>
    <t>91005659</t>
  </si>
  <si>
    <t>4801151</t>
  </si>
  <si>
    <t>91005658</t>
  </si>
  <si>
    <t>4801150</t>
  </si>
  <si>
    <t>91005657</t>
  </si>
  <si>
    <t>4801149</t>
  </si>
  <si>
    <t>91005656</t>
  </si>
  <si>
    <t>4801148</t>
  </si>
  <si>
    <t>91005655</t>
  </si>
  <si>
    <t>4801147</t>
  </si>
  <si>
    <t>91005650</t>
  </si>
  <si>
    <t>4801159</t>
  </si>
  <si>
    <t>91005649</t>
  </si>
  <si>
    <t>4801158</t>
  </si>
  <si>
    <t>91005648</t>
  </si>
  <si>
    <t>4801157</t>
  </si>
  <si>
    <t>91005647</t>
  </si>
  <si>
    <t>4801156</t>
  </si>
  <si>
    <t>91005622</t>
  </si>
  <si>
    <t>4801134</t>
  </si>
  <si>
    <t>91005492</t>
  </si>
  <si>
    <t>4801084</t>
  </si>
  <si>
    <t>91005491</t>
  </si>
  <si>
    <t>4801083</t>
  </si>
  <si>
    <t>91005490</t>
  </si>
  <si>
    <t>4801082</t>
  </si>
  <si>
    <t>91005489</t>
  </si>
  <si>
    <t>4801081</t>
  </si>
  <si>
    <t>91005486</t>
  </si>
  <si>
    <t>4801080</t>
  </si>
  <si>
    <t>91005485</t>
  </si>
  <si>
    <t>4801079</t>
  </si>
  <si>
    <t>91005483</t>
  </si>
  <si>
    <t>4801078</t>
  </si>
  <si>
    <t>91005479</t>
  </si>
  <si>
    <t>4801077</t>
  </si>
  <si>
    <t>91005476</t>
  </si>
  <si>
    <t>4801076</t>
  </si>
  <si>
    <t>91005473</t>
  </si>
  <si>
    <t>4801075</t>
  </si>
  <si>
    <t>91006322</t>
  </si>
  <si>
    <t>4801292</t>
  </si>
  <si>
    <t>91006321</t>
  </si>
  <si>
    <t>4801291</t>
  </si>
  <si>
    <t>91006320</t>
  </si>
  <si>
    <t>4801290</t>
  </si>
  <si>
    <t>91006319</t>
  </si>
  <si>
    <t>4801288</t>
  </si>
  <si>
    <t>91006318</t>
  </si>
  <si>
    <t>4801289</t>
  </si>
  <si>
    <t>91006317</t>
  </si>
  <si>
    <t>4801287</t>
  </si>
  <si>
    <t>91006232</t>
  </si>
  <si>
    <t>4801286</t>
  </si>
  <si>
    <t>91006159</t>
  </si>
  <si>
    <t>4801242</t>
  </si>
  <si>
    <t>91006567</t>
  </si>
  <si>
    <t>4801341</t>
  </si>
  <si>
    <t>91006434</t>
  </si>
  <si>
    <t>4104732</t>
  </si>
  <si>
    <t>91005521</t>
  </si>
  <si>
    <t>4801106</t>
  </si>
  <si>
    <t>91006566</t>
  </si>
  <si>
    <t>4801340</t>
  </si>
  <si>
    <t>91005520</t>
  </si>
  <si>
    <t>4801105</t>
  </si>
  <si>
    <t>91005517</t>
  </si>
  <si>
    <t>4801102</t>
  </si>
  <si>
    <t>91005516</t>
  </si>
  <si>
    <t>4801101</t>
  </si>
  <si>
    <t>91005515</t>
  </si>
  <si>
    <t>4801100</t>
  </si>
  <si>
    <t>91005514</t>
  </si>
  <si>
    <t>4801099</t>
  </si>
  <si>
    <t>91005513</t>
  </si>
  <si>
    <t>4801098</t>
  </si>
  <si>
    <t>91005512</t>
  </si>
  <si>
    <t>4801096</t>
  </si>
  <si>
    <t>91005511</t>
  </si>
  <si>
    <t>4801097</t>
  </si>
  <si>
    <t>91005510</t>
  </si>
  <si>
    <t>4801095</t>
  </si>
  <si>
    <t>91005509</t>
  </si>
  <si>
    <t>4801094</t>
  </si>
  <si>
    <t>91005508</t>
  </si>
  <si>
    <t>4801093</t>
  </si>
  <si>
    <t>91005507</t>
  </si>
  <si>
    <t>4801092</t>
  </si>
  <si>
    <t>91005506</t>
  </si>
  <si>
    <t>4801091</t>
  </si>
  <si>
    <t>91005505</t>
  </si>
  <si>
    <t>4801090</t>
  </si>
  <si>
    <t>91005504</t>
  </si>
  <si>
    <t>4801089</t>
  </si>
  <si>
    <t>91005503</t>
  </si>
  <si>
    <t>4801088</t>
  </si>
  <si>
    <t>91005495</t>
  </si>
  <si>
    <t>4801086</t>
  </si>
  <si>
    <t>91005494</t>
  </si>
  <si>
    <t>4801087</t>
  </si>
  <si>
    <t>91005493</t>
  </si>
  <si>
    <t>4801085</t>
  </si>
  <si>
    <t>91007451</t>
  </si>
  <si>
    <t>4801541</t>
  </si>
  <si>
    <t>91007434</t>
  </si>
  <si>
    <t>4801540</t>
  </si>
  <si>
    <t>91007429</t>
  </si>
  <si>
    <t>4801538</t>
  </si>
  <si>
    <t>91007417</t>
  </si>
  <si>
    <t>4801537</t>
  </si>
  <si>
    <t>91007348</t>
  </si>
  <si>
    <t>4801539</t>
  </si>
  <si>
    <t>91007347</t>
  </si>
  <si>
    <t>4801536</t>
  </si>
  <si>
    <t>91007304</t>
  </si>
  <si>
    <t>4801522</t>
  </si>
  <si>
    <t>91007302</t>
  </si>
  <si>
    <t>4801521</t>
  </si>
  <si>
    <t>91007301</t>
  </si>
  <si>
    <t>4801520</t>
  </si>
  <si>
    <t>91007298</t>
  </si>
  <si>
    <t>4801519</t>
  </si>
  <si>
    <t>91007295</t>
  </si>
  <si>
    <t>4801518</t>
  </si>
  <si>
    <t>91007292</t>
  </si>
  <si>
    <t>4801517</t>
  </si>
  <si>
    <t>91007217</t>
  </si>
  <si>
    <t>4801516</t>
  </si>
  <si>
    <t>91007216</t>
  </si>
  <si>
    <t>4801514</t>
  </si>
  <si>
    <t>91007214</t>
  </si>
  <si>
    <t>4801515</t>
  </si>
  <si>
    <t>91007213</t>
  </si>
  <si>
    <t>4801513</t>
  </si>
  <si>
    <t>91007212</t>
  </si>
  <si>
    <t>4801511</t>
  </si>
  <si>
    <t>91007211</t>
  </si>
  <si>
    <t>4801510</t>
  </si>
  <si>
    <t>91007210</t>
  </si>
  <si>
    <t>4801509</t>
  </si>
  <si>
    <t>91007001</t>
  </si>
  <si>
    <t>4801436</t>
  </si>
  <si>
    <t>91007000</t>
  </si>
  <si>
    <t>4801439</t>
  </si>
  <si>
    <t>91006614</t>
  </si>
  <si>
    <t>4801350</t>
  </si>
  <si>
    <t>91006615</t>
  </si>
  <si>
    <t>4801351</t>
  </si>
  <si>
    <t>91006616</t>
  </si>
  <si>
    <t>4801352</t>
  </si>
  <si>
    <t>91006999</t>
  </si>
  <si>
    <t>4801438</t>
  </si>
  <si>
    <t>91006998</t>
  </si>
  <si>
    <t>4801437</t>
  </si>
  <si>
    <t>91006997</t>
  </si>
  <si>
    <t>4801435</t>
  </si>
  <si>
    <t>91006996</t>
  </si>
  <si>
    <t>4801430</t>
  </si>
  <si>
    <t>91006995</t>
  </si>
  <si>
    <t>4801429</t>
  </si>
  <si>
    <t>91006994</t>
  </si>
  <si>
    <t>4801428</t>
  </si>
  <si>
    <t>91006992</t>
  </si>
  <si>
    <t>4801434</t>
  </si>
  <si>
    <t>91006990</t>
  </si>
  <si>
    <t>4801432</t>
  </si>
  <si>
    <t>91006989</t>
  </si>
  <si>
    <t>4801431</t>
  </si>
  <si>
    <t>91006988</t>
  </si>
  <si>
    <t>4801425</t>
  </si>
  <si>
    <t>91006987</t>
  </si>
  <si>
    <t>4801426</t>
  </si>
  <si>
    <t>91006617</t>
  </si>
  <si>
    <t>4801353</t>
  </si>
  <si>
    <t>91006618</t>
  </si>
  <si>
    <t>4801354</t>
  </si>
  <si>
    <t>91006620</t>
  </si>
  <si>
    <t>4801360</t>
  </si>
  <si>
    <t>91006622</t>
  </si>
  <si>
    <t>4801361</t>
  </si>
  <si>
    <t>91006700</t>
  </si>
  <si>
    <t>4801384</t>
  </si>
  <si>
    <t>91006699</t>
  </si>
  <si>
    <t>4801380</t>
  </si>
  <si>
    <t>91006698</t>
  </si>
  <si>
    <t>4801379</t>
  </si>
  <si>
    <t>91006695</t>
  </si>
  <si>
    <t>4801377</t>
  </si>
  <si>
    <t>91006692</t>
  </si>
  <si>
    <t>4801376</t>
  </si>
  <si>
    <t>91006690</t>
  </si>
  <si>
    <t>4801374</t>
  </si>
  <si>
    <t>91006669</t>
  </si>
  <si>
    <t>4801373</t>
  </si>
  <si>
    <t>91006626</t>
  </si>
  <si>
    <t>4801368</t>
  </si>
  <si>
    <t>91006629</t>
  </si>
  <si>
    <t>4801359</t>
  </si>
  <si>
    <t>91006667</t>
  </si>
  <si>
    <t>4801366</t>
  </si>
  <si>
    <t>91006666</t>
  </si>
  <si>
    <t>4801365</t>
  </si>
  <si>
    <t>91006664</t>
  </si>
  <si>
    <t>4801364</t>
  </si>
  <si>
    <t>91006661</t>
  </si>
  <si>
    <t>4801363</t>
  </si>
  <si>
    <t>91006660</t>
  </si>
  <si>
    <t>4801372</t>
  </si>
  <si>
    <t>91006658</t>
  </si>
  <si>
    <t>4801357</t>
  </si>
  <si>
    <t>91006656</t>
  </si>
  <si>
    <t>4801356</t>
  </si>
  <si>
    <t>91006649</t>
  </si>
  <si>
    <t>4801371</t>
  </si>
  <si>
    <t>91006646</t>
  </si>
  <si>
    <t>4801370</t>
  </si>
  <si>
    <t>91006644</t>
  </si>
  <si>
    <t>4801369</t>
  </si>
  <si>
    <t>91006632</t>
  </si>
  <si>
    <t>4801367</t>
  </si>
  <si>
    <t>91007209</t>
  </si>
  <si>
    <t>4801512</t>
  </si>
  <si>
    <t>91007208</t>
  </si>
  <si>
    <t>4801508</t>
  </si>
  <si>
    <t>91007207</t>
  </si>
  <si>
    <t>4801507</t>
  </si>
  <si>
    <t>91007206</t>
  </si>
  <si>
    <t>4801506</t>
  </si>
  <si>
    <t>91007205</t>
  </si>
  <si>
    <t>4801505</t>
  </si>
  <si>
    <t>91007204</t>
  </si>
  <si>
    <t>4801504</t>
  </si>
  <si>
    <t>91007203</t>
  </si>
  <si>
    <t>4801503</t>
  </si>
  <si>
    <t>91006623</t>
  </si>
  <si>
    <t>4801358</t>
  </si>
  <si>
    <t>91007019</t>
  </si>
  <si>
    <t>4105202</t>
  </si>
  <si>
    <t>91007149</t>
  </si>
  <si>
    <t>4801378</t>
  </si>
  <si>
    <t>91007108</t>
  </si>
  <si>
    <t>4801362</t>
  </si>
  <si>
    <t>D</t>
  </si>
  <si>
    <t>91007026</t>
  </si>
  <si>
    <t>4105201</t>
  </si>
  <si>
    <t>91007024</t>
  </si>
  <si>
    <t>4105200</t>
  </si>
  <si>
    <t>91006737</t>
  </si>
  <si>
    <t>4700012</t>
  </si>
  <si>
    <t>91006733</t>
  </si>
  <si>
    <t>4801385</t>
  </si>
  <si>
    <t>91006705</t>
  </si>
  <si>
    <t>4801386</t>
  </si>
  <si>
    <t>91006704</t>
  </si>
  <si>
    <t>4801383</t>
  </si>
  <si>
    <t>91006703</t>
  </si>
  <si>
    <t>4801382</t>
  </si>
  <si>
    <t>91006702</t>
  </si>
  <si>
    <t>4801381</t>
  </si>
  <si>
    <t>91006701</t>
  </si>
  <si>
    <t>4801375</t>
  </si>
  <si>
    <t>91007176</t>
  </si>
  <si>
    <t>4801495</t>
  </si>
  <si>
    <t>91007175</t>
  </si>
  <si>
    <t>4801494</t>
  </si>
  <si>
    <t>91007174</t>
  </si>
  <si>
    <t>4801493</t>
  </si>
  <si>
    <t>91007173</t>
  </si>
  <si>
    <t>4801489</t>
  </si>
  <si>
    <t>91007172</t>
  </si>
  <si>
    <t>4801492</t>
  </si>
  <si>
    <t>91007171</t>
  </si>
  <si>
    <t>4801491</t>
  </si>
  <si>
    <t>91007170</t>
  </si>
  <si>
    <t>4801490</t>
  </si>
  <si>
    <t>91007169</t>
  </si>
  <si>
    <t>4801488</t>
  </si>
  <si>
    <t>91007168</t>
  </si>
  <si>
    <t>4801487</t>
  </si>
  <si>
    <t>91007167</t>
  </si>
  <si>
    <t>4801486</t>
  </si>
  <si>
    <t>91007166</t>
  </si>
  <si>
    <t>4801485</t>
  </si>
  <si>
    <t>91007165</t>
  </si>
  <si>
    <t>4801480</t>
  </si>
  <si>
    <t>91007164</t>
  </si>
  <si>
    <t>4801481</t>
  </si>
  <si>
    <t>91007163</t>
  </si>
  <si>
    <t>4801479</t>
  </si>
  <si>
    <t>91007162</t>
  </si>
  <si>
    <t>4801476</t>
  </si>
  <si>
    <t>91007161</t>
  </si>
  <si>
    <t>4801478</t>
  </si>
  <si>
    <t>91007160</t>
  </si>
  <si>
    <t>4801477</t>
  </si>
  <si>
    <t>91007159</t>
  </si>
  <si>
    <t>4801474</t>
  </si>
  <si>
    <t>91007158</t>
  </si>
  <si>
    <t>4801473</t>
  </si>
  <si>
    <t>91007452</t>
  </si>
  <si>
    <t>4105712</t>
  </si>
  <si>
    <t>91006569</t>
  </si>
  <si>
    <t>4801343</t>
  </si>
  <si>
    <t>91007439</t>
  </si>
  <si>
    <t>4801546</t>
  </si>
  <si>
    <t>91007438</t>
  </si>
  <si>
    <t>4801545</t>
  </si>
  <si>
    <t>91007437</t>
  </si>
  <si>
    <t>4801544</t>
  </si>
  <si>
    <t>91007436</t>
  </si>
  <si>
    <t>4801543</t>
  </si>
  <si>
    <t>91007435</t>
  </si>
  <si>
    <t>4801542</t>
  </si>
  <si>
    <t>91007414</t>
  </si>
  <si>
    <t>4105498</t>
  </si>
  <si>
    <t>91007282</t>
  </si>
  <si>
    <t>4801498</t>
  </si>
  <si>
    <t>91007276</t>
  </si>
  <si>
    <t>4801483</t>
  </si>
  <si>
    <t>91007202</t>
  </si>
  <si>
    <t>4801484</t>
  </si>
  <si>
    <t>91007201</t>
  </si>
  <si>
    <t>4801482</t>
  </si>
  <si>
    <t>91007184</t>
  </si>
  <si>
    <t>4801475</t>
  </si>
  <si>
    <t>91007182</t>
  </si>
  <si>
    <t>4801502</t>
  </si>
  <si>
    <t>91007181</t>
  </si>
  <si>
    <t>4801501</t>
  </si>
  <si>
    <t>91007180</t>
  </si>
  <si>
    <t>4801500</t>
  </si>
  <si>
    <t>91007179</t>
  </si>
  <si>
    <t>4801499</t>
  </si>
  <si>
    <t>91006570</t>
  </si>
  <si>
    <t>4801344</t>
  </si>
  <si>
    <t>91007178</t>
  </si>
  <si>
    <t>4801497</t>
  </si>
  <si>
    <t>91007177</t>
  </si>
  <si>
    <t>4801496</t>
  </si>
  <si>
    <t>91007073</t>
  </si>
  <si>
    <t>4801456</t>
  </si>
  <si>
    <t>91007072</t>
  </si>
  <si>
    <t>4801455</t>
  </si>
  <si>
    <t>91007071</t>
  </si>
  <si>
    <t>4801453</t>
  </si>
  <si>
    <t>91007070</t>
  </si>
  <si>
    <t>4801452</t>
  </si>
  <si>
    <t>91007069</t>
  </si>
  <si>
    <t>4801451</t>
  </si>
  <si>
    <t>91007068</t>
  </si>
  <si>
    <t>4801454</t>
  </si>
  <si>
    <t>91007067</t>
  </si>
  <si>
    <t>4801450</t>
  </si>
  <si>
    <t>91007066</t>
  </si>
  <si>
    <t>4801449</t>
  </si>
  <si>
    <t>91007065</t>
  </si>
  <si>
    <t>4801448</t>
  </si>
  <si>
    <t>91006612</t>
  </si>
  <si>
    <t>4801348</t>
  </si>
  <si>
    <t>91007064</t>
  </si>
  <si>
    <t>4801427</t>
  </si>
  <si>
    <t>91007009</t>
  </si>
  <si>
    <t>4801447</t>
  </si>
  <si>
    <t>91007008</t>
  </si>
  <si>
    <t>4801444</t>
  </si>
  <si>
    <t>91007007</t>
  </si>
  <si>
    <t>4801443</t>
  </si>
  <si>
    <t>91007006</t>
  </si>
  <si>
    <t>4801446</t>
  </si>
  <si>
    <t>91007005</t>
  </si>
  <si>
    <t>4801445</t>
  </si>
  <si>
    <t>91007004</t>
  </si>
  <si>
    <t>4801442</t>
  </si>
  <si>
    <t>91007003</t>
  </si>
  <si>
    <t>4801441</t>
  </si>
  <si>
    <t>91006613</t>
  </si>
  <si>
    <t>4801349</t>
  </si>
  <si>
    <t>91007002</t>
  </si>
  <si>
    <t>4801440</t>
  </si>
  <si>
    <t>91007157</t>
  </si>
  <si>
    <t>4801472</t>
  </si>
  <si>
    <t>91007156</t>
  </si>
  <si>
    <t>4801471</t>
  </si>
  <si>
    <t>91007146</t>
  </si>
  <si>
    <t>4801470</t>
  </si>
  <si>
    <t>91007145</t>
  </si>
  <si>
    <t>4801469</t>
  </si>
  <si>
    <t>91007144</t>
  </si>
  <si>
    <t>4801468</t>
  </si>
  <si>
    <t>91007143</t>
  </si>
  <si>
    <t>4801467</t>
  </si>
  <si>
    <t>91007142</t>
  </si>
  <si>
    <t>4801466</t>
  </si>
  <si>
    <t>91007141</t>
  </si>
  <si>
    <t>4801433</t>
  </si>
  <si>
    <t>91006571</t>
  </si>
  <si>
    <t>4801345</t>
  </si>
  <si>
    <t>91006572</t>
  </si>
  <si>
    <t>4801346</t>
  </si>
  <si>
    <t>91007084</t>
  </si>
  <si>
    <t>4801465</t>
  </si>
  <si>
    <t>91007082</t>
  </si>
  <si>
    <t>4801464</t>
  </si>
  <si>
    <t>91007081</t>
  </si>
  <si>
    <t>4801463</t>
  </si>
  <si>
    <t>91007080</t>
  </si>
  <si>
    <t>4801462</t>
  </si>
  <si>
    <t>91006573</t>
  </si>
  <si>
    <t>4801347</t>
  </si>
  <si>
    <t>91007079</t>
  </si>
  <si>
    <t>4801461</t>
  </si>
  <si>
    <t>91007078</t>
  </si>
  <si>
    <t>4801460</t>
  </si>
  <si>
    <t>91007076</t>
  </si>
  <si>
    <t>4801459</t>
  </si>
  <si>
    <t>91007075</t>
  </si>
  <si>
    <t>4801458</t>
  </si>
  <si>
    <t>91007074</t>
  </si>
  <si>
    <t>4801457</t>
  </si>
  <si>
    <t>91007721</t>
  </si>
  <si>
    <t>4801594</t>
  </si>
  <si>
    <t>91007717</t>
  </si>
  <si>
    <t>4801593</t>
  </si>
  <si>
    <t>91007716</t>
  </si>
  <si>
    <t>4801592</t>
  </si>
  <si>
    <t>91007715</t>
  </si>
  <si>
    <t>4801591</t>
  </si>
  <si>
    <t>91007714</t>
  </si>
  <si>
    <t>4801590</t>
  </si>
  <si>
    <t>91007699</t>
  </si>
  <si>
    <t>4801567</t>
  </si>
  <si>
    <t>91007657</t>
  </si>
  <si>
    <t>4801577</t>
  </si>
  <si>
    <t>91007656</t>
  </si>
  <si>
    <t>4801557</t>
  </si>
  <si>
    <t>91007654</t>
  </si>
  <si>
    <t>4801566</t>
  </si>
  <si>
    <t>91007621</t>
  </si>
  <si>
    <t>4801576</t>
  </si>
  <si>
    <t>91007620</t>
  </si>
  <si>
    <t>4801575</t>
  </si>
  <si>
    <t>91007619</t>
  </si>
  <si>
    <t>4801574</t>
  </si>
  <si>
    <t>91007613</t>
  </si>
  <si>
    <t>4801573</t>
  </si>
  <si>
    <t>91007612</t>
  </si>
  <si>
    <t>4801572</t>
  </si>
  <si>
    <t>91007610</t>
  </si>
  <si>
    <t>4801571</t>
  </si>
  <si>
    <t>91007609</t>
  </si>
  <si>
    <t>4801570</t>
  </si>
  <si>
    <t>91007608</t>
  </si>
  <si>
    <t>4801569</t>
  </si>
  <si>
    <t>91007607</t>
  </si>
  <si>
    <t>4801568</t>
  </si>
  <si>
    <t>91007606</t>
  </si>
  <si>
    <t>4801561</t>
  </si>
  <si>
    <t>91007605</t>
  </si>
  <si>
    <t>4801565</t>
  </si>
  <si>
    <t>91003992</t>
  </si>
  <si>
    <t>4800802</t>
  </si>
  <si>
    <t>91003991</t>
  </si>
  <si>
    <t>4800801</t>
  </si>
  <si>
    <t>91003990</t>
  </si>
  <si>
    <t>4800800</t>
  </si>
  <si>
    <t>91003984</t>
  </si>
  <si>
    <t>4800799</t>
  </si>
  <si>
    <t>91003972</t>
  </si>
  <si>
    <t>4800798</t>
  </si>
  <si>
    <t>91003969</t>
  </si>
  <si>
    <t>4800797</t>
  </si>
  <si>
    <t>91003967</t>
  </si>
  <si>
    <t>4800796</t>
  </si>
  <si>
    <t>91003965</t>
  </si>
  <si>
    <t>4800795</t>
  </si>
  <si>
    <t>91003963</t>
  </si>
  <si>
    <t>4800794</t>
  </si>
  <si>
    <t>91003960</t>
  </si>
  <si>
    <t>4800791</t>
  </si>
  <si>
    <t>91003875</t>
  </si>
  <si>
    <t>4800793</t>
  </si>
  <si>
    <t>91003874</t>
  </si>
  <si>
    <t>4800792</t>
  </si>
  <si>
    <t>91003873</t>
  </si>
  <si>
    <t>4800790</t>
  </si>
  <si>
    <t>91004470</t>
  </si>
  <si>
    <t>4102965</t>
  </si>
  <si>
    <t>91007655</t>
  </si>
  <si>
    <t>91007733</t>
  </si>
  <si>
    <t>4801600</t>
  </si>
  <si>
    <t>91007730</t>
  </si>
  <si>
    <t>4801599</t>
  </si>
  <si>
    <t>91007728</t>
  </si>
  <si>
    <t>4801598</t>
  </si>
  <si>
    <t>91007727</t>
  </si>
  <si>
    <t>4801597</t>
  </si>
  <si>
    <t>91007726</t>
  </si>
  <si>
    <t>4801596</t>
  </si>
  <si>
    <t>91007724</t>
  </si>
  <si>
    <t>4801595</t>
  </si>
  <si>
    <t>91007929</t>
  </si>
  <si>
    <t>4801666</t>
  </si>
  <si>
    <t>91007928</t>
  </si>
  <si>
    <t>4801665</t>
  </si>
  <si>
    <t>91007927</t>
  </si>
  <si>
    <t>4801664</t>
  </si>
  <si>
    <t>91007926</t>
  </si>
  <si>
    <t>4801663</t>
  </si>
  <si>
    <t>91007925</t>
  </si>
  <si>
    <t>4801662</t>
  </si>
  <si>
    <t>91007924</t>
  </si>
  <si>
    <t>4801661</t>
  </si>
  <si>
    <t>91007923</t>
  </si>
  <si>
    <t>4801660</t>
  </si>
  <si>
    <t>91007922</t>
  </si>
  <si>
    <t>4801659</t>
  </si>
  <si>
    <t>91007920</t>
  </si>
  <si>
    <t>4801657</t>
  </si>
  <si>
    <t>91007897</t>
  </si>
  <si>
    <t>4801655</t>
  </si>
  <si>
    <t>91007896</t>
  </si>
  <si>
    <t>4801654</t>
  </si>
  <si>
    <t>91007895</t>
  </si>
  <si>
    <t>4801652</t>
  </si>
  <si>
    <t>91007894</t>
  </si>
  <si>
    <t>4801648</t>
  </si>
  <si>
    <t>91007890</t>
  </si>
  <si>
    <t>4801647</t>
  </si>
  <si>
    <t>91007888</t>
  </si>
  <si>
    <t>4801646</t>
  </si>
  <si>
    <t>91007887</t>
  </si>
  <si>
    <t>4801649</t>
  </si>
  <si>
    <t>91007884</t>
  </si>
  <si>
    <t>4801645</t>
  </si>
  <si>
    <t>91007883</t>
  </si>
  <si>
    <t>4801644</t>
  </si>
  <si>
    <t>91007882</t>
  </si>
  <si>
    <t>4801643</t>
  </si>
  <si>
    <t>91007879</t>
  </si>
  <si>
    <t>4801642</t>
  </si>
  <si>
    <t>91007604</t>
  </si>
  <si>
    <t>4801564</t>
  </si>
  <si>
    <t>91007603</t>
  </si>
  <si>
    <t>4801563</t>
  </si>
  <si>
    <t>91007602</t>
  </si>
  <si>
    <t>4801562</t>
  </si>
  <si>
    <t>91007600</t>
  </si>
  <si>
    <t>4801560</t>
  </si>
  <si>
    <t>91007599</t>
  </si>
  <si>
    <t>4801559</t>
  </si>
  <si>
    <t>91007598</t>
  </si>
  <si>
    <t>4801558</t>
  </si>
  <si>
    <t>91008157</t>
  </si>
  <si>
    <t>4801656</t>
  </si>
  <si>
    <t>91008073</t>
  </si>
  <si>
    <t>4801676</t>
  </si>
  <si>
    <t>91008039</t>
  </si>
  <si>
    <t>4801653</t>
  </si>
  <si>
    <t>91008035</t>
  </si>
  <si>
    <t>4801651</t>
  </si>
  <si>
    <t>91008034</t>
  </si>
  <si>
    <t>4801650</t>
  </si>
  <si>
    <t>91007940</t>
  </si>
  <si>
    <t>4801675</t>
  </si>
  <si>
    <t>91007938</t>
  </si>
  <si>
    <t>4801674</t>
  </si>
  <si>
    <t>91007937</t>
  </si>
  <si>
    <t>4801673</t>
  </si>
  <si>
    <t>91007936</t>
  </si>
  <si>
    <t>4801672</t>
  </si>
  <si>
    <t>91007935</t>
  </si>
  <si>
    <t>4801671</t>
  </si>
  <si>
    <t>91007934</t>
  </si>
  <si>
    <t>4801670</t>
  </si>
  <si>
    <t>91007933</t>
  </si>
  <si>
    <t>4801658</t>
  </si>
  <si>
    <t>91007932</t>
  </si>
  <si>
    <t>4801669</t>
  </si>
  <si>
    <t>91007931</t>
  </si>
  <si>
    <t>4801668</t>
  </si>
  <si>
    <t>91007930</t>
  </si>
  <si>
    <t>4801667</t>
  </si>
  <si>
    <t>KD</t>
  </si>
  <si>
    <t>4500254</t>
  </si>
  <si>
    <t>RETURN GOODS</t>
  </si>
  <si>
    <t>4500253</t>
  </si>
  <si>
    <t>4500252</t>
  </si>
  <si>
    <t>4500251</t>
  </si>
  <si>
    <t>KR</t>
  </si>
  <si>
    <t>92000296</t>
  </si>
  <si>
    <t>92000269</t>
  </si>
  <si>
    <t>91008072</t>
  </si>
  <si>
    <t>KC</t>
  </si>
  <si>
    <t>82000004</t>
  </si>
  <si>
    <t>STORNO 4801676</t>
  </si>
  <si>
    <t>82000003</t>
  </si>
  <si>
    <t>4500262</t>
  </si>
  <si>
    <t>KH</t>
  </si>
  <si>
    <t>4500260</t>
  </si>
  <si>
    <t>7</t>
  </si>
  <si>
    <t>92000138</t>
  </si>
  <si>
    <t>4600091</t>
  </si>
  <si>
    <t>92000129</t>
  </si>
  <si>
    <t>4600090</t>
  </si>
  <si>
    <t>92000128</t>
  </si>
  <si>
    <t>4600089</t>
  </si>
  <si>
    <t>KZ</t>
  </si>
  <si>
    <t>1500001695</t>
  </si>
  <si>
    <t>2</t>
  </si>
  <si>
    <t>1400000261</t>
  </si>
  <si>
    <t>1400001000</t>
  </si>
  <si>
    <t>4500245</t>
  </si>
  <si>
    <t>4500243</t>
  </si>
  <si>
    <t>4500242</t>
  </si>
  <si>
    <t>92000134</t>
  </si>
  <si>
    <t>4600099</t>
  </si>
  <si>
    <t>92000135</t>
  </si>
  <si>
    <t>4600101</t>
  </si>
  <si>
    <t>92000133</t>
  </si>
  <si>
    <t>4600098</t>
  </si>
  <si>
    <t>92000132</t>
  </si>
  <si>
    <t>4600097</t>
  </si>
  <si>
    <t>92000131</t>
  </si>
  <si>
    <t>4600093</t>
  </si>
  <si>
    <t>92000130</t>
  </si>
  <si>
    <t>4600092</t>
  </si>
  <si>
    <t>92000118</t>
  </si>
  <si>
    <t>4600086</t>
  </si>
  <si>
    <t>92000117</t>
  </si>
  <si>
    <t>4600085</t>
  </si>
  <si>
    <t>92000116</t>
  </si>
  <si>
    <t>4600084</t>
  </si>
  <si>
    <t>92000115</t>
  </si>
  <si>
    <t>4600083</t>
  </si>
  <si>
    <t>4500179</t>
  </si>
  <si>
    <t>4500178</t>
  </si>
  <si>
    <t>4500177</t>
  </si>
  <si>
    <t>4500171</t>
  </si>
  <si>
    <t>4500170</t>
  </si>
  <si>
    <t>1400000378</t>
  </si>
  <si>
    <t>92000293</t>
  </si>
  <si>
    <t>4600192</t>
  </si>
  <si>
    <t>92000292</t>
  </si>
  <si>
    <t>4600191</t>
  </si>
  <si>
    <t>92000291</t>
  </si>
  <si>
    <t>4600190</t>
  </si>
  <si>
    <t>4500264</t>
  </si>
  <si>
    <t>4500259</t>
  </si>
  <si>
    <t>92000228</t>
  </si>
  <si>
    <t>4600125</t>
  </si>
  <si>
    <t>92000223</t>
  </si>
  <si>
    <t>4600123</t>
  </si>
  <si>
    <t>92000222</t>
  </si>
  <si>
    <t>4600122</t>
  </si>
  <si>
    <t>91007111</t>
  </si>
  <si>
    <t>4600124</t>
  </si>
  <si>
    <t>91006947</t>
  </si>
  <si>
    <t>4600134</t>
  </si>
  <si>
    <t>4500217</t>
  </si>
  <si>
    <t>4500216</t>
  </si>
  <si>
    <t>4500215</t>
  </si>
  <si>
    <t>4500209</t>
  </si>
  <si>
    <t>92000202</t>
  </si>
  <si>
    <t>4600106</t>
  </si>
  <si>
    <t>92000201</t>
  </si>
  <si>
    <t>4600105</t>
  </si>
  <si>
    <t>91006476</t>
  </si>
  <si>
    <t>4600116</t>
  </si>
  <si>
    <t>4500210</t>
  </si>
  <si>
    <t>4500202</t>
  </si>
  <si>
    <t>4500201</t>
  </si>
  <si>
    <t>4500200</t>
  </si>
  <si>
    <t>4500197</t>
  </si>
  <si>
    <t>91003996</t>
  </si>
  <si>
    <t>4800806</t>
  </si>
  <si>
    <t>91003995</t>
  </si>
  <si>
    <t>4800805</t>
  </si>
  <si>
    <t>91003994</t>
  </si>
  <si>
    <t>4800804</t>
  </si>
  <si>
    <t>91003993</t>
  </si>
  <si>
    <t>4800803</t>
  </si>
  <si>
    <t>4500238</t>
  </si>
  <si>
    <t>4500237</t>
  </si>
  <si>
    <t>4500236</t>
  </si>
  <si>
    <t>4500235</t>
  </si>
  <si>
    <t>1400000525</t>
  </si>
  <si>
    <t>1400000522</t>
  </si>
  <si>
    <t>4500188</t>
  </si>
  <si>
    <t>4500184</t>
  </si>
  <si>
    <t>4500183</t>
  </si>
  <si>
    <t>4</t>
  </si>
  <si>
    <t>1400000419</t>
  </si>
  <si>
    <t>4500191</t>
  </si>
  <si>
    <t>4500190</t>
  </si>
  <si>
    <t>4500189</t>
  </si>
  <si>
    <t>92000237</t>
  </si>
  <si>
    <t>4600133</t>
  </si>
  <si>
    <t>92000236</t>
  </si>
  <si>
    <t>4600135</t>
  </si>
  <si>
    <t>92000235</t>
  </si>
  <si>
    <t>4600132</t>
  </si>
  <si>
    <t>92000234</t>
  </si>
  <si>
    <t>4600131</t>
  </si>
  <si>
    <t>92000233</t>
  </si>
  <si>
    <t>4600130</t>
  </si>
  <si>
    <t>92000232</t>
  </si>
  <si>
    <t>4600129</t>
  </si>
  <si>
    <t>92000230</t>
  </si>
  <si>
    <t>4600127</t>
  </si>
  <si>
    <t>92000229</t>
  </si>
  <si>
    <t>4600126</t>
  </si>
  <si>
    <t>91004785</t>
  </si>
  <si>
    <t>4800970</t>
  </si>
  <si>
    <t>91004755</t>
  </si>
  <si>
    <t>4800924</t>
  </si>
  <si>
    <t>91004655</t>
  </si>
  <si>
    <t>4800952</t>
  </si>
  <si>
    <t>91004654</t>
  </si>
  <si>
    <t>4800951</t>
  </si>
  <si>
    <t>91004653</t>
  </si>
  <si>
    <t>4800950</t>
  </si>
  <si>
    <t>91004652</t>
  </si>
  <si>
    <t>4800949</t>
  </si>
  <si>
    <t>91004651</t>
  </si>
  <si>
    <t>4800948</t>
  </si>
  <si>
    <t>91004650</t>
  </si>
  <si>
    <t>4800947</t>
  </si>
  <si>
    <t>91004649</t>
  </si>
  <si>
    <t>4800945</t>
  </si>
  <si>
    <t>91004635</t>
  </si>
  <si>
    <t>4800936</t>
  </si>
  <si>
    <t>91004634</t>
  </si>
  <si>
    <t>4800935</t>
  </si>
  <si>
    <t>91004633</t>
  </si>
  <si>
    <t>4800934</t>
  </si>
  <si>
    <t>91004632</t>
  </si>
  <si>
    <t>4800933</t>
  </si>
  <si>
    <t>91004631</t>
  </si>
  <si>
    <t>4800932</t>
  </si>
  <si>
    <t>91004630</t>
  </si>
  <si>
    <t>4800931</t>
  </si>
  <si>
    <t>91004629</t>
  </si>
  <si>
    <t>4800930</t>
  </si>
  <si>
    <t>91004626</t>
  </si>
  <si>
    <t>4800929</t>
  </si>
  <si>
    <t>91004625</t>
  </si>
  <si>
    <t>4800928</t>
  </si>
  <si>
    <t>91004624</t>
  </si>
  <si>
    <t>4800927</t>
  </si>
  <si>
    <t>91004623</t>
  </si>
  <si>
    <t>4800923</t>
  </si>
  <si>
    <t>91004868</t>
  </si>
  <si>
    <t>4801001</t>
  </si>
  <si>
    <t>91004867</t>
  </si>
  <si>
    <t>4801000</t>
  </si>
  <si>
    <t>91004866</t>
  </si>
  <si>
    <t>4800999</t>
  </si>
  <si>
    <t>91004865</t>
  </si>
  <si>
    <t>4800998</t>
  </si>
  <si>
    <t>91004864</t>
  </si>
  <si>
    <t>4800997</t>
  </si>
  <si>
    <t>91004863</t>
  </si>
  <si>
    <t>4800996</t>
  </si>
  <si>
    <t>91004861</t>
  </si>
  <si>
    <t>4800995</t>
  </si>
  <si>
    <t>91004860</t>
  </si>
  <si>
    <t>4800994</t>
  </si>
  <si>
    <t>91004859</t>
  </si>
  <si>
    <t>4800993</t>
  </si>
  <si>
    <t>91004858</t>
  </si>
  <si>
    <t>4800991</t>
  </si>
  <si>
    <t>91004856</t>
  </si>
  <si>
    <t>4800990</t>
  </si>
  <si>
    <t>91004855</t>
  </si>
  <si>
    <t>4800992</t>
  </si>
  <si>
    <t>91004823</t>
  </si>
  <si>
    <t>4800979</t>
  </si>
  <si>
    <t>91004821</t>
  </si>
  <si>
    <t>4800978</t>
  </si>
  <si>
    <t>91004811</t>
  </si>
  <si>
    <t>4800977</t>
  </si>
  <si>
    <t>91004810</t>
  </si>
  <si>
    <t>4800976</t>
  </si>
  <si>
    <t>91004809</t>
  </si>
  <si>
    <t>4800975</t>
  </si>
  <si>
    <t>91004808</t>
  </si>
  <si>
    <t>4800974</t>
  </si>
  <si>
    <t>91004806</t>
  </si>
  <si>
    <t>4800973</t>
  </si>
  <si>
    <t>91004804</t>
  </si>
  <si>
    <t>4800972</t>
  </si>
  <si>
    <t>91004788</t>
  </si>
  <si>
    <t>4800971</t>
  </si>
  <si>
    <t>91005816</t>
  </si>
  <si>
    <t>4801184</t>
  </si>
  <si>
    <t>91005815</t>
  </si>
  <si>
    <t>4801183</t>
  </si>
  <si>
    <t>91005814</t>
  </si>
  <si>
    <t>4801174</t>
  </si>
  <si>
    <t>91005725</t>
  </si>
  <si>
    <t>4801182</t>
  </si>
  <si>
    <t>91005724</t>
  </si>
  <si>
    <t>4801181</t>
  </si>
  <si>
    <t>91005723</t>
  </si>
  <si>
    <t>4801180</t>
  </si>
  <si>
    <t>91005722</t>
  </si>
  <si>
    <t>4801179</t>
  </si>
  <si>
    <t>91005721</t>
  </si>
  <si>
    <t>4801178</t>
  </si>
  <si>
    <t>91005720</t>
  </si>
  <si>
    <t>4801177</t>
  </si>
  <si>
    <t>91005719</t>
  </si>
  <si>
    <t>4801176</t>
  </si>
  <si>
    <t>91005718</t>
  </si>
  <si>
    <t>4801175</t>
  </si>
  <si>
    <t>91005717</t>
  </si>
  <si>
    <t>4801173</t>
  </si>
  <si>
    <t>91005716</t>
  </si>
  <si>
    <t>4801172</t>
  </si>
  <si>
    <t>91005715</t>
  </si>
  <si>
    <t>4801171</t>
  </si>
  <si>
    <t>91005714</t>
  </si>
  <si>
    <t>4801170</t>
  </si>
  <si>
    <t>91005713</t>
  </si>
  <si>
    <t>4801169</t>
  </si>
  <si>
    <t>91005712</t>
  </si>
  <si>
    <t>4801168</t>
  </si>
  <si>
    <t>91005711</t>
  </si>
  <si>
    <t>4801167</t>
  </si>
  <si>
    <t>91005710</t>
  </si>
  <si>
    <t>4801166</t>
  </si>
  <si>
    <t>91005709</t>
  </si>
  <si>
    <t>4801165</t>
  </si>
  <si>
    <t>91004620</t>
  </si>
  <si>
    <t>4800926</t>
  </si>
  <si>
    <t>91004619</t>
  </si>
  <si>
    <t>4800925</t>
  </si>
  <si>
    <t>91004618</t>
  </si>
  <si>
    <t>4800922</t>
  </si>
  <si>
    <t>91004616</t>
  </si>
  <si>
    <t>4800921</t>
  </si>
  <si>
    <t>91004613</t>
  </si>
  <si>
    <t>4800946</t>
  </si>
  <si>
    <t>91005519</t>
  </si>
  <si>
    <t>4801104</t>
  </si>
  <si>
    <t>91005518</t>
  </si>
  <si>
    <t>4801103</t>
  </si>
  <si>
    <t>91005872</t>
  </si>
  <si>
    <t>4104233</t>
  </si>
  <si>
    <t>91005471</t>
  </si>
  <si>
    <t>4801074</t>
  </si>
  <si>
    <t>91005469</t>
  </si>
  <si>
    <t>4801073</t>
  </si>
  <si>
    <t>91005468</t>
  </si>
  <si>
    <t>4801072</t>
  </si>
  <si>
    <t>91005466</t>
  </si>
  <si>
    <t>4801071</t>
  </si>
  <si>
    <t>91005871</t>
  </si>
  <si>
    <t>4104235</t>
  </si>
  <si>
    <t>91005870</t>
  </si>
  <si>
    <t>4104234</t>
  </si>
  <si>
    <t>91005828</t>
  </si>
  <si>
    <t>4801191</t>
  </si>
  <si>
    <t>91005827</t>
  </si>
  <si>
    <t>4801190</t>
  </si>
  <si>
    <t>91005826</t>
  </si>
  <si>
    <t>4801189</t>
  </si>
  <si>
    <t>91005825</t>
  </si>
  <si>
    <t>4801188</t>
  </si>
  <si>
    <t>91005824</t>
  </si>
  <si>
    <t>4801187</t>
  </si>
  <si>
    <t>91005823</t>
  </si>
  <si>
    <t>4801186</t>
  </si>
  <si>
    <t>91005822</t>
  </si>
  <si>
    <t>4801185</t>
  </si>
  <si>
    <t>91004775</t>
  </si>
  <si>
    <t>4800966</t>
  </si>
  <si>
    <t>91004772</t>
  </si>
  <si>
    <t>4800960</t>
  </si>
  <si>
    <t>91004700</t>
  </si>
  <si>
    <t>4800968</t>
  </si>
  <si>
    <t>91004698</t>
  </si>
  <si>
    <t>4800965</t>
  </si>
  <si>
    <t>91004697</t>
  </si>
  <si>
    <t>4800964</t>
  </si>
  <si>
    <t>91004694</t>
  </si>
  <si>
    <t>4800963</t>
  </si>
  <si>
    <t>91004693</t>
  </si>
  <si>
    <t>4800962</t>
  </si>
  <si>
    <t>91004683</t>
  </si>
  <si>
    <t>4800961</t>
  </si>
  <si>
    <t>91004680</t>
  </si>
  <si>
    <t>4800959</t>
  </si>
  <si>
    <t>91004666</t>
  </si>
  <si>
    <t>4800953</t>
  </si>
  <si>
    <t>91004648</t>
  </si>
  <si>
    <t>4800944</t>
  </si>
  <si>
    <t>91004647</t>
  </si>
  <si>
    <t>4800943</t>
  </si>
  <si>
    <t>91004646</t>
  </si>
  <si>
    <t>4800942</t>
  </si>
  <si>
    <t>91004645</t>
  </si>
  <si>
    <t>4800941</t>
  </si>
  <si>
    <t>91004644</t>
  </si>
  <si>
    <t>4800940</t>
  </si>
  <si>
    <t>91004639</t>
  </si>
  <si>
    <t>4800939</t>
  </si>
  <si>
    <t>91004638</t>
  </si>
  <si>
    <t>4800937</t>
  </si>
  <si>
    <t>91004637</t>
  </si>
  <si>
    <t>4800938</t>
  </si>
  <si>
    <t>91004615</t>
  </si>
  <si>
    <t>4800920</t>
  </si>
  <si>
    <t>91004614</t>
  </si>
  <si>
    <t>4800919</t>
  </si>
  <si>
    <t>91007878</t>
  </si>
  <si>
    <t>4801641</t>
  </si>
  <si>
    <t>92000297</t>
  </si>
  <si>
    <t>91008040</t>
  </si>
  <si>
    <t>KL</t>
  </si>
  <si>
    <t>81000004</t>
  </si>
  <si>
    <t>81000003</t>
  </si>
  <si>
    <t>4500263</t>
  </si>
  <si>
    <t>4500261</t>
  </si>
  <si>
    <t>91005095</t>
  </si>
  <si>
    <t>4801054</t>
  </si>
  <si>
    <t>91005094</t>
  </si>
  <si>
    <t>4801053</t>
  </si>
  <si>
    <t>91004854</t>
  </si>
  <si>
    <t>4800989</t>
  </si>
  <si>
    <t>91004834</t>
  </si>
  <si>
    <t>4800988</t>
  </si>
  <si>
    <t>91004833</t>
  </si>
  <si>
    <t>4800986</t>
  </si>
  <si>
    <t>91004832</t>
  </si>
  <si>
    <t>4800985</t>
  </si>
  <si>
    <t>91004830</t>
  </si>
  <si>
    <t>4800984</t>
  </si>
  <si>
    <t>91004829</t>
  </si>
  <si>
    <t>4800987</t>
  </si>
  <si>
    <t>91004828</t>
  </si>
  <si>
    <t>4800983</t>
  </si>
  <si>
    <t>91004827</t>
  </si>
  <si>
    <t>4800982</t>
  </si>
  <si>
    <t>91004825</t>
  </si>
  <si>
    <t>4800981</t>
  </si>
  <si>
    <t>91004824</t>
  </si>
  <si>
    <t>4800980</t>
  </si>
  <si>
    <t>91004787</t>
  </si>
  <si>
    <t>4800969</t>
  </si>
  <si>
    <t>91004779</t>
  </si>
  <si>
    <t>4800967</t>
  </si>
  <si>
    <t>91005086</t>
  </si>
  <si>
    <t>4801044</t>
  </si>
  <si>
    <t>91005085</t>
  </si>
  <si>
    <t>4801045</t>
  </si>
  <si>
    <t>91005053</t>
  </si>
  <si>
    <t>4801043</t>
  </si>
  <si>
    <t>91005052</t>
  </si>
  <si>
    <t>4801042</t>
  </si>
  <si>
    <t>91005050</t>
  </si>
  <si>
    <t>4801041</t>
  </si>
  <si>
    <t>91005045</t>
  </si>
  <si>
    <t>4801040</t>
  </si>
  <si>
    <t>91005043</t>
  </si>
  <si>
    <t>4801039</t>
  </si>
  <si>
    <t>91005042</t>
  </si>
  <si>
    <t>4801038</t>
  </si>
  <si>
    <t>91005041</t>
  </si>
  <si>
    <t>4801037</t>
  </si>
  <si>
    <t>91005040</t>
  </si>
  <si>
    <t>4801036</t>
  </si>
  <si>
    <t>91005003</t>
  </si>
  <si>
    <t>4801028</t>
  </si>
  <si>
    <t>91005001</t>
  </si>
  <si>
    <t>4801027</t>
  </si>
  <si>
    <t>91004999</t>
  </si>
  <si>
    <t>4801026</t>
  </si>
  <si>
    <t>91004997</t>
  </si>
  <si>
    <t>4801025</t>
  </si>
  <si>
    <t>91004966</t>
  </si>
  <si>
    <t>4801024</t>
  </si>
  <si>
    <t>91004964</t>
  </si>
  <si>
    <t>4801023</t>
  </si>
  <si>
    <t>91004963</t>
  </si>
  <si>
    <t>4801022</t>
  </si>
  <si>
    <t>91004872</t>
  </si>
  <si>
    <t>4801005</t>
  </si>
  <si>
    <t>91004871</t>
  </si>
  <si>
    <t>4801004</t>
  </si>
  <si>
    <t>91004870</t>
  </si>
  <si>
    <t>4801003</t>
  </si>
  <si>
    <t>91004869</t>
  </si>
  <si>
    <t>4801002</t>
  </si>
  <si>
    <t>91007877</t>
  </si>
  <si>
    <t>4801640</t>
  </si>
  <si>
    <t>91007876</t>
  </si>
  <si>
    <t>4801639</t>
  </si>
  <si>
    <t>91007875</t>
  </si>
  <si>
    <t>4801638</t>
  </si>
  <si>
    <t>91007870</t>
  </si>
  <si>
    <t>4801636</t>
  </si>
  <si>
    <t>91007868</t>
  </si>
  <si>
    <t>4801637</t>
  </si>
  <si>
    <t>91007867</t>
  </si>
  <si>
    <t>4801635</t>
  </si>
  <si>
    <t>91007852</t>
  </si>
  <si>
    <t>4801634</t>
  </si>
  <si>
    <t>91007851</t>
  </si>
  <si>
    <t>4801633</t>
  </si>
  <si>
    <t>91007850</t>
  </si>
  <si>
    <t>4801629</t>
  </si>
  <si>
    <t>91007849</t>
  </si>
  <si>
    <t>4801628</t>
  </si>
  <si>
    <t>91007848</t>
  </si>
  <si>
    <t>4801627</t>
  </si>
  <si>
    <t>91005246</t>
  </si>
  <si>
    <t>4103756</t>
  </si>
  <si>
    <t>91005224</t>
  </si>
  <si>
    <t>4103758</t>
  </si>
  <si>
    <t>91005223</t>
  </si>
  <si>
    <t>4103760</t>
  </si>
  <si>
    <t>91005093</t>
  </si>
  <si>
    <t>4801052</t>
  </si>
  <si>
    <t>91005092</t>
  </si>
  <si>
    <t>4801050</t>
  </si>
  <si>
    <t>91005091</t>
  </si>
  <si>
    <t>4801049</t>
  </si>
  <si>
    <t>91005090</t>
  </si>
  <si>
    <t>4801051</t>
  </si>
  <si>
    <t>91005089</t>
  </si>
  <si>
    <t>4801048</t>
  </si>
  <si>
    <t>91005088</t>
  </si>
  <si>
    <t>4801047</t>
  </si>
  <si>
    <t>91005087</t>
  </si>
  <si>
    <t>4801046</t>
  </si>
  <si>
    <t>91007625</t>
  </si>
  <si>
    <t>4801583</t>
  </si>
  <si>
    <t>91007624</t>
  </si>
  <si>
    <t>4801581</t>
  </si>
  <si>
    <t>91007623</t>
  </si>
  <si>
    <t>4801579</t>
  </si>
  <si>
    <t>91007622</t>
  </si>
  <si>
    <t>4801578</t>
  </si>
  <si>
    <t>4500258</t>
  </si>
  <si>
    <t>4500257</t>
  </si>
  <si>
    <t>4500256</t>
  </si>
  <si>
    <t>91007899</t>
  </si>
  <si>
    <t>4801611</t>
  </si>
  <si>
    <t>91007782</t>
  </si>
  <si>
    <t>4801618</t>
  </si>
  <si>
    <t>91007780</t>
  </si>
  <si>
    <t>4801617</t>
  </si>
  <si>
    <t>91007778</t>
  </si>
  <si>
    <t>4801616</t>
  </si>
  <si>
    <t>91007777</t>
  </si>
  <si>
    <t>4801615</t>
  </si>
  <si>
    <t>91007776</t>
  </si>
  <si>
    <t>4801614</t>
  </si>
  <si>
    <t>91007774</t>
  </si>
  <si>
    <t>4801613</t>
  </si>
  <si>
    <t>91007768</t>
  </si>
  <si>
    <t>4801609</t>
  </si>
  <si>
    <t>91007766</t>
  </si>
  <si>
    <t>4801606</t>
  </si>
  <si>
    <t>91007757</t>
  </si>
  <si>
    <t>4801612</t>
  </si>
  <si>
    <t>4500225</t>
  </si>
  <si>
    <t>DIFERENTA PRET</t>
  </si>
  <si>
    <t>4500224</t>
  </si>
  <si>
    <t>4500223</t>
  </si>
  <si>
    <t>4500222</t>
  </si>
  <si>
    <t>4500221</t>
  </si>
  <si>
    <t>4500220</t>
  </si>
  <si>
    <t>4500219</t>
  </si>
  <si>
    <t>92000278</t>
  </si>
  <si>
    <t>4600181</t>
  </si>
  <si>
    <t>92000277</t>
  </si>
  <si>
    <t>4600180</t>
  </si>
  <si>
    <t>91007659</t>
  </si>
  <si>
    <t>4801589</t>
  </si>
  <si>
    <t>91007658</t>
  </si>
  <si>
    <t>4801588</t>
  </si>
  <si>
    <t>91007631</t>
  </si>
  <si>
    <t>4801587</t>
  </si>
  <si>
    <t>91007630</t>
  </si>
  <si>
    <t>4801586</t>
  </si>
  <si>
    <t>91007629</t>
  </si>
  <si>
    <t>4801582</t>
  </si>
  <si>
    <t>91007628</t>
  </si>
  <si>
    <t>4801580</t>
  </si>
  <si>
    <t>91007627</t>
  </si>
  <si>
    <t>4801585</t>
  </si>
  <si>
    <t>91007626</t>
  </si>
  <si>
    <t>4801584</t>
  </si>
  <si>
    <t>4500196</t>
  </si>
  <si>
    <t>91006156</t>
  </si>
  <si>
    <t>4801230</t>
  </si>
  <si>
    <t>91006121</t>
  </si>
  <si>
    <t>4801222</t>
  </si>
  <si>
    <t>91006111</t>
  </si>
  <si>
    <t>4801234</t>
  </si>
  <si>
    <t>91006110</t>
  </si>
  <si>
    <t>4801233</t>
  </si>
  <si>
    <t>91006109</t>
  </si>
  <si>
    <t>4801231</t>
  </si>
  <si>
    <t>91006108</t>
  </si>
  <si>
    <t>4801232</t>
  </si>
  <si>
    <t>91006107</t>
  </si>
  <si>
    <t>4801229</t>
  </si>
  <si>
    <t>91006106</t>
  </si>
  <si>
    <t>4801228</t>
  </si>
  <si>
    <t>91006105</t>
  </si>
  <si>
    <t>4801227</t>
  </si>
  <si>
    <t>91006104</t>
  </si>
  <si>
    <t>4801226</t>
  </si>
  <si>
    <t>91006103</t>
  </si>
  <si>
    <t>4801225</t>
  </si>
  <si>
    <t>91006102</t>
  </si>
  <si>
    <t>4801224</t>
  </si>
  <si>
    <t>91006101</t>
  </si>
  <si>
    <t>4801223</t>
  </si>
  <si>
    <t>91006100</t>
  </si>
  <si>
    <t>4801221</t>
  </si>
  <si>
    <t>91004822</t>
  </si>
  <si>
    <t>4800958</t>
  </si>
  <si>
    <t>91004679</t>
  </si>
  <si>
    <t>4800957</t>
  </si>
  <si>
    <t>91007755</t>
  </si>
  <si>
    <t>4801610</t>
  </si>
  <si>
    <t>91007747</t>
  </si>
  <si>
    <t>4801608</t>
  </si>
  <si>
    <t>91007746</t>
  </si>
  <si>
    <t>4801604</t>
  </si>
  <si>
    <t>91007744</t>
  </si>
  <si>
    <t>4801607</t>
  </si>
  <si>
    <t>91007738</t>
  </si>
  <si>
    <t>4801605</t>
  </si>
  <si>
    <t>91007736</t>
  </si>
  <si>
    <t>4801603</t>
  </si>
  <si>
    <t>91007735</t>
  </si>
  <si>
    <t>4801602</t>
  </si>
  <si>
    <t>91007734</t>
  </si>
  <si>
    <t>4801601</t>
  </si>
  <si>
    <t>91003872</t>
  </si>
  <si>
    <t>4800789</t>
  </si>
  <si>
    <t>91003871</t>
  </si>
  <si>
    <t>4800788</t>
  </si>
  <si>
    <t>91003870</t>
  </si>
  <si>
    <t>4800787</t>
  </si>
  <si>
    <t>91003869</t>
  </si>
  <si>
    <t>4800786</t>
  </si>
  <si>
    <t>91003867</t>
  </si>
  <si>
    <t>4800785</t>
  </si>
  <si>
    <t>91003866</t>
  </si>
  <si>
    <t>4800784</t>
  </si>
  <si>
    <t>91003864</t>
  </si>
  <si>
    <t>4800783</t>
  </si>
  <si>
    <t>91003863</t>
  </si>
  <si>
    <t>4800782</t>
  </si>
  <si>
    <t>91003862</t>
  </si>
  <si>
    <t>4800780</t>
  </si>
  <si>
    <t>91003861</t>
  </si>
  <si>
    <t>4800781</t>
  </si>
  <si>
    <t>91007316</t>
  </si>
  <si>
    <t>4801525</t>
  </si>
  <si>
    <t>91007313</t>
  </si>
  <si>
    <t>4801523</t>
  </si>
  <si>
    <t>91007312</t>
  </si>
  <si>
    <t>4801524</t>
  </si>
  <si>
    <t>AB</t>
  </si>
  <si>
    <t>100011412</t>
  </si>
  <si>
    <t>91004905</t>
  </si>
  <si>
    <t>4801021</t>
  </si>
  <si>
    <t>91004904</t>
  </si>
  <si>
    <t>4801020</t>
  </si>
  <si>
    <t>91004903</t>
  </si>
  <si>
    <t>4801019</t>
  </si>
  <si>
    <t>91004900</t>
  </si>
  <si>
    <t>4801012</t>
  </si>
  <si>
    <t>91004899</t>
  </si>
  <si>
    <t>4801010</t>
  </si>
  <si>
    <t>91004897</t>
  </si>
  <si>
    <t>4801009</t>
  </si>
  <si>
    <t>91004895</t>
  </si>
  <si>
    <t>4801008</t>
  </si>
  <si>
    <t>91004894</t>
  </si>
  <si>
    <t>4801007</t>
  </si>
  <si>
    <t>91004893</t>
  </si>
  <si>
    <t>4801006</t>
  </si>
  <si>
    <t>91004888</t>
  </si>
  <si>
    <t>4801018</t>
  </si>
  <si>
    <t>91004887</t>
  </si>
  <si>
    <t>4801017</t>
  </si>
  <si>
    <t>91004886</t>
  </si>
  <si>
    <t>4801015</t>
  </si>
  <si>
    <t>91005287</t>
  </si>
  <si>
    <t>4103267</t>
  </si>
  <si>
    <t>92000259</t>
  </si>
  <si>
    <t>4600163</t>
  </si>
  <si>
    <t>92000258</t>
  </si>
  <si>
    <t>4600164</t>
  </si>
  <si>
    <t>92000257</t>
  </si>
  <si>
    <t>4600165</t>
  </si>
  <si>
    <t>92000256</t>
  </si>
  <si>
    <t>4600166</t>
  </si>
  <si>
    <t>92000255</t>
  </si>
  <si>
    <t>4600167</t>
  </si>
  <si>
    <t>92000254</t>
  </si>
  <si>
    <t>4600168</t>
  </si>
  <si>
    <t>91007421</t>
  </si>
  <si>
    <t>4801535</t>
  </si>
  <si>
    <t>91007346</t>
  </si>
  <si>
    <t>4801534</t>
  </si>
  <si>
    <t>91007345</t>
  </si>
  <si>
    <t>4801533</t>
  </si>
  <si>
    <t>91007344</t>
  </si>
  <si>
    <t>4801532</t>
  </si>
  <si>
    <t>91007343</t>
  </si>
  <si>
    <t>4801531</t>
  </si>
  <si>
    <t>91007340</t>
  </si>
  <si>
    <t>4801530</t>
  </si>
  <si>
    <t>91007336</t>
  </si>
  <si>
    <t>4801529</t>
  </si>
  <si>
    <t>91007332</t>
  </si>
  <si>
    <t>4801528</t>
  </si>
  <si>
    <t>91007319</t>
  </si>
  <si>
    <t>4801527</t>
  </si>
  <si>
    <t>91007318</t>
  </si>
  <si>
    <t>4801526</t>
  </si>
  <si>
    <t>91006519</t>
  </si>
  <si>
    <t>4801319</t>
  </si>
  <si>
    <t>4500214</t>
  </si>
  <si>
    <t>91006732</t>
  </si>
  <si>
    <t>4801395</t>
  </si>
  <si>
    <t>91006731</t>
  </si>
  <si>
    <t>4801394</t>
  </si>
  <si>
    <t>91006730</t>
  </si>
  <si>
    <t>4801392</t>
  </si>
  <si>
    <t>91006729</t>
  </si>
  <si>
    <t>4801393</t>
  </si>
  <si>
    <t>91006728</t>
  </si>
  <si>
    <t>4801391</t>
  </si>
  <si>
    <t>91006727</t>
  </si>
  <si>
    <t>4801390</t>
  </si>
  <si>
    <t>91006726</t>
  </si>
  <si>
    <t>4801387</t>
  </si>
  <si>
    <t>91006725</t>
  </si>
  <si>
    <t>4801389</t>
  </si>
  <si>
    <t>91006724</t>
  </si>
  <si>
    <t>4801388</t>
  </si>
  <si>
    <t>4500231</t>
  </si>
  <si>
    <t>4500230</t>
  </si>
  <si>
    <t>4500229</t>
  </si>
  <si>
    <t>4500228</t>
  </si>
  <si>
    <t>4500227</t>
  </si>
  <si>
    <t>4500226</t>
  </si>
  <si>
    <t>91004885</t>
  </si>
  <si>
    <t>4801016</t>
  </si>
  <si>
    <t>91004884</t>
  </si>
  <si>
    <t>4801014</t>
  </si>
  <si>
    <t>91004883</t>
  </si>
  <si>
    <t>4801013</t>
  </si>
  <si>
    <t>91004882</t>
  </si>
  <si>
    <t>4801011</t>
  </si>
  <si>
    <t>91006557</t>
  </si>
  <si>
    <t>4801326</t>
  </si>
  <si>
    <t>91006556</t>
  </si>
  <si>
    <t>4801318</t>
  </si>
  <si>
    <t>91006555</t>
  </si>
  <si>
    <t>4801317</t>
  </si>
  <si>
    <t>91006544</t>
  </si>
  <si>
    <t>4801331</t>
  </si>
  <si>
    <t>91006543</t>
  </si>
  <si>
    <t>4801330</t>
  </si>
  <si>
    <t>91006542</t>
  </si>
  <si>
    <t>4801329</t>
  </si>
  <si>
    <t>91006541</t>
  </si>
  <si>
    <t>4801328</t>
  </si>
  <si>
    <t>91006540</t>
  </si>
  <si>
    <t>4801325</t>
  </si>
  <si>
    <t>91006535</t>
  </si>
  <si>
    <t>4801327</t>
  </si>
  <si>
    <t>91006528</t>
  </si>
  <si>
    <t>4801324</t>
  </si>
  <si>
    <t>91006527</t>
  </si>
  <si>
    <t>4801323</t>
  </si>
  <si>
    <t>91006526</t>
  </si>
  <si>
    <t>4801322</t>
  </si>
  <si>
    <t>91006525</t>
  </si>
  <si>
    <t>4801321</t>
  </si>
  <si>
    <t>91006521</t>
  </si>
  <si>
    <t>4801320</t>
  </si>
  <si>
    <t>91006796</t>
  </si>
  <si>
    <t>4801421</t>
  </si>
  <si>
    <t>91006794</t>
  </si>
  <si>
    <t>4801419</t>
  </si>
  <si>
    <t>91006792</t>
  </si>
  <si>
    <t>4801417</t>
  </si>
  <si>
    <t>4500232</t>
  </si>
  <si>
    <t>91005151</t>
  </si>
  <si>
    <t>4801070</t>
  </si>
  <si>
    <t>91005145</t>
  </si>
  <si>
    <t>4801067</t>
  </si>
  <si>
    <t>91005141</t>
  </si>
  <si>
    <t>4801066</t>
  </si>
  <si>
    <t>91005138</t>
  </si>
  <si>
    <t>4801065</t>
  </si>
  <si>
    <t>91005135</t>
  </si>
  <si>
    <t>4801063</t>
  </si>
  <si>
    <t>91005131</t>
  </si>
  <si>
    <t>4801062</t>
  </si>
  <si>
    <t>91005120</t>
  </si>
  <si>
    <t>4801061</t>
  </si>
  <si>
    <t>91005113</t>
  </si>
  <si>
    <t>4801060</t>
  </si>
  <si>
    <t>91005111</t>
  </si>
  <si>
    <t>4801059</t>
  </si>
  <si>
    <t>91005107</t>
  </si>
  <si>
    <t>4801057</t>
  </si>
  <si>
    <t>91005106</t>
  </si>
  <si>
    <t>4801056</t>
  </si>
  <si>
    <t>91005099</t>
  </si>
  <si>
    <t>4801069</t>
  </si>
  <si>
    <t>91005098</t>
  </si>
  <si>
    <t>4801068</t>
  </si>
  <si>
    <t>4500233</t>
  </si>
  <si>
    <t>91007450</t>
  </si>
  <si>
    <t>4801556</t>
  </si>
  <si>
    <t>91007449</t>
  </si>
  <si>
    <t>4801555</t>
  </si>
  <si>
    <t>91007448</t>
  </si>
  <si>
    <t>4801553</t>
  </si>
  <si>
    <t>91007447</t>
  </si>
  <si>
    <t>4801554</t>
  </si>
  <si>
    <t>91007446</t>
  </si>
  <si>
    <t>4801552</t>
  </si>
  <si>
    <t>91007445</t>
  </si>
  <si>
    <t>4801551</t>
  </si>
  <si>
    <t>91007444</t>
  </si>
  <si>
    <t>4801550</t>
  </si>
  <si>
    <t>91007443</t>
  </si>
  <si>
    <t>4801549</t>
  </si>
  <si>
    <t>91007442</t>
  </si>
  <si>
    <t>4801548</t>
  </si>
  <si>
    <t>91007441</t>
  </si>
  <si>
    <t>4801547</t>
  </si>
  <si>
    <t>4500250</t>
  </si>
  <si>
    <t>4500249</t>
  </si>
  <si>
    <t>4500248</t>
  </si>
  <si>
    <t>4500247</t>
  </si>
  <si>
    <t>4500246</t>
  </si>
  <si>
    <t>91006863</t>
  </si>
  <si>
    <t>4801422</t>
  </si>
  <si>
    <t>91008117</t>
  </si>
  <si>
    <t>4801690</t>
  </si>
  <si>
    <t>91008113</t>
  </si>
  <si>
    <t>4801689</t>
  </si>
  <si>
    <t>91008098</t>
  </si>
  <si>
    <t>4801687</t>
  </si>
  <si>
    <t>91008097</t>
  </si>
  <si>
    <t>4801681</t>
  </si>
  <si>
    <t>91008095</t>
  </si>
  <si>
    <t>4801677</t>
  </si>
  <si>
    <t>91008093</t>
  </si>
  <si>
    <t>4801686</t>
  </si>
  <si>
    <t>91008090</t>
  </si>
  <si>
    <t>4801685</t>
  </si>
  <si>
    <t>91008088</t>
  </si>
  <si>
    <t>4801684</t>
  </si>
  <si>
    <t>91008084</t>
  </si>
  <si>
    <t>4801683</t>
  </si>
  <si>
    <t>91008044</t>
  </si>
  <si>
    <t>4801682</t>
  </si>
  <si>
    <t>91008043</t>
  </si>
  <si>
    <t>4801680</t>
  </si>
  <si>
    <t>91008042</t>
  </si>
  <si>
    <t>4801678</t>
  </si>
  <si>
    <t>91008041</t>
  </si>
  <si>
    <t>4801679</t>
  </si>
  <si>
    <t>91008286</t>
  </si>
  <si>
    <t>4106621</t>
  </si>
  <si>
    <t>4500271</t>
  </si>
  <si>
    <t>4500270</t>
  </si>
  <si>
    <t>92000231</t>
  </si>
  <si>
    <t>4600128</t>
  </si>
  <si>
    <t>91005097</t>
  </si>
  <si>
    <t>4801064</t>
  </si>
  <si>
    <t>91005096</t>
  </si>
  <si>
    <t>4801058</t>
  </si>
  <si>
    <t>4500181</t>
  </si>
  <si>
    <t>4500180</t>
  </si>
  <si>
    <t>4500182</t>
  </si>
  <si>
    <t>91008283</t>
  </si>
  <si>
    <t>4600197</t>
  </si>
  <si>
    <t>91008282</t>
  </si>
  <si>
    <t>4600199</t>
  </si>
  <si>
    <t>91008281</t>
  </si>
  <si>
    <t>4600198</t>
  </si>
  <si>
    <t>91008280</t>
  </si>
  <si>
    <t>4600196</t>
  </si>
  <si>
    <t>91008253</t>
  </si>
  <si>
    <t>4801688</t>
  </si>
  <si>
    <t>91008141</t>
  </si>
  <si>
    <t>4801698</t>
  </si>
  <si>
    <t>91008139</t>
  </si>
  <si>
    <t>4801697</t>
  </si>
  <si>
    <t>91008133</t>
  </si>
  <si>
    <t>4801696</t>
  </si>
  <si>
    <t>91008132</t>
  </si>
  <si>
    <t>4801695</t>
  </si>
  <si>
    <t>91008131</t>
  </si>
  <si>
    <t>4801694</t>
  </si>
  <si>
    <t>91008129</t>
  </si>
  <si>
    <t>4801693</t>
  </si>
  <si>
    <t>91008127</t>
  </si>
  <si>
    <t>4801692</t>
  </si>
  <si>
    <t>91008120</t>
  </si>
  <si>
    <t>4801691</t>
  </si>
  <si>
    <t>91005901</t>
  </si>
  <si>
    <t>4801201</t>
  </si>
  <si>
    <t>91005898</t>
  </si>
  <si>
    <t>4801199</t>
  </si>
  <si>
    <t>91005896</t>
  </si>
  <si>
    <t>4801197</t>
  </si>
  <si>
    <t>91005889</t>
  </si>
  <si>
    <t>4801202</t>
  </si>
  <si>
    <t>91005888</t>
  </si>
  <si>
    <t>4801200</t>
  </si>
  <si>
    <t>91005885</t>
  </si>
  <si>
    <t>4801203</t>
  </si>
  <si>
    <t>91005845</t>
  </si>
  <si>
    <t>4801198</t>
  </si>
  <si>
    <t>91005844</t>
  </si>
  <si>
    <t>4801196</t>
  </si>
  <si>
    <t>91005833</t>
  </si>
  <si>
    <t>4801194</t>
  </si>
  <si>
    <t>91005829</t>
  </si>
  <si>
    <t>4801192</t>
  </si>
  <si>
    <t>91005819</t>
  </si>
  <si>
    <t>4801195</t>
  </si>
  <si>
    <t>91005818</t>
  </si>
  <si>
    <t>4801193</t>
  </si>
  <si>
    <t>91005703</t>
  </si>
  <si>
    <t>4801137</t>
  </si>
  <si>
    <t>91005646</t>
  </si>
  <si>
    <t>4801146</t>
  </si>
  <si>
    <t>91005645</t>
  </si>
  <si>
    <t>4801145</t>
  </si>
  <si>
    <t>91005644</t>
  </si>
  <si>
    <t>4801144</t>
  </si>
  <si>
    <t>91005643</t>
  </si>
  <si>
    <t>4801141</t>
  </si>
  <si>
    <t>91004677</t>
  </si>
  <si>
    <t>4800955</t>
  </si>
  <si>
    <t>91004673</t>
  </si>
  <si>
    <t>4800956</t>
  </si>
  <si>
    <t>91004672</t>
  </si>
  <si>
    <t>4800954</t>
  </si>
  <si>
    <t>4500176</t>
  </si>
  <si>
    <t>4500173</t>
  </si>
  <si>
    <t>4500172</t>
  </si>
  <si>
    <t>3</t>
  </si>
  <si>
    <t>1400000335</t>
  </si>
  <si>
    <t>91005602</t>
  </si>
  <si>
    <t>4801125</t>
  </si>
  <si>
    <t>91005601</t>
  </si>
  <si>
    <t>4801124</t>
  </si>
  <si>
    <t>91005600</t>
  </si>
  <si>
    <t>4801123</t>
  </si>
  <si>
    <t>91005599</t>
  </si>
  <si>
    <t>4801122</t>
  </si>
  <si>
    <t>91005598</t>
  </si>
  <si>
    <t>4801119</t>
  </si>
  <si>
    <t>91005597</t>
  </si>
  <si>
    <t>4801121</t>
  </si>
  <si>
    <t>91005596</t>
  </si>
  <si>
    <t>4801120</t>
  </si>
  <si>
    <t>91005595</t>
  </si>
  <si>
    <t>4801118</t>
  </si>
  <si>
    <t>91005594</t>
  </si>
  <si>
    <t>4801117</t>
  </si>
  <si>
    <t>1400000332</t>
  </si>
  <si>
    <t>92000185</t>
  </si>
  <si>
    <t>4600109</t>
  </si>
  <si>
    <t>91007843</t>
  </si>
  <si>
    <t>4801623</t>
  </si>
  <si>
    <t>91007842</t>
  </si>
  <si>
    <t>4801622</t>
  </si>
  <si>
    <t>91007841</t>
  </si>
  <si>
    <t>4801620</t>
  </si>
  <si>
    <t>91005038</t>
  </si>
  <si>
    <t>4801031</t>
  </si>
  <si>
    <t>91005008</t>
  </si>
  <si>
    <t>4801029</t>
  </si>
  <si>
    <t>91005006</t>
  </si>
  <si>
    <t>4801034</t>
  </si>
  <si>
    <t>91005005</t>
  </si>
  <si>
    <t>4801033</t>
  </si>
  <si>
    <t>91005004</t>
  </si>
  <si>
    <t>4801032</t>
  </si>
  <si>
    <t>4500195</t>
  </si>
  <si>
    <t>4500192</t>
  </si>
  <si>
    <t>91006864</t>
  </si>
  <si>
    <t>4801424</t>
  </si>
  <si>
    <t>91006797</t>
  </si>
  <si>
    <t>4801423</t>
  </si>
  <si>
    <t>91006795</t>
  </si>
  <si>
    <t>4801420</t>
  </si>
  <si>
    <t>91006793</t>
  </si>
  <si>
    <t>4801418</t>
  </si>
  <si>
    <t>91006791</t>
  </si>
  <si>
    <t>4801416</t>
  </si>
  <si>
    <t>91006790</t>
  </si>
  <si>
    <t>4801414</t>
  </si>
  <si>
    <t>91006789</t>
  </si>
  <si>
    <t>4801415</t>
  </si>
  <si>
    <t>91005642</t>
  </si>
  <si>
    <t>4801143</t>
  </si>
  <si>
    <t>91005641</t>
  </si>
  <si>
    <t>4801142</t>
  </si>
  <si>
    <t>91005640</t>
  </si>
  <si>
    <t>4801136</t>
  </si>
  <si>
    <t>91005639</t>
  </si>
  <si>
    <t>4801140</t>
  </si>
  <si>
    <t>91005638</t>
  </si>
  <si>
    <t>4801139</t>
  </si>
  <si>
    <t>91005637</t>
  </si>
  <si>
    <t>4801138</t>
  </si>
  <si>
    <t>4500187</t>
  </si>
  <si>
    <t>91008242</t>
  </si>
  <si>
    <t>4106293</t>
  </si>
  <si>
    <t>91008241</t>
  </si>
  <si>
    <t>4106291</t>
  </si>
  <si>
    <t>91005039</t>
  </si>
  <si>
    <t>4801035</t>
  </si>
  <si>
    <t>91005010</t>
  </si>
  <si>
    <t>4801030</t>
  </si>
  <si>
    <t>91008038</t>
  </si>
  <si>
    <t>4801632</t>
  </si>
  <si>
    <t>91008037</t>
  </si>
  <si>
    <t>4801631</t>
  </si>
  <si>
    <t>91008036</t>
  </si>
  <si>
    <t>4801630</t>
  </si>
  <si>
    <t>91007847</t>
  </si>
  <si>
    <t>4801626</t>
  </si>
  <si>
    <t>91007846</t>
  </si>
  <si>
    <t>4801625</t>
  </si>
  <si>
    <t>91007845</t>
  </si>
  <si>
    <t>4801624</t>
  </si>
  <si>
    <t>91007844</t>
  </si>
  <si>
    <t>4801621</t>
  </si>
  <si>
    <t>91006559</t>
  </si>
  <si>
    <t>4801334</t>
  </si>
  <si>
    <t>91006451</t>
  </si>
  <si>
    <t>4801293</t>
  </si>
  <si>
    <t>91006753</t>
  </si>
  <si>
    <t>4801401</t>
  </si>
  <si>
    <t>91006452</t>
  </si>
  <si>
    <t>4801294</t>
  </si>
  <si>
    <t>91006751</t>
  </si>
  <si>
    <t>4801400</t>
  </si>
  <si>
    <t>91006748</t>
  </si>
  <si>
    <t>4801398</t>
  </si>
  <si>
    <t>91006498</t>
  </si>
  <si>
    <t>4801295</t>
  </si>
  <si>
    <t>91006499</t>
  </si>
  <si>
    <t>4801296</t>
  </si>
  <si>
    <t>91006500</t>
  </si>
  <si>
    <t>4801297</t>
  </si>
  <si>
    <t>91006501</t>
  </si>
  <si>
    <t>4801298</t>
  </si>
  <si>
    <t>91006502</t>
  </si>
  <si>
    <t>4801299</t>
  </si>
  <si>
    <t>91006503</t>
  </si>
  <si>
    <t>4801300</t>
  </si>
  <si>
    <t>91006504</t>
  </si>
  <si>
    <t>4801301</t>
  </si>
  <si>
    <t>91006747</t>
  </si>
  <si>
    <t>4801397</t>
  </si>
  <si>
    <t>91006746</t>
  </si>
  <si>
    <t>4801396</t>
  </si>
  <si>
    <t>91006735</t>
  </si>
  <si>
    <t>4801403</t>
  </si>
  <si>
    <t>91006734</t>
  </si>
  <si>
    <t>4801399</t>
  </si>
  <si>
    <t>91006539</t>
  </si>
  <si>
    <t>4801312</t>
  </si>
  <si>
    <t>91006505</t>
  </si>
  <si>
    <t>4801302</t>
  </si>
  <si>
    <t>91006506</t>
  </si>
  <si>
    <t>4801303</t>
  </si>
  <si>
    <t>91006507</t>
  </si>
  <si>
    <t>4801304</t>
  </si>
  <si>
    <t>91006508</t>
  </si>
  <si>
    <t>4801305</t>
  </si>
  <si>
    <t>91006509</t>
  </si>
  <si>
    <t>4801306</t>
  </si>
  <si>
    <t>91006510</t>
  </si>
  <si>
    <t>4801308</t>
  </si>
  <si>
    <t>91006511</t>
  </si>
  <si>
    <t>4801310</t>
  </si>
  <si>
    <t>91006515</t>
  </si>
  <si>
    <t>4801313</t>
  </si>
  <si>
    <t>91006516</t>
  </si>
  <si>
    <t>4801314</t>
  </si>
  <si>
    <t>91006517</t>
  </si>
  <si>
    <t>4801315</t>
  </si>
  <si>
    <t>91006518</t>
  </si>
  <si>
    <t>4801316</t>
  </si>
  <si>
    <t>91006536</t>
  </si>
  <si>
    <t>4801307</t>
  </si>
  <si>
    <t>91006538</t>
  </si>
  <si>
    <t>4801311</t>
  </si>
  <si>
    <t>91006537</t>
  </si>
  <si>
    <t>4801309</t>
  </si>
  <si>
    <t>91006558</t>
  </si>
  <si>
    <t>4801332</t>
  </si>
  <si>
    <t>91006885</t>
  </si>
  <si>
    <t>4801406</t>
  </si>
  <si>
    <t>91006562</t>
  </si>
  <si>
    <t>4801336</t>
  </si>
  <si>
    <t>91006781</t>
  </si>
  <si>
    <t>4801413</t>
  </si>
  <si>
    <t>91006779</t>
  </si>
  <si>
    <t>4801412</t>
  </si>
  <si>
    <t>91006775</t>
  </si>
  <si>
    <t>4801411</t>
  </si>
  <si>
    <t>91006774</t>
  </si>
  <si>
    <t>4801410</t>
  </si>
  <si>
    <t>91006773</t>
  </si>
  <si>
    <t>4801409</t>
  </si>
  <si>
    <t>91006758</t>
  </si>
  <si>
    <t>4801408</t>
  </si>
  <si>
    <t>ZA</t>
  </si>
  <si>
    <t>200001416</t>
  </si>
  <si>
    <t>2005106</t>
  </si>
  <si>
    <t>200001417</t>
  </si>
  <si>
    <t>2005124</t>
  </si>
  <si>
    <t>91005108</t>
  </si>
  <si>
    <t>4801055</t>
  </si>
  <si>
    <t>91006560</t>
  </si>
  <si>
    <t>4801333</t>
  </si>
  <si>
    <t>91006561</t>
  </si>
  <si>
    <t>4801335</t>
  </si>
  <si>
    <t>91006754</t>
  </si>
  <si>
    <t>4801402</t>
  </si>
  <si>
    <t>91006755</t>
  </si>
  <si>
    <t>4801404</t>
  </si>
  <si>
    <t>91006756</t>
  </si>
  <si>
    <t>4801405</t>
  </si>
  <si>
    <t>91006757</t>
  </si>
  <si>
    <t>4801407</t>
  </si>
  <si>
    <t>280003</t>
  </si>
  <si>
    <t>GUARNIZIONI INDUSTRIALI S</t>
  </si>
  <si>
    <t>92000290</t>
  </si>
  <si>
    <t>2500407</t>
  </si>
  <si>
    <t>91007902</t>
  </si>
  <si>
    <t>2500334</t>
  </si>
  <si>
    <t>281146</t>
  </si>
  <si>
    <t>NUOVA SITT SRL</t>
  </si>
  <si>
    <t>91006428</t>
  </si>
  <si>
    <t>17</t>
  </si>
  <si>
    <t>91007215</t>
  </si>
  <si>
    <t>261</t>
  </si>
  <si>
    <t>91007268</t>
  </si>
  <si>
    <t>266</t>
  </si>
  <si>
    <t>91006611</t>
  </si>
  <si>
    <t>27</t>
  </si>
  <si>
    <t>91007323</t>
  </si>
  <si>
    <t>209</t>
  </si>
  <si>
    <t>91007741</t>
  </si>
  <si>
    <t>366</t>
  </si>
  <si>
    <t>91007840</t>
  </si>
  <si>
    <t>441</t>
  </si>
  <si>
    <t>91006597</t>
  </si>
  <si>
    <t>88</t>
  </si>
  <si>
    <t>91006052</t>
  </si>
  <si>
    <t>1808</t>
  </si>
  <si>
    <t>281304</t>
  </si>
  <si>
    <t>MI-ME MINUTERIE METALLICH</t>
  </si>
  <si>
    <t>92000264</t>
  </si>
  <si>
    <t>25000008</t>
  </si>
  <si>
    <t>91006610</t>
  </si>
  <si>
    <t>25000015</t>
  </si>
  <si>
    <t>91007454</t>
  </si>
  <si>
    <t>250000043</t>
  </si>
  <si>
    <t>281615</t>
  </si>
  <si>
    <t>CAMAS SPA</t>
  </si>
  <si>
    <t>91002908</t>
  </si>
  <si>
    <t>205</t>
  </si>
  <si>
    <t>281936</t>
  </si>
  <si>
    <t>TECNOMATICVARESE S.R.L.</t>
  </si>
  <si>
    <t>91001499</t>
  </si>
  <si>
    <t>40</t>
  </si>
  <si>
    <t>91005859</t>
  </si>
  <si>
    <t>118</t>
  </si>
  <si>
    <t>91007662</t>
  </si>
  <si>
    <t>13</t>
  </si>
  <si>
    <t>91007663</t>
  </si>
  <si>
    <t>91005857</t>
  </si>
  <si>
    <t>119</t>
  </si>
  <si>
    <t>282153</t>
  </si>
  <si>
    <t>VIMERCATI S.P.A.</t>
  </si>
  <si>
    <t>4500269</t>
  </si>
  <si>
    <t>4500268</t>
  </si>
  <si>
    <t>4500267</t>
  </si>
  <si>
    <t>4500266</t>
  </si>
  <si>
    <t>282192</t>
  </si>
  <si>
    <t>MECAL S.R.L.</t>
  </si>
  <si>
    <t>91007062</t>
  </si>
  <si>
    <t>321</t>
  </si>
  <si>
    <t>282220</t>
  </si>
  <si>
    <t>SERVICE ENGINEERING S.R.L</t>
  </si>
  <si>
    <t>91007461</t>
  </si>
  <si>
    <t>175</t>
  </si>
  <si>
    <t>282388</t>
  </si>
  <si>
    <t>SIRA S.P.A.</t>
  </si>
  <si>
    <t>91008001</t>
  </si>
  <si>
    <t>57</t>
  </si>
  <si>
    <t>282398</t>
  </si>
  <si>
    <t>O.M.A.S. STAMPI S.R.L.</t>
  </si>
  <si>
    <t>91003571</t>
  </si>
  <si>
    <t>533</t>
  </si>
  <si>
    <t>91003466</t>
  </si>
  <si>
    <t>486</t>
  </si>
  <si>
    <t>1500000745</t>
  </si>
  <si>
    <t>282456</t>
  </si>
  <si>
    <t>MARCA SRL</t>
  </si>
  <si>
    <t>91007748</t>
  </si>
  <si>
    <t>58</t>
  </si>
  <si>
    <t>91008149</t>
  </si>
  <si>
    <t>63</t>
  </si>
  <si>
    <t>91006063</t>
  </si>
  <si>
    <t>344</t>
  </si>
  <si>
    <t>91007267</t>
  </si>
  <si>
    <t>45</t>
  </si>
  <si>
    <t>91006886</t>
  </si>
  <si>
    <t>91006580</t>
  </si>
  <si>
    <t>91006986</t>
  </si>
  <si>
    <t>36</t>
  </si>
  <si>
    <t>91007061</t>
  </si>
  <si>
    <t>34</t>
  </si>
  <si>
    <t>91007151</t>
  </si>
  <si>
    <t>39</t>
  </si>
  <si>
    <t>91007611</t>
  </si>
  <si>
    <t>53</t>
  </si>
  <si>
    <t>91006422</t>
  </si>
  <si>
    <t>356</t>
  </si>
  <si>
    <t>91006334</t>
  </si>
  <si>
    <t>351</t>
  </si>
  <si>
    <t>282693</t>
  </si>
  <si>
    <t>TE.DAS S.R.L.</t>
  </si>
  <si>
    <t>91005856</t>
  </si>
  <si>
    <t>181</t>
  </si>
  <si>
    <t>91008277</t>
  </si>
  <si>
    <t>200002022</t>
  </si>
  <si>
    <t>216</t>
  </si>
  <si>
    <t>91008278</t>
  </si>
  <si>
    <t>91008279</t>
  </si>
  <si>
    <t>200002050</t>
  </si>
  <si>
    <t>282835</t>
  </si>
  <si>
    <t>EBV ELEKTRONIK S.R.L.</t>
  </si>
  <si>
    <t>91008021</t>
  </si>
  <si>
    <t>5802702159</t>
  </si>
  <si>
    <t>283054</t>
  </si>
  <si>
    <t>SATECO  AG</t>
  </si>
  <si>
    <t>91007739</t>
  </si>
  <si>
    <t>573980</t>
  </si>
  <si>
    <t>91007737</t>
  </si>
  <si>
    <t>573978</t>
  </si>
  <si>
    <t>91007470</t>
  </si>
  <si>
    <t>573344</t>
  </si>
  <si>
    <t>91007601</t>
  </si>
  <si>
    <t>573094</t>
  </si>
  <si>
    <t>92000287</t>
  </si>
  <si>
    <t>573987</t>
  </si>
  <si>
    <t>92000286</t>
  </si>
  <si>
    <t>573993</t>
  </si>
  <si>
    <t>91007363</t>
  </si>
  <si>
    <t>573093</t>
  </si>
  <si>
    <t>92000247</t>
  </si>
  <si>
    <t>573224</t>
  </si>
  <si>
    <t>283076</t>
  </si>
  <si>
    <t>ABON PLASTIC  SRL</t>
  </si>
  <si>
    <t>91007362</t>
  </si>
  <si>
    <t>91006592</t>
  </si>
  <si>
    <t>91007265</t>
  </si>
  <si>
    <t>91006759</t>
  </si>
  <si>
    <t>91007823</t>
  </si>
  <si>
    <t>91008224</t>
  </si>
  <si>
    <t>91006609</t>
  </si>
  <si>
    <t>283105</t>
  </si>
  <si>
    <t>SEICA S.P.A.</t>
  </si>
  <si>
    <t>91006375</t>
  </si>
  <si>
    <t>2117</t>
  </si>
  <si>
    <t>91006376</t>
  </si>
  <si>
    <t>2202</t>
  </si>
  <si>
    <t>91003818</t>
  </si>
  <si>
    <t>1440</t>
  </si>
  <si>
    <t>283115</t>
  </si>
  <si>
    <t>PROGIND S.R.L.</t>
  </si>
  <si>
    <t>91007183</t>
  </si>
  <si>
    <t>295</t>
  </si>
  <si>
    <t>91006848</t>
  </si>
  <si>
    <t>190</t>
  </si>
  <si>
    <t>91007150</t>
  </si>
  <si>
    <t>288</t>
  </si>
  <si>
    <t>91007128</t>
  </si>
  <si>
    <t>276</t>
  </si>
  <si>
    <t>4500273</t>
  </si>
  <si>
    <t>91007127</t>
  </si>
  <si>
    <t>264</t>
  </si>
  <si>
    <t>91007126</t>
  </si>
  <si>
    <t>246</t>
  </si>
  <si>
    <t>91007218</t>
  </si>
  <si>
    <t>318</t>
  </si>
  <si>
    <t>91007430</t>
  </si>
  <si>
    <t>367</t>
  </si>
  <si>
    <t>91007690</t>
  </si>
  <si>
    <t>433</t>
  </si>
  <si>
    <t>4500203</t>
  </si>
  <si>
    <t>91007353</t>
  </si>
  <si>
    <t>333</t>
  </si>
  <si>
    <t>91006833</t>
  </si>
  <si>
    <t>121</t>
  </si>
  <si>
    <t>91007486</t>
  </si>
  <si>
    <t>359</t>
  </si>
  <si>
    <t>4500186</t>
  </si>
  <si>
    <t>91006834</t>
  </si>
  <si>
    <t>122</t>
  </si>
  <si>
    <t>92000242</t>
  </si>
  <si>
    <t>91007440</t>
  </si>
  <si>
    <t>382</t>
  </si>
  <si>
    <t>91007637</t>
  </si>
  <si>
    <t>386</t>
  </si>
  <si>
    <t>91007638</t>
  </si>
  <si>
    <t>391</t>
  </si>
  <si>
    <t>91007639</t>
  </si>
  <si>
    <t>408</t>
  </si>
  <si>
    <t>91007740</t>
  </si>
  <si>
    <t>461</t>
  </si>
  <si>
    <t>91008151</t>
  </si>
  <si>
    <t>556</t>
  </si>
  <si>
    <t>91008295</t>
  </si>
  <si>
    <t>289</t>
  </si>
  <si>
    <t>91007431</t>
  </si>
  <si>
    <t>345</t>
  </si>
  <si>
    <t>91007266</t>
  </si>
  <si>
    <t>340</t>
  </si>
  <si>
    <t>91008138</t>
  </si>
  <si>
    <t>566</t>
  </si>
  <si>
    <t>4500255</t>
  </si>
  <si>
    <t>91006429</t>
  </si>
  <si>
    <t>91006431</t>
  </si>
  <si>
    <t>31</t>
  </si>
  <si>
    <t>91006432</t>
  </si>
  <si>
    <t>32</t>
  </si>
  <si>
    <t>91006549</t>
  </si>
  <si>
    <t>65</t>
  </si>
  <si>
    <t>91006594</t>
  </si>
  <si>
    <t>135</t>
  </si>
  <si>
    <t>91006595</t>
  </si>
  <si>
    <t>126</t>
  </si>
  <si>
    <t>91006598</t>
  </si>
  <si>
    <t>101</t>
  </si>
  <si>
    <t>91006579</t>
  </si>
  <si>
    <t>77</t>
  </si>
  <si>
    <t>91006578</t>
  </si>
  <si>
    <t>78</t>
  </si>
  <si>
    <t>4500206</t>
  </si>
  <si>
    <t>4500185</t>
  </si>
  <si>
    <t>91006723</t>
  </si>
  <si>
    <t>91</t>
  </si>
  <si>
    <t>91006760</t>
  </si>
  <si>
    <t>172</t>
  </si>
  <si>
    <t>91006866</t>
  </si>
  <si>
    <t>142</t>
  </si>
  <si>
    <t>91006761</t>
  </si>
  <si>
    <t>157</t>
  </si>
  <si>
    <t>91006973</t>
  </si>
  <si>
    <t>212</t>
  </si>
  <si>
    <t>91006974</t>
  </si>
  <si>
    <t>220</t>
  </si>
  <si>
    <t>91006985</t>
  </si>
  <si>
    <t>237</t>
  </si>
  <si>
    <t>283231</t>
  </si>
  <si>
    <t>VIGNATI PIETRO E LUIGI S.</t>
  </si>
  <si>
    <t>91007485</t>
  </si>
  <si>
    <t>257</t>
  </si>
  <si>
    <t>91007822</t>
  </si>
  <si>
    <t>349</t>
  </si>
  <si>
    <t>91008152</t>
  </si>
  <si>
    <t>381</t>
  </si>
  <si>
    <t>91006977</t>
  </si>
  <si>
    <t>106</t>
  </si>
  <si>
    <t>91006715</t>
  </si>
  <si>
    <t>72</t>
  </si>
  <si>
    <t>283612</t>
  </si>
  <si>
    <t>METALGALVANO PLASTICS FIN</t>
  </si>
  <si>
    <t>4500241</t>
  </si>
  <si>
    <t>4500272</t>
  </si>
  <si>
    <t>91008217</t>
  </si>
  <si>
    <t>437</t>
  </si>
  <si>
    <t>91007321</t>
  </si>
  <si>
    <t>191</t>
  </si>
  <si>
    <t>91008218</t>
  </si>
  <si>
    <t>438</t>
  </si>
  <si>
    <t>283638</t>
  </si>
  <si>
    <t>WINTEC S.R.L.</t>
  </si>
  <si>
    <t>91006831</t>
  </si>
  <si>
    <t>91007661</t>
  </si>
  <si>
    <t>91007660</t>
  </si>
  <si>
    <t>91001501</t>
  </si>
  <si>
    <t>108</t>
  </si>
  <si>
    <t>100025730</t>
  </si>
  <si>
    <t>91/15.04.2020</t>
  </si>
  <si>
    <t>283706</t>
  </si>
  <si>
    <t>DIGI KEY CORPORATION</t>
  </si>
  <si>
    <t>200001174</t>
  </si>
  <si>
    <t>87658449</t>
  </si>
  <si>
    <t>283842</t>
  </si>
  <si>
    <t>MOUSER ELECTRONICS INC.</t>
  </si>
  <si>
    <t>91008156</t>
  </si>
  <si>
    <t>83857091</t>
  </si>
  <si>
    <t>ZP</t>
  </si>
  <si>
    <t>2000001010</t>
  </si>
  <si>
    <t>283865</t>
  </si>
  <si>
    <t>CLEVER SRL</t>
  </si>
  <si>
    <t>91007751</t>
  </si>
  <si>
    <t>857</t>
  </si>
  <si>
    <t>91007750</t>
  </si>
  <si>
    <t>856</t>
  </si>
  <si>
    <t>91007749</t>
  </si>
  <si>
    <t>855</t>
  </si>
  <si>
    <t>91007743</t>
  </si>
  <si>
    <t>859</t>
  </si>
  <si>
    <t>91007742</t>
  </si>
  <si>
    <t>858</t>
  </si>
  <si>
    <t>91007192</t>
  </si>
  <si>
    <t>553</t>
  </si>
  <si>
    <t>91006480</t>
  </si>
  <si>
    <t>3786</t>
  </si>
  <si>
    <t>91006546</t>
  </si>
  <si>
    <t>91006547</t>
  </si>
  <si>
    <t>158</t>
  </si>
  <si>
    <t>91007191</t>
  </si>
  <si>
    <t>552</t>
  </si>
  <si>
    <t>91007089</t>
  </si>
  <si>
    <t>387</t>
  </si>
  <si>
    <t>91007083</t>
  </si>
  <si>
    <t>91006679</t>
  </si>
  <si>
    <t>91006680</t>
  </si>
  <si>
    <t>267</t>
  </si>
  <si>
    <t>91006838</t>
  </si>
  <si>
    <t>268</t>
  </si>
  <si>
    <t>91007830</t>
  </si>
  <si>
    <t>871</t>
  </si>
  <si>
    <t>91007831</t>
  </si>
  <si>
    <t>872</t>
  </si>
  <si>
    <t>91008148</t>
  </si>
  <si>
    <t>875</t>
  </si>
  <si>
    <t>283912</t>
  </si>
  <si>
    <t>COMEC ITALIA  S.R.L.</t>
  </si>
  <si>
    <t>91008000</t>
  </si>
  <si>
    <t>155</t>
  </si>
  <si>
    <t>91007745</t>
  </si>
  <si>
    <t>91008265</t>
  </si>
  <si>
    <t>168/C</t>
  </si>
  <si>
    <t>91008266</t>
  </si>
  <si>
    <t>91006859</t>
  </si>
  <si>
    <t>91006596</t>
  </si>
  <si>
    <t>26</t>
  </si>
  <si>
    <t>91007199</t>
  </si>
  <si>
    <t>91006830</t>
  </si>
  <si>
    <t>91006194</t>
  </si>
  <si>
    <t>589</t>
  </si>
  <si>
    <t>91006049</t>
  </si>
  <si>
    <t>560</t>
  </si>
  <si>
    <t>283956</t>
  </si>
  <si>
    <t>TECNOSTAMP TRIULZI EAST E</t>
  </si>
  <si>
    <t>91008160</t>
  </si>
  <si>
    <t>20250072</t>
  </si>
  <si>
    <t>B</t>
  </si>
  <si>
    <t>91006857</t>
  </si>
  <si>
    <t>20250015</t>
  </si>
  <si>
    <t>91007729</t>
  </si>
  <si>
    <t>20250059</t>
  </si>
  <si>
    <t>91007355</t>
  </si>
  <si>
    <t>20250041</t>
  </si>
  <si>
    <t>91007052</t>
  </si>
  <si>
    <t>20250029</t>
  </si>
  <si>
    <t>91007900</t>
  </si>
  <si>
    <t>20250062</t>
  </si>
  <si>
    <t>91007193</t>
  </si>
  <si>
    <t>20250037</t>
  </si>
  <si>
    <t>91007814</t>
  </si>
  <si>
    <t>20250060</t>
  </si>
  <si>
    <t>91007787</t>
  </si>
  <si>
    <t>20250058</t>
  </si>
  <si>
    <t>91006645</t>
  </si>
  <si>
    <t>20250013</t>
  </si>
  <si>
    <t>92000253</t>
  </si>
  <si>
    <t>20250038</t>
  </si>
  <si>
    <t>283966</t>
  </si>
  <si>
    <t>CAVI ZENIT S.R.L.</t>
  </si>
  <si>
    <t>91006593</t>
  </si>
  <si>
    <t>52</t>
  </si>
  <si>
    <t>91006130</t>
  </si>
  <si>
    <t>1566</t>
  </si>
  <si>
    <t>91007326</t>
  </si>
  <si>
    <t>197</t>
  </si>
  <si>
    <t>91007865</t>
  </si>
  <si>
    <t>283987</t>
  </si>
  <si>
    <t>NEAMT FOREST S.R.L.</t>
  </si>
  <si>
    <t>91008185</t>
  </si>
  <si>
    <t>10340</t>
  </si>
  <si>
    <t>91007574</t>
  </si>
  <si>
    <t>10271</t>
  </si>
  <si>
    <t>91008184</t>
  </si>
  <si>
    <t>10334</t>
  </si>
  <si>
    <t>91008186</t>
  </si>
  <si>
    <t>10342</t>
  </si>
  <si>
    <t>91007575</t>
  </si>
  <si>
    <t>10272</t>
  </si>
  <si>
    <t>91007579</t>
  </si>
  <si>
    <t>10275</t>
  </si>
  <si>
    <t>91007580</t>
  </si>
  <si>
    <t>10279</t>
  </si>
  <si>
    <t>91007581</t>
  </si>
  <si>
    <t>10282</t>
  </si>
  <si>
    <t>91008187</t>
  </si>
  <si>
    <t>10346</t>
  </si>
  <si>
    <t>91008209</t>
  </si>
  <si>
    <t>10337</t>
  </si>
  <si>
    <t>91007583</t>
  </si>
  <si>
    <t>10286</t>
  </si>
  <si>
    <t>91007587</t>
  </si>
  <si>
    <t>10293</t>
  </si>
  <si>
    <t>91008213</t>
  </si>
  <si>
    <t>10349</t>
  </si>
  <si>
    <t>91007981</t>
  </si>
  <si>
    <t>10297</t>
  </si>
  <si>
    <t>91007719</t>
  </si>
  <si>
    <t>10306</t>
  </si>
  <si>
    <t>91007986</t>
  </si>
  <si>
    <t>10309</t>
  </si>
  <si>
    <t>91008206</t>
  </si>
  <si>
    <t>10331</t>
  </si>
  <si>
    <t>91008212</t>
  </si>
  <si>
    <t>10347</t>
  </si>
  <si>
    <t>91008208</t>
  </si>
  <si>
    <t>10336</t>
  </si>
  <si>
    <t>91007564</t>
  </si>
  <si>
    <t>10273</t>
  </si>
  <si>
    <t>91007565</t>
  </si>
  <si>
    <t>10277</t>
  </si>
  <si>
    <t>91008207</t>
  </si>
  <si>
    <t>10335</t>
  </si>
  <si>
    <t>91007993</t>
  </si>
  <si>
    <t>10325</t>
  </si>
  <si>
    <t>91007566</t>
  </si>
  <si>
    <t>10278</t>
  </si>
  <si>
    <t>91007567</t>
  </si>
  <si>
    <t>10280</t>
  </si>
  <si>
    <t>91007989</t>
  </si>
  <si>
    <t>10317</t>
  </si>
  <si>
    <t>91007988</t>
  </si>
  <si>
    <t>10311</t>
  </si>
  <si>
    <t>91007944</t>
  </si>
  <si>
    <t>10316</t>
  </si>
  <si>
    <t>91007943</t>
  </si>
  <si>
    <t>10318</t>
  </si>
  <si>
    <t>91007568</t>
  </si>
  <si>
    <t>10283</t>
  </si>
  <si>
    <t>91007946</t>
  </si>
  <si>
    <t>10304</t>
  </si>
  <si>
    <t>91007947</t>
  </si>
  <si>
    <t>10299</t>
  </si>
  <si>
    <t>91007982</t>
  </si>
  <si>
    <t>10298</t>
  </si>
  <si>
    <t>91007983</t>
  </si>
  <si>
    <t>10300</t>
  </si>
  <si>
    <t>91007571</t>
  </si>
  <si>
    <t>10295</t>
  </si>
  <si>
    <t>91007572</t>
  </si>
  <si>
    <t>10296</t>
  </si>
  <si>
    <t>91007984</t>
  </si>
  <si>
    <t>10301</t>
  </si>
  <si>
    <t>91007588</t>
  </si>
  <si>
    <t>10294</t>
  </si>
  <si>
    <t>91007985</t>
  </si>
  <si>
    <t>10303</t>
  </si>
  <si>
    <t>91008183</t>
  </si>
  <si>
    <t>10333</t>
  </si>
  <si>
    <t>91007994</t>
  </si>
  <si>
    <t>10328</t>
  </si>
  <si>
    <t>91007951</t>
  </si>
  <si>
    <t>10327</t>
  </si>
  <si>
    <t>91007585</t>
  </si>
  <si>
    <t>10288</t>
  </si>
  <si>
    <t>91007584</t>
  </si>
  <si>
    <t>10287</t>
  </si>
  <si>
    <t>91007582</t>
  </si>
  <si>
    <t>10284</t>
  </si>
  <si>
    <t>91007569</t>
  </si>
  <si>
    <t>10285</t>
  </si>
  <si>
    <t>91007992</t>
  </si>
  <si>
    <t>10324</t>
  </si>
  <si>
    <t>91007941</t>
  </si>
  <si>
    <t>103223</t>
  </si>
  <si>
    <t>91007942</t>
  </si>
  <si>
    <t>10319</t>
  </si>
  <si>
    <t>91007987</t>
  </si>
  <si>
    <t>10310</t>
  </si>
  <si>
    <t>91007990</t>
  </si>
  <si>
    <t>10320</t>
  </si>
  <si>
    <t>91007991</t>
  </si>
  <si>
    <t>10321</t>
  </si>
  <si>
    <t>91008214</t>
  </si>
  <si>
    <t>10350</t>
  </si>
  <si>
    <t>91008188</t>
  </si>
  <si>
    <t>10351</t>
  </si>
  <si>
    <t>91007827</t>
  </si>
  <si>
    <t>10332</t>
  </si>
  <si>
    <t>91008210</t>
  </si>
  <si>
    <t>10341</t>
  </si>
  <si>
    <t>91007945</t>
  </si>
  <si>
    <t>10305</t>
  </si>
  <si>
    <t>91007685</t>
  </si>
  <si>
    <t>10302</t>
  </si>
  <si>
    <t>91007586</t>
  </si>
  <si>
    <t>10292</t>
  </si>
  <si>
    <t>91008211</t>
  </si>
  <si>
    <t>10345</t>
  </si>
  <si>
    <t>91007225</t>
  </si>
  <si>
    <t>10289</t>
  </si>
  <si>
    <t>91007570</t>
  </si>
  <si>
    <t>10291</t>
  </si>
  <si>
    <t>283994</t>
  </si>
  <si>
    <t>GARNITURI INDUSTRIALE S.R</t>
  </si>
  <si>
    <t>91007195</t>
  </si>
  <si>
    <t>250011</t>
  </si>
  <si>
    <t>91006979</t>
  </si>
  <si>
    <t>250008</t>
  </si>
  <si>
    <t>91007196</t>
  </si>
  <si>
    <t>250012</t>
  </si>
  <si>
    <t>91006978</t>
  </si>
  <si>
    <t>250009</t>
  </si>
  <si>
    <t>91006400</t>
  </si>
  <si>
    <t>91006741</t>
  </si>
  <si>
    <t>250007</t>
  </si>
  <si>
    <t>91008008</t>
  </si>
  <si>
    <t>250019</t>
  </si>
  <si>
    <t>91007861</t>
  </si>
  <si>
    <t>250018</t>
  </si>
  <si>
    <t>91007732</t>
  </si>
  <si>
    <t>250017</t>
  </si>
  <si>
    <t>91006740</t>
  </si>
  <si>
    <t>250006</t>
  </si>
  <si>
    <t>91006522</t>
  </si>
  <si>
    <t>250005</t>
  </si>
  <si>
    <t>91007133</t>
  </si>
  <si>
    <t>250010</t>
  </si>
  <si>
    <t>91007412</t>
  </si>
  <si>
    <t>250014</t>
  </si>
  <si>
    <t>91006401</t>
  </si>
  <si>
    <t>91007411</t>
  </si>
  <si>
    <t>250013</t>
  </si>
  <si>
    <t>91006402</t>
  </si>
  <si>
    <t>91006520</t>
  </si>
  <si>
    <t>250004</t>
  </si>
  <si>
    <t>91007712</t>
  </si>
  <si>
    <t>250016</t>
  </si>
  <si>
    <t>91007713</t>
  </si>
  <si>
    <t>250015</t>
  </si>
  <si>
    <t>284043</t>
  </si>
  <si>
    <t>I-TRONIK S.R.L.</t>
  </si>
  <si>
    <t>91007090</t>
  </si>
  <si>
    <t>284054</t>
  </si>
  <si>
    <t>GUAINE MICOPLAST S.R.L.</t>
  </si>
  <si>
    <t>91006840</t>
  </si>
  <si>
    <t>91006837</t>
  </si>
  <si>
    <t>129</t>
  </si>
  <si>
    <t>91008003</t>
  </si>
  <si>
    <t>383</t>
  </si>
  <si>
    <t>91007433</t>
  </si>
  <si>
    <t>248</t>
  </si>
  <si>
    <t>91006048</t>
  </si>
  <si>
    <t>241214</t>
  </si>
  <si>
    <t>284083</t>
  </si>
  <si>
    <t>MARCA ROMANIA S.R.L.</t>
  </si>
  <si>
    <t>91007356</t>
  </si>
  <si>
    <t>46</t>
  </si>
  <si>
    <t>91006872</t>
  </si>
  <si>
    <t>15</t>
  </si>
  <si>
    <t>91008026</t>
  </si>
  <si>
    <t>83</t>
  </si>
  <si>
    <t>91007808</t>
  </si>
  <si>
    <t>64</t>
  </si>
  <si>
    <t>91007410</t>
  </si>
  <si>
    <t>91007357</t>
  </si>
  <si>
    <t>284138</t>
  </si>
  <si>
    <t>FEDEX EXPRESS ROMANIA</t>
  </si>
  <si>
    <t>200001079</t>
  </si>
  <si>
    <t>5660168</t>
  </si>
  <si>
    <t>200001081</t>
  </si>
  <si>
    <t>5689595</t>
  </si>
  <si>
    <t>200001080</t>
  </si>
  <si>
    <t>5668023</t>
  </si>
  <si>
    <t>200001078</t>
  </si>
  <si>
    <t>5653110</t>
  </si>
  <si>
    <t>91008203</t>
  </si>
  <si>
    <t>6533714</t>
  </si>
  <si>
    <t>91006243</t>
  </si>
  <si>
    <t>814497529</t>
  </si>
  <si>
    <t>91006835</t>
  </si>
  <si>
    <t>814511948</t>
  </si>
  <si>
    <t>91007950</t>
  </si>
  <si>
    <t>06523719</t>
  </si>
  <si>
    <t>91006242</t>
  </si>
  <si>
    <t>814499507</t>
  </si>
  <si>
    <t>91007949</t>
  </si>
  <si>
    <t>814527862</t>
  </si>
  <si>
    <t>91007948</t>
  </si>
  <si>
    <t>814525102</t>
  </si>
  <si>
    <t>91008258</t>
  </si>
  <si>
    <t>6528758</t>
  </si>
  <si>
    <t>91006665</t>
  </si>
  <si>
    <t>814506856</t>
  </si>
  <si>
    <t>91006637</t>
  </si>
  <si>
    <t>814509202</t>
  </si>
  <si>
    <t>91006802</t>
  </si>
  <si>
    <t>814511415</t>
  </si>
  <si>
    <t>91007371</t>
  </si>
  <si>
    <t>6504979</t>
  </si>
  <si>
    <t>91007387</t>
  </si>
  <si>
    <t>6509010</t>
  </si>
  <si>
    <t>91008254</t>
  </si>
  <si>
    <t>91008257</t>
  </si>
  <si>
    <t>814533077</t>
  </si>
  <si>
    <t>91007952</t>
  </si>
  <si>
    <t>814530410</t>
  </si>
  <si>
    <t>91004812</t>
  </si>
  <si>
    <t>814474461</t>
  </si>
  <si>
    <t>91007979</t>
  </si>
  <si>
    <t>06514712</t>
  </si>
  <si>
    <t>91007373</t>
  </si>
  <si>
    <t>814522921</t>
  </si>
  <si>
    <t>91006236</t>
  </si>
  <si>
    <t>814502428</t>
  </si>
  <si>
    <t>91006803</t>
  </si>
  <si>
    <t>814513961</t>
  </si>
  <si>
    <t>91007272</t>
  </si>
  <si>
    <t>814516451</t>
  </si>
  <si>
    <t>91007274</t>
  </si>
  <si>
    <t>814518515</t>
  </si>
  <si>
    <t>91007372</t>
  </si>
  <si>
    <t>814520478</t>
  </si>
  <si>
    <t>91006324</t>
  </si>
  <si>
    <t>814504175</t>
  </si>
  <si>
    <t>91004813</t>
  </si>
  <si>
    <t>6035</t>
  </si>
  <si>
    <t>284244</t>
  </si>
  <si>
    <t>SEWS COMPONENTS AND ELECT</t>
  </si>
  <si>
    <t>91007691</t>
  </si>
  <si>
    <t>742503516</t>
  </si>
  <si>
    <t>284246</t>
  </si>
  <si>
    <t>AVNET EUROPE BV BE</t>
  </si>
  <si>
    <t>91006025</t>
  </si>
  <si>
    <t>2504837213</t>
  </si>
  <si>
    <t>91006147</t>
  </si>
  <si>
    <t>2504813856</t>
  </si>
  <si>
    <t>91008181</t>
  </si>
  <si>
    <t>250465398</t>
  </si>
  <si>
    <t>91008180</t>
  </si>
  <si>
    <t>2504850794</t>
  </si>
  <si>
    <t>91008178</t>
  </si>
  <si>
    <t>2504847009</t>
  </si>
  <si>
    <t>91008176</t>
  </si>
  <si>
    <t>2504842166</t>
  </si>
  <si>
    <t>91008175</t>
  </si>
  <si>
    <t>2504842165</t>
  </si>
  <si>
    <t>91008174</t>
  </si>
  <si>
    <t>2504837216</t>
  </si>
  <si>
    <t>91008173</t>
  </si>
  <si>
    <t>2504837214</t>
  </si>
  <si>
    <t>91007124</t>
  </si>
  <si>
    <t>2504906713</t>
  </si>
  <si>
    <t>91006381</t>
  </si>
  <si>
    <t>2504865398</t>
  </si>
  <si>
    <t>91006085</t>
  </si>
  <si>
    <t>2504865397</t>
  </si>
  <si>
    <t>91006151</t>
  </si>
  <si>
    <t>2504865401</t>
  </si>
  <si>
    <t>91006171</t>
  </si>
  <si>
    <t>2504865400</t>
  </si>
  <si>
    <t>91006081</t>
  </si>
  <si>
    <t>2504861795</t>
  </si>
  <si>
    <t>91006496</t>
  </si>
  <si>
    <t>91006346</t>
  </si>
  <si>
    <t>25048138561</t>
  </si>
  <si>
    <t>91004751</t>
  </si>
  <si>
    <t>91006469</t>
  </si>
  <si>
    <t>2504837219</t>
  </si>
  <si>
    <t>91006470</t>
  </si>
  <si>
    <t>2504850795</t>
  </si>
  <si>
    <t>91006173</t>
  </si>
  <si>
    <t>2504865399</t>
  </si>
  <si>
    <t>91008287</t>
  </si>
  <si>
    <t>2504923331</t>
  </si>
  <si>
    <t>91008219</t>
  </si>
  <si>
    <t>2504923332</t>
  </si>
  <si>
    <t>91008177</t>
  </si>
  <si>
    <t>2504847012</t>
  </si>
  <si>
    <t>91006031</t>
  </si>
  <si>
    <t>91008220</t>
  </si>
  <si>
    <t>2504947183</t>
  </si>
  <si>
    <t>91007853</t>
  </si>
  <si>
    <t>2504927574</t>
  </si>
  <si>
    <t>91007761</t>
  </si>
  <si>
    <t>2504927577</t>
  </si>
  <si>
    <t>91007939</t>
  </si>
  <si>
    <t>2504927576</t>
  </si>
  <si>
    <t>91007760</t>
  </si>
  <si>
    <t>2504927575</t>
  </si>
  <si>
    <t>91008179</t>
  </si>
  <si>
    <t>2504847006</t>
  </si>
  <si>
    <t>91006468</t>
  </si>
  <si>
    <t>2504847008</t>
  </si>
  <si>
    <t>91006034</t>
  </si>
  <si>
    <t>2404847008</t>
  </si>
  <si>
    <t>91006033</t>
  </si>
  <si>
    <t>91007892</t>
  </si>
  <si>
    <t>2504936878</t>
  </si>
  <si>
    <t>91007891</t>
  </si>
  <si>
    <t>2504936877</t>
  </si>
  <si>
    <t>91006895</t>
  </si>
  <si>
    <t>2504896682</t>
  </si>
  <si>
    <t>91006744</t>
  </si>
  <si>
    <t>2504895918</t>
  </si>
  <si>
    <t>91006745</t>
  </si>
  <si>
    <t>2504895919</t>
  </si>
  <si>
    <t>91006028</t>
  </si>
  <si>
    <t>91006029</t>
  </si>
  <si>
    <t>91006027</t>
  </si>
  <si>
    <t>91006030</t>
  </si>
  <si>
    <t>91007915</t>
  </si>
  <si>
    <t>91007914</t>
  </si>
  <si>
    <t>91007913</t>
  </si>
  <si>
    <t>91007559</t>
  </si>
  <si>
    <t>91006032</t>
  </si>
  <si>
    <t>91006036</t>
  </si>
  <si>
    <t>91008292</t>
  </si>
  <si>
    <t>91006026</t>
  </si>
  <si>
    <t>91007557</t>
  </si>
  <si>
    <t>91006846</t>
  </si>
  <si>
    <t>2504895860</t>
  </si>
  <si>
    <t>91006845</t>
  </si>
  <si>
    <t>2504895859</t>
  </si>
  <si>
    <t>284248</t>
  </si>
  <si>
    <t>TTI, INC. DE</t>
  </si>
  <si>
    <t>91006386</t>
  </si>
  <si>
    <t>13119298</t>
  </si>
  <si>
    <t>91006064</t>
  </si>
  <si>
    <t>13089178</t>
  </si>
  <si>
    <t>91007889</t>
  </si>
  <si>
    <t>13305854</t>
  </si>
  <si>
    <t>91007886</t>
  </si>
  <si>
    <t>13305853</t>
  </si>
  <si>
    <t>91006082</t>
  </si>
  <si>
    <t>13096006</t>
  </si>
  <si>
    <t>91005969</t>
  </si>
  <si>
    <t>13080107</t>
  </si>
  <si>
    <t>91007859</t>
  </si>
  <si>
    <t>13302998</t>
  </si>
  <si>
    <t>91007858</t>
  </si>
  <si>
    <t>13302999</t>
  </si>
  <si>
    <t>91007803</t>
  </si>
  <si>
    <t>13286814</t>
  </si>
  <si>
    <t>91007802</t>
  </si>
  <si>
    <t>13286813</t>
  </si>
  <si>
    <t>91007794</t>
  </si>
  <si>
    <t>13283752</t>
  </si>
  <si>
    <t>91007753</t>
  </si>
  <si>
    <t>13283751</t>
  </si>
  <si>
    <t>91007634</t>
  </si>
  <si>
    <t>13266905</t>
  </si>
  <si>
    <t>91007633</t>
  </si>
  <si>
    <t>13266904</t>
  </si>
  <si>
    <t>91007563</t>
  </si>
  <si>
    <t>13242267</t>
  </si>
  <si>
    <t>91007418</t>
  </si>
  <si>
    <t>13242263</t>
  </si>
  <si>
    <t>91007367</t>
  </si>
  <si>
    <t>13242264</t>
  </si>
  <si>
    <t>91007366</t>
  </si>
  <si>
    <t>13242266</t>
  </si>
  <si>
    <t>91007349</t>
  </si>
  <si>
    <t>13197958</t>
  </si>
  <si>
    <t>91007231</t>
  </si>
  <si>
    <t>13236223</t>
  </si>
  <si>
    <t>91007514</t>
  </si>
  <si>
    <t>ST. 91005941</t>
  </si>
  <si>
    <t>91007513</t>
  </si>
  <si>
    <t>ST 91005942</t>
  </si>
  <si>
    <t>91007278</t>
  </si>
  <si>
    <t>12966597</t>
  </si>
  <si>
    <t>91007754</t>
  </si>
  <si>
    <t>13280373</t>
  </si>
  <si>
    <t>91007756</t>
  </si>
  <si>
    <t>13280374</t>
  </si>
  <si>
    <t>91006046</t>
  </si>
  <si>
    <t>13086149</t>
  </si>
  <si>
    <t>91006392</t>
  </si>
  <si>
    <t>13123850</t>
  </si>
  <si>
    <t>91006393</t>
  </si>
  <si>
    <t>13123848</t>
  </si>
  <si>
    <t>91006394</t>
  </si>
  <si>
    <t>13123853</t>
  </si>
  <si>
    <t>91006047</t>
  </si>
  <si>
    <t>13086148</t>
  </si>
  <si>
    <t>91006391</t>
  </si>
  <si>
    <t>13123855</t>
  </si>
  <si>
    <t>91006390</t>
  </si>
  <si>
    <t>13123845</t>
  </si>
  <si>
    <t>91006425</t>
  </si>
  <si>
    <t>13139391</t>
  </si>
  <si>
    <t>91006389</t>
  </si>
  <si>
    <t>13123854</t>
  </si>
  <si>
    <t>91007294</t>
  </si>
  <si>
    <t>13123856</t>
  </si>
  <si>
    <t>91007293</t>
  </si>
  <si>
    <t>13123847</t>
  </si>
  <si>
    <t>91007280</t>
  </si>
  <si>
    <t>12969646</t>
  </si>
  <si>
    <t>91007477</t>
  </si>
  <si>
    <t>13252811</t>
  </si>
  <si>
    <t>91006388</t>
  </si>
  <si>
    <t>13123846</t>
  </si>
  <si>
    <t>91007350</t>
  </si>
  <si>
    <t>13201280</t>
  </si>
  <si>
    <t>91007597</t>
  </si>
  <si>
    <t>13242265</t>
  </si>
  <si>
    <t>91007595</t>
  </si>
  <si>
    <t>13242262</t>
  </si>
  <si>
    <t>91008137</t>
  </si>
  <si>
    <t>13322562</t>
  </si>
  <si>
    <t>91006387</t>
  </si>
  <si>
    <t>13123849</t>
  </si>
  <si>
    <t>91007012</t>
  </si>
  <si>
    <t>13197962</t>
  </si>
  <si>
    <t>91008002</t>
  </si>
  <si>
    <t>13312037</t>
  </si>
  <si>
    <t>91007011</t>
  </si>
  <si>
    <t>13197963</t>
  </si>
  <si>
    <t>91006983</t>
  </si>
  <si>
    <t>13194320</t>
  </si>
  <si>
    <t>91006982</t>
  </si>
  <si>
    <t>13197960</t>
  </si>
  <si>
    <t>91006981</t>
  </si>
  <si>
    <t>13197964</t>
  </si>
  <si>
    <t>91006975</t>
  </si>
  <si>
    <t>13197961</t>
  </si>
  <si>
    <t>91007918</t>
  </si>
  <si>
    <t>13312036</t>
  </si>
  <si>
    <t>91006945</t>
  </si>
  <si>
    <t>13194322</t>
  </si>
  <si>
    <t>91006944</t>
  </si>
  <si>
    <t>13194321</t>
  </si>
  <si>
    <t>91006862</t>
  </si>
  <si>
    <t>13187616</t>
  </si>
  <si>
    <t>91007416</t>
  </si>
  <si>
    <t>13245967</t>
  </si>
  <si>
    <t>91007917</t>
  </si>
  <si>
    <t>133112035</t>
  </si>
  <si>
    <t>91007916</t>
  </si>
  <si>
    <t>13312038</t>
  </si>
  <si>
    <t>91007432</t>
  </si>
  <si>
    <t>13245966</t>
  </si>
  <si>
    <t>91007473</t>
  </si>
  <si>
    <t>13245963</t>
  </si>
  <si>
    <t>91007475</t>
  </si>
  <si>
    <t>13245962</t>
  </si>
  <si>
    <t>91007758</t>
  </si>
  <si>
    <t>13273479</t>
  </si>
  <si>
    <t>91007759</t>
  </si>
  <si>
    <t>13273480</t>
  </si>
  <si>
    <t>91007596</t>
  </si>
  <si>
    <t>13145965</t>
  </si>
  <si>
    <t>91007594</t>
  </si>
  <si>
    <t>13245964</t>
  </si>
  <si>
    <t>91007901</t>
  </si>
  <si>
    <t>13308811</t>
  </si>
  <si>
    <t>91007839</t>
  </si>
  <si>
    <t>13300065</t>
  </si>
  <si>
    <t>91007838</t>
  </si>
  <si>
    <t>13300066</t>
  </si>
  <si>
    <t>91007837</t>
  </si>
  <si>
    <t>13300067</t>
  </si>
  <si>
    <t>91006426</t>
  </si>
  <si>
    <t>13135506</t>
  </si>
  <si>
    <t>91006427</t>
  </si>
  <si>
    <t>13135505</t>
  </si>
  <si>
    <t>91006435</t>
  </si>
  <si>
    <t>13123852</t>
  </si>
  <si>
    <t>91007229</t>
  </si>
  <si>
    <t>13236225</t>
  </si>
  <si>
    <t>91006440</t>
  </si>
  <si>
    <t>13123851</t>
  </si>
  <si>
    <t>91006457</t>
  </si>
  <si>
    <t>13135508</t>
  </si>
  <si>
    <t>91006458</t>
  </si>
  <si>
    <t>13135507</t>
  </si>
  <si>
    <t>91006481</t>
  </si>
  <si>
    <t>13142509</t>
  </si>
  <si>
    <t>91006721</t>
  </si>
  <si>
    <t>13158013</t>
  </si>
  <si>
    <t>91007228</t>
  </si>
  <si>
    <t>13236224</t>
  </si>
  <si>
    <t>91007230</t>
  </si>
  <si>
    <t>13236222</t>
  </si>
  <si>
    <t>91007223</t>
  </si>
  <si>
    <t>13233177</t>
  </si>
  <si>
    <t>91008159</t>
  </si>
  <si>
    <t>13326620</t>
  </si>
  <si>
    <t>91007058</t>
  </si>
  <si>
    <t>13201281</t>
  </si>
  <si>
    <t>91008147</t>
  </si>
  <si>
    <t>13315715</t>
  </si>
  <si>
    <t>91007101</t>
  </si>
  <si>
    <t>13197957</t>
  </si>
  <si>
    <t>91006861</t>
  </si>
  <si>
    <t>13187617</t>
  </si>
  <si>
    <t>91007100</t>
  </si>
  <si>
    <t>13197959</t>
  </si>
  <si>
    <t>284259</t>
  </si>
  <si>
    <t>ARROW ELECTRONICS NL</t>
  </si>
  <si>
    <t>91007091</t>
  </si>
  <si>
    <t>20208124</t>
  </si>
  <si>
    <t>91006722</t>
  </si>
  <si>
    <t>20208919</t>
  </si>
  <si>
    <t>91006720</t>
  </si>
  <si>
    <t>20208844</t>
  </si>
  <si>
    <t>91006718</t>
  </si>
  <si>
    <t>20208742</t>
  </si>
  <si>
    <t>91007632</t>
  </si>
  <si>
    <t>20210842</t>
  </si>
  <si>
    <t>91006719</t>
  </si>
  <si>
    <t>20208746</t>
  </si>
  <si>
    <t>4500265</t>
  </si>
  <si>
    <t>91007793</t>
  </si>
  <si>
    <t>20211059</t>
  </si>
  <si>
    <t>91008198</t>
  </si>
  <si>
    <t>20212257</t>
  </si>
  <si>
    <t>91006608</t>
  </si>
  <si>
    <t>20208843</t>
  </si>
  <si>
    <t>91007908</t>
  </si>
  <si>
    <t>20209402</t>
  </si>
  <si>
    <t>91006916</t>
  </si>
  <si>
    <t>20209405</t>
  </si>
  <si>
    <t>91008146</t>
  </si>
  <si>
    <t>20212140</t>
  </si>
  <si>
    <t>91008145</t>
  </si>
  <si>
    <t>20212143</t>
  </si>
  <si>
    <t>91008144</t>
  </si>
  <si>
    <t>20212142</t>
  </si>
  <si>
    <t>92000299</t>
  </si>
  <si>
    <t>20212228</t>
  </si>
  <si>
    <t>91006841</t>
  </si>
  <si>
    <t>20209147</t>
  </si>
  <si>
    <t>91006842</t>
  </si>
  <si>
    <t>20209146</t>
  </si>
  <si>
    <t>91006843</t>
  </si>
  <si>
    <t>20209148</t>
  </si>
  <si>
    <t>91007826</t>
  </si>
  <si>
    <t>20211714</t>
  </si>
  <si>
    <t>91007825</t>
  </si>
  <si>
    <t>20211712</t>
  </si>
  <si>
    <t>91007532</t>
  </si>
  <si>
    <t>20208684</t>
  </si>
  <si>
    <t>91007909</t>
  </si>
  <si>
    <t>20208655</t>
  </si>
  <si>
    <t>91007907</t>
  </si>
  <si>
    <t>20207109</t>
  </si>
  <si>
    <t>91007472</t>
  </si>
  <si>
    <t>20209970</t>
  </si>
  <si>
    <t>4500213</t>
  </si>
  <si>
    <t>91007906</t>
  </si>
  <si>
    <t>20206485</t>
  </si>
  <si>
    <t>91007233</t>
  </si>
  <si>
    <t>20210557</t>
  </si>
  <si>
    <t>91006633</t>
  </si>
  <si>
    <t>20208897</t>
  </si>
  <si>
    <t>91007576</t>
  </si>
  <si>
    <t>20210765</t>
  </si>
  <si>
    <t>91007352</t>
  </si>
  <si>
    <t>20210486</t>
  </si>
  <si>
    <t>91006917</t>
  </si>
  <si>
    <t>20209246</t>
  </si>
  <si>
    <t>91007327</t>
  </si>
  <si>
    <t>20204786</t>
  </si>
  <si>
    <t>91007687</t>
  </si>
  <si>
    <t>20210843</t>
  </si>
  <si>
    <t>91007420</t>
  </si>
  <si>
    <t>20210490</t>
  </si>
  <si>
    <t>91007811</t>
  </si>
  <si>
    <t>20211463</t>
  </si>
  <si>
    <t>91007636</t>
  </si>
  <si>
    <t>20210925</t>
  </si>
  <si>
    <t>91006634</t>
  </si>
  <si>
    <t>20208895</t>
  </si>
  <si>
    <t>91006716</t>
  </si>
  <si>
    <t>20208743</t>
  </si>
  <si>
    <t>91006448</t>
  </si>
  <si>
    <t>20207802</t>
  </si>
  <si>
    <t>91006717</t>
  </si>
  <si>
    <t>20208744</t>
  </si>
  <si>
    <t>91006395</t>
  </si>
  <si>
    <t>20207781</t>
  </si>
  <si>
    <t>91007792</t>
  </si>
  <si>
    <t>20211325</t>
  </si>
  <si>
    <t>4500239</t>
  </si>
  <si>
    <t>91007919</t>
  </si>
  <si>
    <t>20212100</t>
  </si>
  <si>
    <t>91007854</t>
  </si>
  <si>
    <t>20211797</t>
  </si>
  <si>
    <t>91007855</t>
  </si>
  <si>
    <t>20211798</t>
  </si>
  <si>
    <t>91007856</t>
  </si>
  <si>
    <t>20211790</t>
  </si>
  <si>
    <t>91007885</t>
  </si>
  <si>
    <t>20212088</t>
  </si>
  <si>
    <t>91007857</t>
  </si>
  <si>
    <t>20211867</t>
  </si>
  <si>
    <t>91008014</t>
  </si>
  <si>
    <t>20211799</t>
  </si>
  <si>
    <t>4500234</t>
  </si>
  <si>
    <t>91006349</t>
  </si>
  <si>
    <t>20207641</t>
  </si>
  <si>
    <t>91006605</t>
  </si>
  <si>
    <t>20208524</t>
  </si>
  <si>
    <t>91006601</t>
  </si>
  <si>
    <t>20208523</t>
  </si>
  <si>
    <t>91007426</t>
  </si>
  <si>
    <t>20210513</t>
  </si>
  <si>
    <t>91007425</t>
  </si>
  <si>
    <t>20210488</t>
  </si>
  <si>
    <t>91007424</t>
  </si>
  <si>
    <t>20210487</t>
  </si>
  <si>
    <t>91007423</t>
  </si>
  <si>
    <t>20210489</t>
  </si>
  <si>
    <t>91006600</t>
  </si>
  <si>
    <t>20208521</t>
  </si>
  <si>
    <t>91006599</t>
  </si>
  <si>
    <t>20208520</t>
  </si>
  <si>
    <t>91007460</t>
  </si>
  <si>
    <t>20210138</t>
  </si>
  <si>
    <t>91006589</t>
  </si>
  <si>
    <t>20208522</t>
  </si>
  <si>
    <t>91006844</t>
  </si>
  <si>
    <t>20209149</t>
  </si>
  <si>
    <t>91006607</t>
  </si>
  <si>
    <t>20208745</t>
  </si>
  <si>
    <t>91008143</t>
  </si>
  <si>
    <t>20212139</t>
  </si>
  <si>
    <t>91006976</t>
  </si>
  <si>
    <t>20209480</t>
  </si>
  <si>
    <t>91007232</t>
  </si>
  <si>
    <t>20209733</t>
  </si>
  <si>
    <t>91007459</t>
  </si>
  <si>
    <t>20209732</t>
  </si>
  <si>
    <t>91007120</t>
  </si>
  <si>
    <t>20209816</t>
  </si>
  <si>
    <t>91007121</t>
  </si>
  <si>
    <t>20209817</t>
  </si>
  <si>
    <t>91007134</t>
  </si>
  <si>
    <t>20209971</t>
  </si>
  <si>
    <t>91008140</t>
  </si>
  <si>
    <t>20212269</t>
  </si>
  <si>
    <t>91007533</t>
  </si>
  <si>
    <t>ST SAP 91005940</t>
  </si>
  <si>
    <t>91008155</t>
  </si>
  <si>
    <t>20212349</t>
  </si>
  <si>
    <t>91006574</t>
  </si>
  <si>
    <t>20208423</t>
  </si>
  <si>
    <t>91006918</t>
  </si>
  <si>
    <t>20209247</t>
  </si>
  <si>
    <t>91008142</t>
  </si>
  <si>
    <t>20212138</t>
  </si>
  <si>
    <t>284323</t>
  </si>
  <si>
    <t>RUTRONIK ITALIA S.R.L.</t>
  </si>
  <si>
    <t>91007517</t>
  </si>
  <si>
    <t>8516797</t>
  </si>
  <si>
    <t>91006450</t>
  </si>
  <si>
    <t>8511685</t>
  </si>
  <si>
    <t>91007773</t>
  </si>
  <si>
    <t>8517835</t>
  </si>
  <si>
    <t>91007518</t>
  </si>
  <si>
    <t>8516800</t>
  </si>
  <si>
    <t>91007519</t>
  </si>
  <si>
    <t>8516799</t>
  </si>
  <si>
    <t>91007520</t>
  </si>
  <si>
    <t>8516801</t>
  </si>
  <si>
    <t>91007521</t>
  </si>
  <si>
    <t>8516798</t>
  </si>
  <si>
    <t>91007482</t>
  </si>
  <si>
    <t>8516563</t>
  </si>
  <si>
    <t>91007772</t>
  </si>
  <si>
    <t>8517838</t>
  </si>
  <si>
    <t>91007523</t>
  </si>
  <si>
    <t>8516796</t>
  </si>
  <si>
    <t>91006449</t>
  </si>
  <si>
    <t>8511686</t>
  </si>
  <si>
    <t>91007771</t>
  </si>
  <si>
    <t>8517834</t>
  </si>
  <si>
    <t>91007783</t>
  </si>
  <si>
    <t>8517831</t>
  </si>
  <si>
    <t>91007784</t>
  </si>
  <si>
    <t>8517837</t>
  </si>
  <si>
    <t>91006534</t>
  </si>
  <si>
    <t>8512917</t>
  </si>
  <si>
    <t>91008135</t>
  </si>
  <si>
    <t>8519002</t>
  </si>
  <si>
    <t>91006635</t>
  </si>
  <si>
    <t>8513694</t>
  </si>
  <si>
    <t>91007785</t>
  </si>
  <si>
    <t>8517815</t>
  </si>
  <si>
    <t>91008136</t>
  </si>
  <si>
    <t>8519006</t>
  </si>
  <si>
    <t>91008153</t>
  </si>
  <si>
    <t>8518875</t>
  </si>
  <si>
    <t>91007764</t>
  </si>
  <si>
    <t>8517836</t>
  </si>
  <si>
    <t>91007765</t>
  </si>
  <si>
    <t>8517814</t>
  </si>
  <si>
    <t>91007767</t>
  </si>
  <si>
    <t>8517810</t>
  </si>
  <si>
    <t>91008154</t>
  </si>
  <si>
    <t>8518910</t>
  </si>
  <si>
    <t>91007781</t>
  </si>
  <si>
    <t>8517811</t>
  </si>
  <si>
    <t>91007779</t>
  </si>
  <si>
    <t>8517833</t>
  </si>
  <si>
    <t>91007804</t>
  </si>
  <si>
    <t>8518326</t>
  </si>
  <si>
    <t>91007775</t>
  </si>
  <si>
    <t>8517813</t>
  </si>
  <si>
    <t>91007769</t>
  </si>
  <si>
    <t>8517832</t>
  </si>
  <si>
    <t>91007770</t>
  </si>
  <si>
    <t>8517812</t>
  </si>
  <si>
    <t>91007427</t>
  </si>
  <si>
    <t>8516494</t>
  </si>
  <si>
    <t>91007480</t>
  </si>
  <si>
    <t>8516655</t>
  </si>
  <si>
    <t>91006860</t>
  </si>
  <si>
    <t>8514177</t>
  </si>
  <si>
    <t>91007763</t>
  </si>
  <si>
    <t>8518159</t>
  </si>
  <si>
    <t>91007190</t>
  </si>
  <si>
    <t>8515845</t>
  </si>
  <si>
    <t>91007224</t>
  </si>
  <si>
    <t>8516133</t>
  </si>
  <si>
    <t>91007478</t>
  </si>
  <si>
    <t>8516661</t>
  </si>
  <si>
    <t>91007479</t>
  </si>
  <si>
    <t>8516656</t>
  </si>
  <si>
    <t>91007481</t>
  </si>
  <si>
    <t>8516654</t>
  </si>
  <si>
    <t>91007483</t>
  </si>
  <si>
    <t>8516657</t>
  </si>
  <si>
    <t>91007484</t>
  </si>
  <si>
    <t>8516664</t>
  </si>
  <si>
    <t>91007551</t>
  </si>
  <si>
    <t>8516659</t>
  </si>
  <si>
    <t>91007552</t>
  </si>
  <si>
    <t>8516653</t>
  </si>
  <si>
    <t>91007535</t>
  </si>
  <si>
    <t>8510405</t>
  </si>
  <si>
    <t>91007537</t>
  </si>
  <si>
    <t>8510408</t>
  </si>
  <si>
    <t>91007538</t>
  </si>
  <si>
    <t>8510409</t>
  </si>
  <si>
    <t>91007910</t>
  </si>
  <si>
    <t>8510410</t>
  </si>
  <si>
    <t>91006197</t>
  </si>
  <si>
    <t>8511392</t>
  </si>
  <si>
    <t>91006198</t>
  </si>
  <si>
    <t>8511279</t>
  </si>
  <si>
    <t>91006199</t>
  </si>
  <si>
    <t>8511322</t>
  </si>
  <si>
    <t>91006200</t>
  </si>
  <si>
    <t>8511323</t>
  </si>
  <si>
    <t>91006201</t>
  </si>
  <si>
    <t>8511321</t>
  </si>
  <si>
    <t>91006204</t>
  </si>
  <si>
    <t>8511278</t>
  </si>
  <si>
    <t>91006205</t>
  </si>
  <si>
    <t>8511277</t>
  </si>
  <si>
    <t>91006206</t>
  </si>
  <si>
    <t>8511393</t>
  </si>
  <si>
    <t>91007911</t>
  </si>
  <si>
    <t>8511580</t>
  </si>
  <si>
    <t>91007912</t>
  </si>
  <si>
    <t>8511579</t>
  </si>
  <si>
    <t>91007824</t>
  </si>
  <si>
    <t>8518490</t>
  </si>
  <si>
    <t>284390</t>
  </si>
  <si>
    <t>DEERY BROOK SRL</t>
  </si>
  <si>
    <t>91007358</t>
  </si>
  <si>
    <t>111188</t>
  </si>
  <si>
    <t>91006941</t>
  </si>
  <si>
    <t>111111</t>
  </si>
  <si>
    <t>91007898</t>
  </si>
  <si>
    <t>111296</t>
  </si>
  <si>
    <t>91007725</t>
  </si>
  <si>
    <t>111252</t>
  </si>
  <si>
    <t>91007185</t>
  </si>
  <si>
    <t>111161</t>
  </si>
  <si>
    <t>91007053</t>
  </si>
  <si>
    <t>111125</t>
  </si>
  <si>
    <t>91007692</t>
  </si>
  <si>
    <t>111202</t>
  </si>
  <si>
    <t>284394</t>
  </si>
  <si>
    <t>R.D.B. SRL</t>
  </si>
  <si>
    <t>91008291</t>
  </si>
  <si>
    <t>284396</t>
  </si>
  <si>
    <t>ALCROMAL SERVICE SRL</t>
  </si>
  <si>
    <t>91007474</t>
  </si>
  <si>
    <t>94553</t>
  </si>
  <si>
    <t>91008059</t>
  </si>
  <si>
    <t>95741</t>
  </si>
  <si>
    <t>91007187</t>
  </si>
  <si>
    <t>94272</t>
  </si>
  <si>
    <t>200001122</t>
  </si>
  <si>
    <t>75733</t>
  </si>
  <si>
    <t>91007836</t>
  </si>
  <si>
    <t>95391</t>
  </si>
  <si>
    <t>91007835</t>
  </si>
  <si>
    <t>95392</t>
  </si>
  <si>
    <t>91007834</t>
  </si>
  <si>
    <t>95390</t>
  </si>
  <si>
    <t>91007799</t>
  </si>
  <si>
    <t>95047</t>
  </si>
  <si>
    <t>91007680</t>
  </si>
  <si>
    <t>94691</t>
  </si>
  <si>
    <t>200001137</t>
  </si>
  <si>
    <t>76178</t>
  </si>
  <si>
    <t>91007798</t>
  </si>
  <si>
    <t>95066</t>
  </si>
  <si>
    <t>91007874</t>
  </si>
  <si>
    <t>95360</t>
  </si>
  <si>
    <t>91007797</t>
  </si>
  <si>
    <t>95073</t>
  </si>
  <si>
    <t>91007795</t>
  </si>
  <si>
    <t>95061</t>
  </si>
  <si>
    <t>91007682</t>
  </si>
  <si>
    <t>94558</t>
  </si>
  <si>
    <t>91007679</t>
  </si>
  <si>
    <t>94609</t>
  </si>
  <si>
    <t>91007677</t>
  </si>
  <si>
    <t>94716</t>
  </si>
  <si>
    <t>91007821</t>
  </si>
  <si>
    <t>95215</t>
  </si>
  <si>
    <t>91007820</t>
  </si>
  <si>
    <t>95206</t>
  </si>
  <si>
    <t>91007676</t>
  </si>
  <si>
    <t>94758</t>
  </si>
  <si>
    <t>91007678</t>
  </si>
  <si>
    <t>94708</t>
  </si>
  <si>
    <t>91007723</t>
  </si>
  <si>
    <t>94996</t>
  </si>
  <si>
    <t>91007720</t>
  </si>
  <si>
    <t>94919</t>
  </si>
  <si>
    <t>91007114</t>
  </si>
  <si>
    <t>94087</t>
  </si>
  <si>
    <t>91007807</t>
  </si>
  <si>
    <t>95008</t>
  </si>
  <si>
    <t>91007686</t>
  </si>
  <si>
    <t>94707</t>
  </si>
  <si>
    <t>91000262</t>
  </si>
  <si>
    <t>77397</t>
  </si>
  <si>
    <t>91007359</t>
  </si>
  <si>
    <t>94482</t>
  </si>
  <si>
    <t>91007681</t>
  </si>
  <si>
    <t>94694</t>
  </si>
  <si>
    <t>91007796</t>
  </si>
  <si>
    <t>95065</t>
  </si>
  <si>
    <t>200001149</t>
  </si>
  <si>
    <t>76502</t>
  </si>
  <si>
    <t>200001110</t>
  </si>
  <si>
    <t>72013</t>
  </si>
  <si>
    <t>200001112</t>
  </si>
  <si>
    <t>73829</t>
  </si>
  <si>
    <t>200001115</t>
  </si>
  <si>
    <t>74997</t>
  </si>
  <si>
    <t>200001118</t>
  </si>
  <si>
    <t>75404</t>
  </si>
  <si>
    <t>200001120</t>
  </si>
  <si>
    <t>75649</t>
  </si>
  <si>
    <t>91008061</t>
  </si>
  <si>
    <t>95649</t>
  </si>
  <si>
    <t>91008060</t>
  </si>
  <si>
    <t>95489</t>
  </si>
  <si>
    <t>91007873</t>
  </si>
  <si>
    <t>95361</t>
  </si>
  <si>
    <t>284400</t>
  </si>
  <si>
    <t>ABATEK ASIA PUBLIC COMPAN</t>
  </si>
  <si>
    <t>91007060</t>
  </si>
  <si>
    <t>357</t>
  </si>
  <si>
    <t>284417</t>
  </si>
  <si>
    <t>VINEY CORPORATION EAST EU</t>
  </si>
  <si>
    <t>91007921</t>
  </si>
  <si>
    <t>207</t>
  </si>
  <si>
    <t>91007354</t>
  </si>
  <si>
    <t>194</t>
  </si>
  <si>
    <t>91007805</t>
  </si>
  <si>
    <t>91007652</t>
  </si>
  <si>
    <t>200</t>
  </si>
  <si>
    <t>91007800</t>
  </si>
  <si>
    <t>204</t>
  </si>
  <si>
    <t>91006625</t>
  </si>
  <si>
    <t>184</t>
  </si>
  <si>
    <t>91007863</t>
  </si>
  <si>
    <t>206</t>
  </si>
  <si>
    <t>91007131</t>
  </si>
  <si>
    <t>91007408</t>
  </si>
  <si>
    <t>195</t>
  </si>
  <si>
    <t>91007112</t>
  </si>
  <si>
    <t>91007409</t>
  </si>
  <si>
    <t>196</t>
  </si>
  <si>
    <t>91008130</t>
  </si>
  <si>
    <t>208</t>
  </si>
  <si>
    <t>91007198</t>
  </si>
  <si>
    <t>192</t>
  </si>
  <si>
    <t>91006752</t>
  </si>
  <si>
    <t>186</t>
  </si>
  <si>
    <t>91007645</t>
  </si>
  <si>
    <t>198</t>
  </si>
  <si>
    <t>91007643</t>
  </si>
  <si>
    <t>199</t>
  </si>
  <si>
    <t>91006523</t>
  </si>
  <si>
    <t>91007642</t>
  </si>
  <si>
    <t>91006545</t>
  </si>
  <si>
    <t>182</t>
  </si>
  <si>
    <t>91006575</t>
  </si>
  <si>
    <t>183</t>
  </si>
  <si>
    <t>91006403</t>
  </si>
  <si>
    <t>178</t>
  </si>
  <si>
    <t>91007049</t>
  </si>
  <si>
    <t>189</t>
  </si>
  <si>
    <t>91006933</t>
  </si>
  <si>
    <t>187</t>
  </si>
  <si>
    <t>91006491</t>
  </si>
  <si>
    <t>180</t>
  </si>
  <si>
    <t>91007684</t>
  </si>
  <si>
    <t>203</t>
  </si>
  <si>
    <t>91007648</t>
  </si>
  <si>
    <t>202</t>
  </si>
  <si>
    <t>91006460</t>
  </si>
  <si>
    <t>179</t>
  </si>
  <si>
    <t>91007234</t>
  </si>
  <si>
    <t>193</t>
  </si>
  <si>
    <t>284517</t>
  </si>
  <si>
    <t>TE CONNECTIVITY SOLUTIONS</t>
  </si>
  <si>
    <t>91007428</t>
  </si>
  <si>
    <t>42215644</t>
  </si>
  <si>
    <t>284518</t>
  </si>
  <si>
    <t>LOGICODE SA</t>
  </si>
  <si>
    <t>91007818</t>
  </si>
  <si>
    <t>7550</t>
  </si>
  <si>
    <t>91007130</t>
  </si>
  <si>
    <t>7497</t>
  </si>
  <si>
    <t>284594</t>
  </si>
  <si>
    <t>ICCO E.M.T. SRL</t>
  </si>
  <si>
    <t>91008164</t>
  </si>
  <si>
    <t>8505377</t>
  </si>
  <si>
    <t>91008128</t>
  </si>
  <si>
    <t>3504502</t>
  </si>
  <si>
    <t>91007235</t>
  </si>
  <si>
    <t>3504466</t>
  </si>
  <si>
    <t>91007138</t>
  </si>
  <si>
    <t>3504464</t>
  </si>
  <si>
    <t>91007152</t>
  </si>
  <si>
    <t>3504465</t>
  </si>
  <si>
    <t>91007153</t>
  </si>
  <si>
    <t>3600232</t>
  </si>
  <si>
    <t>91007413</t>
  </si>
  <si>
    <t>3504472</t>
  </si>
  <si>
    <t>91007641</t>
  </si>
  <si>
    <t>3504477</t>
  </si>
  <si>
    <t>91008238</t>
  </si>
  <si>
    <t>91008058</t>
  </si>
  <si>
    <t>8505386</t>
  </si>
  <si>
    <t>91007869</t>
  </si>
  <si>
    <t>3504497</t>
  </si>
  <si>
    <t>91006826</t>
  </si>
  <si>
    <t>8505326</t>
  </si>
  <si>
    <t>91007801</t>
  </si>
  <si>
    <t>3504494</t>
  </si>
  <si>
    <t>91008225</t>
  </si>
  <si>
    <t>8505378</t>
  </si>
  <si>
    <t>91007688</t>
  </si>
  <si>
    <t>3504487</t>
  </si>
  <si>
    <t>284694</t>
  </si>
  <si>
    <t>MELEXIS TECHNOLOGIES NV B</t>
  </si>
  <si>
    <t>91008134</t>
  </si>
  <si>
    <t>22508245</t>
  </si>
  <si>
    <t>91007471</t>
  </si>
  <si>
    <t>22505321</t>
  </si>
  <si>
    <t>284776</t>
  </si>
  <si>
    <t>STELIAU TECHNOLOGY ITALY</t>
  </si>
  <si>
    <t>91006839</t>
  </si>
  <si>
    <t>610</t>
  </si>
  <si>
    <t>285098</t>
  </si>
  <si>
    <t>FUTURE ELECTRONICS LTD DE</t>
  </si>
  <si>
    <t>91007689</t>
  </si>
  <si>
    <t>8077425</t>
  </si>
  <si>
    <t>91007054</t>
  </si>
  <si>
    <t>8039604</t>
  </si>
  <si>
    <t>91007135</t>
  </si>
  <si>
    <t>8048428</t>
  </si>
  <si>
    <t>91007828</t>
  </si>
  <si>
    <t>8086598</t>
  </si>
  <si>
    <t>91007055</t>
  </si>
  <si>
    <t>8039605</t>
  </si>
  <si>
    <t>91007057</t>
  </si>
  <si>
    <t>8035227</t>
  </si>
  <si>
    <t>91007056</t>
  </si>
  <si>
    <t>8039696</t>
  </si>
  <si>
    <t>91007762</t>
  </si>
  <si>
    <t>8085189</t>
  </si>
  <si>
    <t>91008162</t>
  </si>
  <si>
    <t>8109517</t>
  </si>
  <si>
    <t>91007635</t>
  </si>
  <si>
    <t>8072681</t>
  </si>
  <si>
    <t>91008161</t>
  </si>
  <si>
    <t>8109516</t>
  </si>
  <si>
    <t>91007577</t>
  </si>
  <si>
    <t>8068313</t>
  </si>
  <si>
    <t>91007578</t>
  </si>
  <si>
    <t>8068314</t>
  </si>
  <si>
    <t>285409</t>
  </si>
  <si>
    <t>ICCO ELECTRONICS SRL</t>
  </si>
  <si>
    <t>91007683</t>
  </si>
  <si>
    <t>8639360</t>
  </si>
  <si>
    <t>91007731</t>
  </si>
  <si>
    <t>8639375</t>
  </si>
  <si>
    <t>91007194</t>
  </si>
  <si>
    <t>8639297</t>
  </si>
  <si>
    <t>91007197</t>
  </si>
  <si>
    <t>8639302</t>
  </si>
  <si>
    <t>91007649</t>
  </si>
  <si>
    <t>8639357</t>
  </si>
  <si>
    <t>91007650</t>
  </si>
  <si>
    <t>8639358</t>
  </si>
  <si>
    <t>285420</t>
  </si>
  <si>
    <t>LASERTECH S.R.L.</t>
  </si>
  <si>
    <t>91006950</t>
  </si>
  <si>
    <t>617/25</t>
  </si>
  <si>
    <t>285448</t>
  </si>
  <si>
    <t>ASOCIATIA "TNT SPORT" - A</t>
  </si>
  <si>
    <t>200001229</t>
  </si>
  <si>
    <t>94</t>
  </si>
  <si>
    <t>200001230</t>
  </si>
  <si>
    <t>95</t>
  </si>
  <si>
    <t>285451</t>
  </si>
  <si>
    <t>AUROCON COMPEC SRL</t>
  </si>
  <si>
    <t>91007806</t>
  </si>
  <si>
    <t>25101120</t>
  </si>
  <si>
    <t>285452</t>
  </si>
  <si>
    <t>AUSTRAL TRADE SRL</t>
  </si>
  <si>
    <t>91007881</t>
  </si>
  <si>
    <t>471515</t>
  </si>
  <si>
    <t>91007468</t>
  </si>
  <si>
    <t>466002</t>
  </si>
  <si>
    <t>285455</t>
  </si>
  <si>
    <t>BALLUFF AUTOMATION SRL</t>
  </si>
  <si>
    <t>91007904</t>
  </si>
  <si>
    <t>31805</t>
  </si>
  <si>
    <t>91008126</t>
  </si>
  <si>
    <t>31850</t>
  </si>
  <si>
    <t>91008018</t>
  </si>
  <si>
    <t>31727</t>
  </si>
  <si>
    <t>91007651</t>
  </si>
  <si>
    <t>31616</t>
  </si>
  <si>
    <t>91008007</t>
  </si>
  <si>
    <t>285456</t>
  </si>
  <si>
    <t>CENTRUL MEDICAL UNIREA SR</t>
  </si>
  <si>
    <t>91008293</t>
  </si>
  <si>
    <t>1699415</t>
  </si>
  <si>
    <t>285462</t>
  </si>
  <si>
    <t>ELCONET SRL</t>
  </si>
  <si>
    <t>91007893</t>
  </si>
  <si>
    <t>52952</t>
  </si>
  <si>
    <t>285463</t>
  </si>
  <si>
    <t>EURO-ACVA S.R.L.</t>
  </si>
  <si>
    <t>91007972</t>
  </si>
  <si>
    <t>285464</t>
  </si>
  <si>
    <t>EXPEDITOR PREST SRL</t>
  </si>
  <si>
    <t>91007973</t>
  </si>
  <si>
    <t>28780</t>
  </si>
  <si>
    <t>285465</t>
  </si>
  <si>
    <t>FARNELL DE</t>
  </si>
  <si>
    <t>91007462</t>
  </si>
  <si>
    <t>5007514</t>
  </si>
  <si>
    <t>91007189</t>
  </si>
  <si>
    <t>5050538</t>
  </si>
  <si>
    <t>91006920</t>
  </si>
  <si>
    <t>4961798</t>
  </si>
  <si>
    <t>285466</t>
  </si>
  <si>
    <t>FARTADI BUS SRL</t>
  </si>
  <si>
    <t>91007975</t>
  </si>
  <si>
    <t>688</t>
  </si>
  <si>
    <t>91007976</t>
  </si>
  <si>
    <t>689</t>
  </si>
  <si>
    <t>91007977</t>
  </si>
  <si>
    <t>690</t>
  </si>
  <si>
    <t>91007978</t>
  </si>
  <si>
    <t>691</t>
  </si>
  <si>
    <t>285468</t>
  </si>
  <si>
    <t>FOCALITY SRL</t>
  </si>
  <si>
    <t>91007123</t>
  </si>
  <si>
    <t>90009401</t>
  </si>
  <si>
    <t>91006954</t>
  </si>
  <si>
    <t>90009393</t>
  </si>
  <si>
    <t>285470</t>
  </si>
  <si>
    <t>HABASIT BELTING SRL</t>
  </si>
  <si>
    <t>91007640</t>
  </si>
  <si>
    <t>950032667</t>
  </si>
  <si>
    <t>285472</t>
  </si>
  <si>
    <t>KARCHER ROMANIA S.R.L.</t>
  </si>
  <si>
    <t>1500000379</t>
  </si>
  <si>
    <t>1500000347</t>
  </si>
  <si>
    <t>91002359</t>
  </si>
  <si>
    <t>6430464040</t>
  </si>
  <si>
    <t>100000001</t>
  </si>
  <si>
    <t>91002358</t>
  </si>
  <si>
    <t>6430464038</t>
  </si>
  <si>
    <t>285474</t>
  </si>
  <si>
    <t>LA FANTANA SRL-NU SE UTIL</t>
  </si>
  <si>
    <t>200002090</t>
  </si>
  <si>
    <t>F.24077083</t>
  </si>
  <si>
    <t>91008228</t>
  </si>
  <si>
    <t>17034037</t>
  </si>
  <si>
    <t>91008227</t>
  </si>
  <si>
    <t>17034798</t>
  </si>
  <si>
    <t>285475</t>
  </si>
  <si>
    <t>MARVEL SRL</t>
  </si>
  <si>
    <t>91007833</t>
  </si>
  <si>
    <t>1129705</t>
  </si>
  <si>
    <t>91007646</t>
  </si>
  <si>
    <t>1128870</t>
  </si>
  <si>
    <t>285478</t>
  </si>
  <si>
    <t>PARC INDUSTRIAL HIT SA</t>
  </si>
  <si>
    <t>91008032</t>
  </si>
  <si>
    <t>10169</t>
  </si>
  <si>
    <t>91008033</t>
  </si>
  <si>
    <t>10168</t>
  </si>
  <si>
    <t>91008230</t>
  </si>
  <si>
    <t>10191</t>
  </si>
  <si>
    <t>91007669</t>
  </si>
  <si>
    <t>10108</t>
  </si>
  <si>
    <t>91008030</t>
  </si>
  <si>
    <t>10146</t>
  </si>
  <si>
    <t>91008231</t>
  </si>
  <si>
    <t>10192</t>
  </si>
  <si>
    <t>91008031</t>
  </si>
  <si>
    <t>10145</t>
  </si>
  <si>
    <t>91007668</t>
  </si>
  <si>
    <t>10109</t>
  </si>
  <si>
    <t>285480</t>
  </si>
  <si>
    <t>REALTIME TECHNOLOGIES RO</t>
  </si>
  <si>
    <t>91008011</t>
  </si>
  <si>
    <t>590</t>
  </si>
  <si>
    <t>285481</t>
  </si>
  <si>
    <t>ALL4LABELS BUCHAREST SRL</t>
  </si>
  <si>
    <t>91007871</t>
  </si>
  <si>
    <t>4221412</t>
  </si>
  <si>
    <t>91007872</t>
  </si>
  <si>
    <t>4221418</t>
  </si>
  <si>
    <t>91007644</t>
  </si>
  <si>
    <t>4221286</t>
  </si>
  <si>
    <t>285484</t>
  </si>
  <si>
    <t>TECH-MASTERS TRADING SRL</t>
  </si>
  <si>
    <t>91007905</t>
  </si>
  <si>
    <t>1348</t>
  </si>
  <si>
    <t>285486</t>
  </si>
  <si>
    <t>UPS ROMANIA SRL</t>
  </si>
  <si>
    <t>91007999</t>
  </si>
  <si>
    <t>1588265</t>
  </si>
  <si>
    <t>91007998</t>
  </si>
  <si>
    <t>1586858</t>
  </si>
  <si>
    <t>91006910</t>
  </si>
  <si>
    <t>1581790</t>
  </si>
  <si>
    <t>91008256</t>
  </si>
  <si>
    <t>8037180</t>
  </si>
  <si>
    <t>91008222</t>
  </si>
  <si>
    <t>1597057</t>
  </si>
  <si>
    <t>91007589</t>
  </si>
  <si>
    <t>1585893</t>
  </si>
  <si>
    <t>91007590</t>
  </si>
  <si>
    <t>8036911</t>
  </si>
  <si>
    <t>91006908</t>
  </si>
  <si>
    <t>8036716</t>
  </si>
  <si>
    <t>285490</t>
  </si>
  <si>
    <t>AVNET EUROPE BV DE</t>
  </si>
  <si>
    <t>91007476</t>
  </si>
  <si>
    <t>2504915996</t>
  </si>
  <si>
    <t>91006836</t>
  </si>
  <si>
    <t>2504893368</t>
  </si>
  <si>
    <t>91007419</t>
  </si>
  <si>
    <t>2504915995</t>
  </si>
  <si>
    <t>91007227</t>
  </si>
  <si>
    <t>2504913987</t>
  </si>
  <si>
    <t>91007226</t>
  </si>
  <si>
    <t>2504913986</t>
  </si>
  <si>
    <t>91007125</t>
  </si>
  <si>
    <t>2504905544</t>
  </si>
  <si>
    <t>91006606</t>
  </si>
  <si>
    <t>2504887604</t>
  </si>
  <si>
    <t>91008158</t>
  </si>
  <si>
    <t>2504947182</t>
  </si>
  <si>
    <t>285492</t>
  </si>
  <si>
    <t>MC DUE AUTOMATIONI SRL</t>
  </si>
  <si>
    <t>91006955</t>
  </si>
  <si>
    <t>285494</t>
  </si>
  <si>
    <t>AUTONOM SERVICES S.A.</t>
  </si>
  <si>
    <t>91008196</t>
  </si>
  <si>
    <t>7150</t>
  </si>
  <si>
    <t>91008255</t>
  </si>
  <si>
    <t>7122</t>
  </si>
  <si>
    <t>285496</t>
  </si>
  <si>
    <t>VODAFONE ROMANIA SA</t>
  </si>
  <si>
    <t>91008223</t>
  </si>
  <si>
    <t>3217657</t>
  </si>
  <si>
    <t>285498</t>
  </si>
  <si>
    <t>SHENYANG KETOWAY TECHNOLO</t>
  </si>
  <si>
    <t>91008023</t>
  </si>
  <si>
    <t>20250310</t>
  </si>
  <si>
    <t>91008022</t>
  </si>
  <si>
    <t>20250207</t>
  </si>
  <si>
    <t>285499</t>
  </si>
  <si>
    <t>APODIS LOGISTIC SRL</t>
  </si>
  <si>
    <t>91007961</t>
  </si>
  <si>
    <t>25046</t>
  </si>
  <si>
    <t>91007960</t>
  </si>
  <si>
    <t>25044</t>
  </si>
  <si>
    <t>91007962</t>
  </si>
  <si>
    <t>25047</t>
  </si>
  <si>
    <t>91008005</t>
  </si>
  <si>
    <t>25050</t>
  </si>
  <si>
    <t>91008009</t>
  </si>
  <si>
    <t>25052</t>
  </si>
  <si>
    <t>91007959</t>
  </si>
  <si>
    <t>25043</t>
  </si>
  <si>
    <t>91008010</t>
  </si>
  <si>
    <t>25053</t>
  </si>
  <si>
    <t>91008194</t>
  </si>
  <si>
    <t>25054</t>
  </si>
  <si>
    <t>91007955</t>
  </si>
  <si>
    <t>25038</t>
  </si>
  <si>
    <t>91007957</t>
  </si>
  <si>
    <t>25041</t>
  </si>
  <si>
    <t>91007963</t>
  </si>
  <si>
    <t>25048</t>
  </si>
  <si>
    <t>91007958</t>
  </si>
  <si>
    <t>25042</t>
  </si>
  <si>
    <t>91008004</t>
  </si>
  <si>
    <t>25049</t>
  </si>
  <si>
    <t>91008195</t>
  </si>
  <si>
    <t>25055</t>
  </si>
  <si>
    <t>285511</t>
  </si>
  <si>
    <t>EDSON ELECTRONICS</t>
  </si>
  <si>
    <t>91007903</t>
  </si>
  <si>
    <t>18750</t>
  </si>
  <si>
    <t>285515</t>
  </si>
  <si>
    <t>ATOLL SRL</t>
  </si>
  <si>
    <t>91008016</t>
  </si>
  <si>
    <t>448</t>
  </si>
  <si>
    <t>91008015</t>
  </si>
  <si>
    <t>447</t>
  </si>
  <si>
    <t>285538</t>
  </si>
  <si>
    <t>FAN COURIER EXPRESS SRL</t>
  </si>
  <si>
    <t>91008202</t>
  </si>
  <si>
    <t>10182063</t>
  </si>
  <si>
    <t>91007974</t>
  </si>
  <si>
    <t>10150236</t>
  </si>
  <si>
    <t>285540</t>
  </si>
  <si>
    <t>FESTO S.R.L.</t>
  </si>
  <si>
    <t>91008006</t>
  </si>
  <si>
    <t>1431000011</t>
  </si>
  <si>
    <t>285541</t>
  </si>
  <si>
    <t>FIALD HOTEL &amp; SPA S.R.L.</t>
  </si>
  <si>
    <t>91008204</t>
  </si>
  <si>
    <t>13982</t>
  </si>
  <si>
    <t>285545</t>
  </si>
  <si>
    <t>GSC SELVIR SRL</t>
  </si>
  <si>
    <t>91007980</t>
  </si>
  <si>
    <t>14259</t>
  </si>
  <si>
    <t>285548</t>
  </si>
  <si>
    <t>KUEHNE+NAGEL S.R.L.</t>
  </si>
  <si>
    <t>200001170</t>
  </si>
  <si>
    <t>854687</t>
  </si>
  <si>
    <t>285561</t>
  </si>
  <si>
    <t>PIN&amp;PAS SERVICES S.R.L.</t>
  </si>
  <si>
    <t>91007653</t>
  </si>
  <si>
    <t>227</t>
  </si>
  <si>
    <t>91007221</t>
  </si>
  <si>
    <t>169</t>
  </si>
  <si>
    <t>91007832</t>
  </si>
  <si>
    <t>309</t>
  </si>
  <si>
    <t>285566</t>
  </si>
  <si>
    <t>SMC ROMANIA S.R.L.</t>
  </si>
  <si>
    <t>91007880</t>
  </si>
  <si>
    <t>2516585</t>
  </si>
  <si>
    <t>91007693</t>
  </si>
  <si>
    <t>2515680</t>
  </si>
  <si>
    <t>285571</t>
  </si>
  <si>
    <t>TEX MARKETING &amp; SALES SRL</t>
  </si>
  <si>
    <t>91007722</t>
  </si>
  <si>
    <t>14091</t>
  </si>
  <si>
    <t>91006045</t>
  </si>
  <si>
    <t>18414</t>
  </si>
  <si>
    <t>285573</t>
  </si>
  <si>
    <t>VAELLA MASCHINEN SRL</t>
  </si>
  <si>
    <t>200001179</t>
  </si>
  <si>
    <t>90</t>
  </si>
  <si>
    <t>200000961</t>
  </si>
  <si>
    <t>223</t>
  </si>
  <si>
    <t>285580</t>
  </si>
  <si>
    <t>BAIPAS SRL</t>
  </si>
  <si>
    <t>91008017</t>
  </si>
  <si>
    <t>21859</t>
  </si>
  <si>
    <t>285610</t>
  </si>
  <si>
    <t>KEYENCE INTERNATIONAL (BE</t>
  </si>
  <si>
    <t>91007752</t>
  </si>
  <si>
    <t>10631463</t>
  </si>
  <si>
    <t>285620</t>
  </si>
  <si>
    <t>BIROUL VAMAL DE FRONTIERA</t>
  </si>
  <si>
    <t>1500001934</t>
  </si>
  <si>
    <t>1500001933</t>
  </si>
  <si>
    <t>1500001932</t>
  </si>
  <si>
    <t>91008067</t>
  </si>
  <si>
    <t>25-1567129</t>
  </si>
  <si>
    <t>100044242</t>
  </si>
  <si>
    <t>285632</t>
  </si>
  <si>
    <t>PARCON FREIWALD SRL</t>
  </si>
  <si>
    <t>91007647</t>
  </si>
  <si>
    <t>76507</t>
  </si>
  <si>
    <t>91008259</t>
  </si>
  <si>
    <t>77045</t>
  </si>
  <si>
    <t>285634</t>
  </si>
  <si>
    <t>DANUTEK BALKANS SRL</t>
  </si>
  <si>
    <t>91007786</t>
  </si>
  <si>
    <t>70</t>
  </si>
  <si>
    <t>91007219</t>
  </si>
  <si>
    <t>285652</t>
  </si>
  <si>
    <t>BACSAFE SRL</t>
  </si>
  <si>
    <t>91007718</t>
  </si>
  <si>
    <t>3796</t>
  </si>
  <si>
    <t>91007154</t>
  </si>
  <si>
    <t>3762</t>
  </si>
  <si>
    <t>285664</t>
  </si>
  <si>
    <t>DANIELE AUTO COMPANY SRL</t>
  </si>
  <si>
    <t>91005182</t>
  </si>
  <si>
    <t>1380</t>
  </si>
  <si>
    <t>285670</t>
  </si>
  <si>
    <t>E.O.I. TECNE SRL (RO10)</t>
  </si>
  <si>
    <t>2000001255</t>
  </si>
  <si>
    <t>285703</t>
  </si>
  <si>
    <t>TERMA SRL</t>
  </si>
  <si>
    <t>91008012</t>
  </si>
  <si>
    <t>20083</t>
  </si>
  <si>
    <t>91008013</t>
  </si>
  <si>
    <t>20101</t>
  </si>
  <si>
    <t>285953</t>
  </si>
  <si>
    <t>STEPAN &amp; CO SRL</t>
  </si>
  <si>
    <t>91007864</t>
  </si>
  <si>
    <t>9070</t>
  </si>
  <si>
    <t>285989</t>
  </si>
  <si>
    <t>CRYSTAL SYSTEM GROUP LTD</t>
  </si>
  <si>
    <t>91008288</t>
  </si>
  <si>
    <t>2025/079</t>
  </si>
  <si>
    <t>91007701</t>
  </si>
  <si>
    <t>285992</t>
  </si>
  <si>
    <t>TRIGO ROMANIA S.A.</t>
  </si>
  <si>
    <t>91008221</t>
  </si>
  <si>
    <t>1009</t>
  </si>
  <si>
    <t>286019</t>
  </si>
  <si>
    <t>REASON EXPERT SRL</t>
  </si>
  <si>
    <t>91008216</t>
  </si>
  <si>
    <t>654</t>
  </si>
  <si>
    <t>286053</t>
  </si>
  <si>
    <t>AL.MO SRL</t>
  </si>
  <si>
    <t>91007702</t>
  </si>
  <si>
    <t>DV I 25-18611716</t>
  </si>
  <si>
    <t>91007695</t>
  </si>
  <si>
    <t>DVI25-18611716 5</t>
  </si>
  <si>
    <t>91007694</t>
  </si>
  <si>
    <t>DVI 25-18611716</t>
  </si>
  <si>
    <t>91007696</t>
  </si>
  <si>
    <t>25-18611716-E6</t>
  </si>
  <si>
    <t>91007703</t>
  </si>
  <si>
    <t>DVI 25-186117162</t>
  </si>
  <si>
    <t>91007788</t>
  </si>
  <si>
    <t>25-18611716 E3</t>
  </si>
  <si>
    <t>286099</t>
  </si>
  <si>
    <t>K&amp;S QUALITY SOLUTIONS CO.</t>
  </si>
  <si>
    <t>91007666</t>
  </si>
  <si>
    <t>250635</t>
  </si>
  <si>
    <t>91006923</t>
  </si>
  <si>
    <t>250529</t>
  </si>
  <si>
    <t>91008020</t>
  </si>
  <si>
    <t>251264</t>
  </si>
  <si>
    <t>286112</t>
  </si>
  <si>
    <t>MALINI ELECTRONICS S.R.L.</t>
  </si>
  <si>
    <t>91008124</t>
  </si>
  <si>
    <t>2017742</t>
  </si>
  <si>
    <t>91007819</t>
  </si>
  <si>
    <t>2017718</t>
  </si>
  <si>
    <t>91008205</t>
  </si>
  <si>
    <t>2017717</t>
  </si>
  <si>
    <t>286119</t>
  </si>
  <si>
    <t>FLOWCAD POLAND SP. Z O.O.</t>
  </si>
  <si>
    <t>91002688</t>
  </si>
  <si>
    <t>03060</t>
  </si>
  <si>
    <t>286132</t>
  </si>
  <si>
    <t>KISTLER EASTERN EUROPE S.</t>
  </si>
  <si>
    <t>91008110</t>
  </si>
  <si>
    <t>4209039652</t>
  </si>
  <si>
    <t>91007561</t>
  </si>
  <si>
    <t>92000298</t>
  </si>
  <si>
    <t>286139</t>
  </si>
  <si>
    <t>FORVIS MAZARS TAX CONSULT</t>
  </si>
  <si>
    <t>91008285</t>
  </si>
  <si>
    <t>11240721</t>
  </si>
  <si>
    <t>286168</t>
  </si>
  <si>
    <t>EQUIP-TEST KTF.</t>
  </si>
  <si>
    <t>91007370</t>
  </si>
  <si>
    <t>1004</t>
  </si>
  <si>
    <t>91006433</t>
  </si>
  <si>
    <t>112</t>
  </si>
  <si>
    <t>91007829</t>
  </si>
  <si>
    <t>1352</t>
  </si>
  <si>
    <t>286236</t>
  </si>
  <si>
    <t>HAOMA SRL</t>
  </si>
  <si>
    <t>91006124</t>
  </si>
  <si>
    <t>286238</t>
  </si>
  <si>
    <t>CHEP DEUTSCHLAND GMBH</t>
  </si>
  <si>
    <t>91006486</t>
  </si>
  <si>
    <t>8001080429</t>
  </si>
  <si>
    <t>91005443</t>
  </si>
  <si>
    <t>1063792</t>
  </si>
  <si>
    <t>91005434</t>
  </si>
  <si>
    <t>1069400</t>
  </si>
  <si>
    <t>91005437</t>
  </si>
  <si>
    <t>1062025</t>
  </si>
  <si>
    <t>91005956</t>
  </si>
  <si>
    <t>1074977</t>
  </si>
  <si>
    <t>91007674</t>
  </si>
  <si>
    <t>1084421</t>
  </si>
  <si>
    <t>91007673</t>
  </si>
  <si>
    <t>1088175</t>
  </si>
  <si>
    <t>91005390</t>
  </si>
  <si>
    <t>8001073326</t>
  </si>
  <si>
    <t>286284</t>
  </si>
  <si>
    <t>JABIL HUNGARY LP LLC</t>
  </si>
  <si>
    <t>91007365</t>
  </si>
  <si>
    <t>60141995</t>
  </si>
  <si>
    <t>286317</t>
  </si>
  <si>
    <t>HIGHFIVE, S.R.O.</t>
  </si>
  <si>
    <t>91007325</t>
  </si>
  <si>
    <t>250081</t>
  </si>
  <si>
    <t>286332</t>
  </si>
  <si>
    <t>CHR ELECTRONICS SRL</t>
  </si>
  <si>
    <t>91008199</t>
  </si>
  <si>
    <t>27038</t>
  </si>
  <si>
    <t>286333</t>
  </si>
  <si>
    <t>YAWO SERVICES SRL</t>
  </si>
  <si>
    <t>91008069</t>
  </si>
  <si>
    <t>742</t>
  </si>
  <si>
    <t>286347</t>
  </si>
  <si>
    <t>RADWELL INTERNATIONAL POL</t>
  </si>
  <si>
    <t>91008260</t>
  </si>
  <si>
    <t>35248548</t>
  </si>
  <si>
    <t>1500001946</t>
  </si>
  <si>
    <t>286350</t>
  </si>
  <si>
    <t>DO &amp; DO COMPANY S.R.L.</t>
  </si>
  <si>
    <t>91008250</t>
  </si>
  <si>
    <t>3295</t>
  </si>
  <si>
    <t>286361</t>
  </si>
  <si>
    <t>SPEEDY FASTENERS</t>
  </si>
  <si>
    <t>91008294</t>
  </si>
  <si>
    <t>6847</t>
  </si>
  <si>
    <t>Nome</t>
  </si>
  <si>
    <t>Fornitore</t>
  </si>
  <si>
    <t>Società</t>
  </si>
  <si>
    <t>Esercizio</t>
  </si>
  <si>
    <t>Tipo di documento</t>
  </si>
  <si>
    <t>Periodo contabile</t>
  </si>
  <si>
    <t>Numero documento</t>
  </si>
  <si>
    <t>Riferimento</t>
  </si>
  <si>
    <t>Data documento</t>
  </si>
  <si>
    <t>Data di reg.</t>
  </si>
  <si>
    <t>Mora dopo scadenza al netto</t>
  </si>
  <si>
    <t>Scadenza al netto</t>
  </si>
  <si>
    <t>Indic. dare/avere</t>
  </si>
  <si>
    <t>Chiave divisa documento</t>
  </si>
  <si>
    <t>Valore divisa società</t>
  </si>
  <si>
    <t>Valore divisa documento</t>
  </si>
  <si>
    <t>Chiave divisa società</t>
  </si>
  <si>
    <t>Md.pag.</t>
  </si>
  <si>
    <t>AGEING</t>
  </si>
  <si>
    <t>VALORE EURO</t>
  </si>
  <si>
    <t>Etichette di riga</t>
  </si>
  <si>
    <t>(vuoto)</t>
  </si>
  <si>
    <t>Totale complessivo</t>
  </si>
  <si>
    <t>Somma di VALORE EURO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</si>
  <si>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</si>
  <si>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</si>
  <si>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</si>
  <si>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</si>
  <si>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</si>
  <si>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</si>
  <si>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OLTRE 365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</si>
</sst>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4" fontId="0" fillId="0" borderId="0" xfId="1" applyFont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vertical="top"/>
    </xf>
  </cellXfs>
  <cellStyles count="2">
    <cellStyle name="Normale" xfId="0" builtinId="0"/>
    <cellStyle name="Valuta" xfId="1" builtinId="4"/>
  </cellStyles>
  <dxfs count="5"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845058333332" createdVersion="8" refreshedVersion="8" minRefreshableVersion="3" recordCount="2005" xr:uid="{CD7F5AA2-2362-4D8E-B3AE-F50293A76A8F}">
  <cacheSource type="worksheet">
    <worksheetSource ref="A1:Q1048576" sheet="Sheet1"/>
  </cacheSource>
  <cacheFields count="17">
    <cacheField name="Nome" numFmtId="0">
      <sharedItems containsBlank="1" count="126">
        <s v="ABATEK ASIA PUBLIC COMPAN"/>
        <s v="ABON PLASTIC  SRL"/>
        <s v="AL.MO SRL"/>
        <s v="ALCROMAL SERVICE SRL"/>
        <s v="ALL4LABELS BUCHAREST SRL"/>
        <s v="ANTOLIN MASSEN GMBH"/>
        <s v="APODIS LOGISTIC SRL"/>
        <s v="ARROW ELECTRONICS NL"/>
        <s v="ASOCIATIA &quot;TNT SPORT&quot; - A"/>
        <s v="ATOLL SRL"/>
        <s v="AUROCON COMPEC SRL"/>
        <s v="AUSTRAL TRADE SRL"/>
        <s v="AUTONOM SERVICES S.A."/>
        <s v="AVNET EUROPE BV BE"/>
        <s v="AVNET EUROPE BV DE"/>
        <s v="BACSAFE SRL"/>
        <s v="BAIPAS SRL"/>
        <s v="BALLUFF AUTOMATION SRL"/>
        <s v="BIROUL VAMAL DE FRONTIERA"/>
        <s v="BMW AG WERK LEIPZIG"/>
        <s v="BRD SOGELEASE IFN S.A."/>
        <s v="CAMAS SPA"/>
        <s v="CAVI ZENIT S.R.L."/>
        <s v="CENTRUL MEDICAL UNIREA SR"/>
        <s v="CHEP DEUTSCHLAND GMBH"/>
        <s v="CHR ELECTRONICS SRL"/>
        <s v="CLEVER SRL"/>
        <s v="COMEC ITALIA  S.R.L."/>
        <s v="CRYSTAL SYSTEM GROUP LTD"/>
        <s v="DANIELE AUTO COMPANY SRL"/>
        <s v="DANUTEK BALKANS SRL"/>
        <s v="DEERY BROOK SRL"/>
        <s v="DIGI KEY CORPORATION"/>
        <s v="DO &amp; DO COMPANY S.R.L."/>
        <s v="DR. SCHNEIDER"/>
        <s v="E.O.I. TECNE SRL (RO10)"/>
        <s v="EBV ELEKTRONIK S.R.L."/>
        <s v="ECOREC RECYCLING SRL"/>
        <s v="EDSON ELECTRONICS"/>
        <s v="ELCONET SRL"/>
        <s v="EQUIP-TEST KTF."/>
        <s v="EURO-ACVA S.R.L."/>
        <s v="EXPEDITOR PREST SRL"/>
        <s v="FAN COURIER EXPRESS SRL"/>
        <s v="FARNELL DE"/>
        <s v="FARTADI BUS SRL"/>
        <s v="FAURECIA INTERIOR PARDUBI"/>
        <s v="FEDEX EXPRESS ROMANIA"/>
        <s v="FESTO S.R.L."/>
        <s v="FIALD HOTEL &amp; SPA S.R.L."/>
        <s v="FLOWCAD POLAND SP. Z O.O."/>
        <s v="FOCALITY SRL"/>
        <s v="FORVIS MAZARS TAX CONSULT"/>
        <s v="FUTURE ELECTRONICS LTD DE"/>
        <s v="GARNITURI INDUSTRIALE S.R"/>
        <s v="GSC SELVIR SRL"/>
        <s v="GUAINE MICOPLAST S.R.L."/>
        <s v="GUARNIZIONI INDUSTRIALI S"/>
        <s v="HABASIT BELTING SRL"/>
        <s v="HAOMA SRL"/>
        <s v="HIGHFIVE, S.R.O."/>
        <s v="ICCO E.M.T. SRL"/>
        <s v="ICCO ELECTRONICS SRL"/>
        <s v="I-TRONIK S.R.L."/>
        <s v="JABIL HUNGARY LP LLC"/>
        <s v="K&amp;S QUALITY SOLUTIONS CO."/>
        <s v="KARCHER ROMANIA S.R.L."/>
        <s v="KEYENCE INTERNATIONAL (BE"/>
        <s v="KISTLER EASTERN EUROPE S."/>
        <s v="KUEHNE+NAGEL S.R.L."/>
        <s v="LA FANTANA SRL-NU SE UTIL"/>
        <s v="LASERTECH S.R.L."/>
        <s v="LOGICODE SA"/>
        <s v="MALINI ELECTRONICS S.R.L."/>
        <s v="MARCA ROMANIA S.R.L."/>
        <s v="MARCA SRL"/>
        <s v="MARVEL SRL"/>
        <s v="MC DUE AUTOMATIONI SRL"/>
        <s v="MECAL S.R.L."/>
        <s v="MELEXIS TECHNOLOGIES NV B"/>
        <s v="METALGALVANO PLASTICS FIN"/>
        <s v="MI-ME MINUTERIE METALLICH"/>
        <s v="MOUSER ELECTRONICS INC."/>
        <s v="NEAMT FOREST S.R.L."/>
        <s v="NUOVA SITT SRL"/>
        <s v="O.M.A.S. STAMPI S.R.L."/>
        <s v="PARC INDUSTRIAL HIT SA"/>
        <s v="PARCON FREIWALD SRL"/>
        <s v="PIN&amp;PAS SERVICES S.R.L."/>
        <s v="PROGIND S.R.L."/>
        <s v="R.D.B. SRL"/>
        <s v="RADWELL INTERNATIONAL POL"/>
        <s v="REALTIME TECHNOLOGIES RO"/>
        <s v="REASON EXPERT SRL"/>
        <s v="ROLLS-ROYCE MOTOR CARS LI"/>
        <s v="RUTRONIK ITALIA S.R.L."/>
        <s v="SATECO  AG"/>
        <s v="SEICA S.P.A."/>
        <s v="SERVICE ENGINEERING S.R.L"/>
        <s v="SEWS COMPONENTS AND ELECT"/>
        <s v="SHENYANG KETOWAY TECHNOLO"/>
        <s v="SIRA S.P.A."/>
        <s v="SMC ROMANIA S.R.L."/>
        <s v="SMP DEUTSCHLAND GMBH"/>
        <s v="SPEEDY FASTENERS"/>
        <s v="STELIAU TECHNOLOGY ITALY"/>
        <s v="STEPAN &amp; CO SRL"/>
        <s v="TE CONNECTIVITY SOLUTIONS"/>
        <s v="TE.DAS S.R.L."/>
        <s v="TECH-MASTERS TRADING SRL"/>
        <s v="TECNOMATICVARESE S.R.L."/>
        <s v="TECNOSTAMP TRIULZI EAST E"/>
        <s v="TERMA SRL"/>
        <s v="TEX MARKETING &amp; SALES SRL"/>
        <s v="TRIGO ROMANIA S.A."/>
        <s v="TTI, INC. DE"/>
        <s v="UPS ROMANIA SRL"/>
        <s v="VAELLA MASCHINEN SRL"/>
        <s v="VIGNATI PIETRO E LUIGI S."/>
        <s v="VIMERCATI S.P.A."/>
        <s v="VIMERCATI S.P.A. PERO"/>
        <s v="VINEY CORPORATION EAST EU"/>
        <s v="VODAFONE ROMANIA SA"/>
        <s v="WINTEC S.R.L."/>
        <s v="YAWO SERVICES SRL"/>
        <m/>
      </sharedItems>
    </cacheField>
    <cacheField name="Fornitore" numFmtId="0">
      <sharedItems containsBlank="1"/>
    </cacheField>
    <cacheField name="Società" numFmtId="0">
      <sharedItems containsBlank="1"/>
    </cacheField>
    <cacheField name="Esercizio" numFmtId="0">
      <sharedItems containsBlank="1"/>
    </cacheField>
    <cacheField name="Tipo di documento" numFmtId="0">
      <sharedItems containsBlank="1"/>
    </cacheField>
    <cacheField name="Periodo contabile" numFmtId="0">
      <sharedItems containsBlank="1"/>
    </cacheField>
    <cacheField name="Numero documento" numFmtId="0">
      <sharedItems containsBlank="1"/>
    </cacheField>
    <cacheField name="Riferimento" numFmtId="0">
      <sharedItems containsBlank="1"/>
    </cacheField>
    <cacheField name="Data documento" numFmtId="0">
      <sharedItems containsNonDate="0" containsDate="1" containsString="0" containsBlank="1" minDate="2018-08-24T00:00:00" maxDate="2025-04-01T00:00:00"/>
    </cacheField>
    <cacheField name="Data di reg." numFmtId="0">
      <sharedItems containsNonDate="0" containsDate="1" containsString="0" containsBlank="1" minDate="2023-11-30T00:00:00" maxDate="2025-04-01T00:00:00"/>
    </cacheField>
    <cacheField name="Mora dopo scadenza al netto" numFmtId="0">
      <sharedItems containsString="0" containsBlank="1" containsNumber="1" containsInteger="1" minValue="-609" maxValue="2411"/>
    </cacheField>
    <cacheField name="AGEING" numFmtId="0">
      <sharedItems containsBlank="1" count="7">
        <s v="0-60 DAYS"/>
        <s v="NON SCADUTO"/>
        <s v="OLTRE 365 DAYS"/>
        <s v=" 121-365 DAYS"/>
        <s v=" 61-90 DAYS"/>
        <s v="91-120 DAYS"/>
        <m/>
      </sharedItems>
    </cacheField>
    <cacheField name="Scadenza al netto" numFmtId="0">
      <sharedItems containsNonDate="0" containsDate="1" containsString="0" containsBlank="1" minDate="2018-08-24T00:00:00" maxDate="2026-12-01T00:00:00"/>
    </cacheField>
    <cacheField name="Indic. dare/avere" numFmtId="0">
      <sharedItems containsBlank="1"/>
    </cacheField>
    <cacheField name="Chiave divisa documento" numFmtId="0">
      <sharedItems containsBlank="1"/>
    </cacheField>
    <cacheField name="Valore divisa società" numFmtId="0">
      <sharedItems containsString="0" containsBlank="1" containsNumber="1" minValue="-2312491.5" maxValue="1346951.33"/>
    </cacheField>
    <cacheField name="VALORE EURO" numFmtId="0">
      <sharedItems containsString="0" containsBlank="1" containsNumber="1" minValue="-464626.28840087599" maxValue="270629.7502561733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5">
  <r>
    <x v="0"/>
    <s v="284400"/>
    <s v="RO10"/>
    <s v="2024"/>
    <s v="KN"/>
    <s v="11"/>
    <s v="91007060"/>
    <s v="357"/>
    <d v="2025-02-07T00:00:00"/>
    <d v="2025-02-07T00:00:00"/>
    <n v="22"/>
    <x v="0"/>
    <d v="2025-03-09T00:00:00"/>
    <s v="H"/>
    <s v="USD"/>
    <n v="-3362.24"/>
    <n v="-675.54198227883705"/>
  </r>
  <r>
    <x v="1"/>
    <s v="283076"/>
    <s v="RO10"/>
    <s v="2024"/>
    <s v="KN"/>
    <s v="11"/>
    <s v="91007362"/>
    <s v="6"/>
    <d v="2025-02-19T00:00:00"/>
    <d v="2025-02-19T00:00:00"/>
    <n v="-30"/>
    <x v="1"/>
    <d v="2025-04-30T00:00:00"/>
    <s v="H"/>
    <s v="EUR"/>
    <n v="-137344.06"/>
    <n v="-27595.198006871469"/>
  </r>
  <r>
    <x v="1"/>
    <s v="283076"/>
    <s v="RO10"/>
    <s v="2024"/>
    <s v="KN"/>
    <s v="10"/>
    <s v="91006592"/>
    <s v="2"/>
    <d v="2025-01-16T00:00:00"/>
    <d v="2025-01-16T00:00:00"/>
    <n v="0"/>
    <x v="1"/>
    <d v="2025-03-31T00:00:00"/>
    <s v="H"/>
    <s v="EUR"/>
    <n v="-34315.56"/>
    <n v="-6894.6896787285759"/>
  </r>
  <r>
    <x v="1"/>
    <s v="283076"/>
    <s v="RO10"/>
    <s v="2024"/>
    <s v="KN"/>
    <s v="11"/>
    <s v="91007265"/>
    <s v="7"/>
    <d v="2025-02-20T00:00:00"/>
    <d v="2025-02-20T00:00:00"/>
    <n v="-30"/>
    <x v="1"/>
    <d v="2025-04-30T00:00:00"/>
    <s v="H"/>
    <s v="EUR"/>
    <n v="-28393.93"/>
    <n v="-5704.9145084486954"/>
  </r>
  <r>
    <x v="1"/>
    <s v="283076"/>
    <s v="RO10"/>
    <s v="2024"/>
    <s v="KN"/>
    <s v="10"/>
    <s v="91006759"/>
    <s v="5"/>
    <d v="2025-01-29T00:00:00"/>
    <d v="2025-01-29T00:00:00"/>
    <n v="0"/>
    <x v="1"/>
    <d v="2025-03-31T00:00:00"/>
    <s v="H"/>
    <s v="EUR"/>
    <n v="-29669.71"/>
    <n v="-5961.244499809126"/>
  </r>
  <r>
    <x v="1"/>
    <s v="283076"/>
    <s v="RO10"/>
    <s v="2024"/>
    <s v="KN"/>
    <s v="12"/>
    <s v="91007823"/>
    <s v="9"/>
    <d v="2025-03-14T00:00:00"/>
    <d v="2025-03-14T00:00:00"/>
    <n v="-61"/>
    <x v="1"/>
    <d v="2025-05-31T00:00:00"/>
    <s v="H"/>
    <s v="EUR"/>
    <n v="-43813.53"/>
    <n v="-8803.0238492294702"/>
  </r>
  <r>
    <x v="1"/>
    <s v="283076"/>
    <s v="RO10"/>
    <s v="2024"/>
    <s v="KN"/>
    <s v="12"/>
    <s v="91008224"/>
    <s v="11"/>
    <d v="2025-03-18T00:00:00"/>
    <d v="2025-03-18T00:00:00"/>
    <n v="-61"/>
    <x v="1"/>
    <d v="2025-05-31T00:00:00"/>
    <s v="H"/>
    <s v="EUR"/>
    <n v="-130363.45"/>
    <n v="-26192.652347752708"/>
  </r>
  <r>
    <x v="1"/>
    <s v="283076"/>
    <s v="RO10"/>
    <s v="2024"/>
    <s v="KN"/>
    <s v="10"/>
    <s v="91006609"/>
    <s v="4"/>
    <d v="2025-01-21T00:00:00"/>
    <d v="2025-01-21T00:00:00"/>
    <n v="0"/>
    <x v="1"/>
    <d v="2025-03-31T00:00:00"/>
    <s v="H"/>
    <s v="EUR"/>
    <n v="-142029.31"/>
    <n v="-28536.559442245485"/>
  </r>
  <r>
    <x v="2"/>
    <s v="286053"/>
    <s v="RO10"/>
    <s v="2024"/>
    <s v="KN"/>
    <s v="11"/>
    <s v="91007702"/>
    <s v="DV I 25-18611716"/>
    <d v="2025-02-26T00:00:00"/>
    <d v="2025-02-25T00:00:00"/>
    <n v="3"/>
    <x v="0"/>
    <d v="2025-03-28T00:00:00"/>
    <s v="H"/>
    <s v="EUR"/>
    <n v="-7437.97"/>
    <n v="-1494.4385284603484"/>
  </r>
  <r>
    <x v="2"/>
    <s v="286053"/>
    <s v="RO10"/>
    <s v="2024"/>
    <s v="KN"/>
    <s v="11"/>
    <s v="91007695"/>
    <s v="DVI25-18611716 5"/>
    <d v="2025-02-26T00:00:00"/>
    <d v="2025-02-20T00:00:00"/>
    <n v="3"/>
    <x v="0"/>
    <d v="2025-03-28T00:00:00"/>
    <s v="H"/>
    <s v="EUR"/>
    <n v="-5418.98"/>
    <n v="-1088.7826244198427"/>
  </r>
  <r>
    <x v="2"/>
    <s v="286053"/>
    <s v="RO10"/>
    <s v="2024"/>
    <s v="KN"/>
    <s v="11"/>
    <s v="91007694"/>
    <s v="DVI 25-18611716"/>
    <d v="2025-02-26T00:00:00"/>
    <d v="2025-02-26T00:00:00"/>
    <n v="3"/>
    <x v="0"/>
    <d v="2025-03-28T00:00:00"/>
    <s v="H"/>
    <s v="EUR"/>
    <n v="-6851.96"/>
    <n v="-1376.6972735126881"/>
  </r>
  <r>
    <x v="2"/>
    <s v="286053"/>
    <s v="RO10"/>
    <s v="2024"/>
    <s v="KN"/>
    <s v="11"/>
    <s v="91007696"/>
    <s v="25-18611716-E6"/>
    <d v="2025-02-26T00:00:00"/>
    <d v="2025-02-26T00:00:00"/>
    <n v="3"/>
    <x v="0"/>
    <d v="2025-03-28T00:00:00"/>
    <s v="H"/>
    <s v="EUR"/>
    <n v="-5144.97"/>
    <n v="-1033.7284764220128"/>
  </r>
  <r>
    <x v="2"/>
    <s v="286053"/>
    <s v="RO10"/>
    <s v="2024"/>
    <s v="KN"/>
    <s v="11"/>
    <s v="91007703"/>
    <s v="DVI 25-186117162"/>
    <d v="2025-02-26T00:00:00"/>
    <d v="2025-02-26T00:00:00"/>
    <n v="3"/>
    <x v="0"/>
    <d v="2025-03-28T00:00:00"/>
    <s v="H"/>
    <s v="EUR"/>
    <n v="-3279.95"/>
    <n v="-659.00825782081927"/>
  </r>
  <r>
    <x v="2"/>
    <s v="286053"/>
    <s v="RO10"/>
    <s v="2024"/>
    <s v="KN"/>
    <s v="11"/>
    <s v="91007788"/>
    <s v="25-18611716 E3"/>
    <d v="2025-02-26T00:00:00"/>
    <d v="2025-02-26T00:00:00"/>
    <n v="3"/>
    <x v="0"/>
    <d v="2025-03-28T00:00:00"/>
    <s v="H"/>
    <s v="EUR"/>
    <n v="-2893.95"/>
    <n v="-581.4530549918627"/>
  </r>
  <r>
    <x v="3"/>
    <s v="284396"/>
    <s v="RO10"/>
    <s v="2024"/>
    <s v="KN"/>
    <s v="11"/>
    <s v="91007474"/>
    <s v="94553"/>
    <d v="2025-02-28T00:00:00"/>
    <d v="2025-02-28T00:00:00"/>
    <n v="11"/>
    <x v="0"/>
    <d v="2025-03-20T00:00:00"/>
    <s v="H"/>
    <s v="RON"/>
    <n v="-2262.33"/>
    <n v="-454.5478290570814"/>
  </r>
  <r>
    <x v="3"/>
    <s v="284396"/>
    <s v="RO10"/>
    <s v="2024"/>
    <s v="KN"/>
    <s v="12"/>
    <s v="91008059"/>
    <s v="95741"/>
    <d v="2025-03-31T00:00:00"/>
    <d v="2025-03-31T00:00:00"/>
    <n v="-20"/>
    <x v="1"/>
    <d v="2025-04-20T00:00:00"/>
    <s v="H"/>
    <s v="RON"/>
    <n v="-2152.66"/>
    <n v="-432.51290912378693"/>
  </r>
  <r>
    <x v="3"/>
    <s v="284396"/>
    <s v="RO10"/>
    <s v="2024"/>
    <s v="KN"/>
    <s v="11"/>
    <s v="91007187"/>
    <s v="94272"/>
    <d v="2025-02-18T00:00:00"/>
    <d v="2025-02-18T00:00:00"/>
    <n v="21"/>
    <x v="0"/>
    <d v="2025-03-10T00:00:00"/>
    <s v="H"/>
    <s v="RON"/>
    <n v="-1456.56"/>
    <n v="-292.65234775270739"/>
  </r>
  <r>
    <x v="3"/>
    <s v="284396"/>
    <s v="RO10"/>
    <s v="2023"/>
    <s v="ZA"/>
    <s v="8"/>
    <s v="200001122"/>
    <s v="75733"/>
    <d v="2023-11-02T00:00:00"/>
    <d v="2023-11-30T00:00:00"/>
    <n v="455"/>
    <x v="2"/>
    <d v="2024-01-01T00:00:00"/>
    <s v="H"/>
    <s v="RON"/>
    <n v="-381.4"/>
    <n v="-76.630969841875782"/>
  </r>
  <r>
    <x v="3"/>
    <s v="284396"/>
    <s v="RO10"/>
    <s v="2024"/>
    <s v="KN"/>
    <s v="12"/>
    <s v="91007836"/>
    <s v="95391"/>
    <d v="2025-03-24T00:00:00"/>
    <d v="2025-03-24T00:00:00"/>
    <n v="-13"/>
    <x v="1"/>
    <d v="2025-04-13T00:00:00"/>
    <s v="H"/>
    <s v="RON"/>
    <n v="-1924.23"/>
    <n v="-386.61670450664042"/>
  </r>
  <r>
    <x v="3"/>
    <s v="284396"/>
    <s v="RO10"/>
    <s v="2024"/>
    <s v="KN"/>
    <s v="12"/>
    <s v="91007835"/>
    <s v="95392"/>
    <d v="2025-03-24T00:00:00"/>
    <d v="2025-03-24T00:00:00"/>
    <n v="-13"/>
    <x v="1"/>
    <d v="2025-04-13T00:00:00"/>
    <s v="H"/>
    <s v="RON"/>
    <n v="-7131.25"/>
    <n v="-1432.8122802435153"/>
  </r>
  <r>
    <x v="3"/>
    <s v="284396"/>
    <s v="RO10"/>
    <s v="2024"/>
    <s v="KN"/>
    <s v="12"/>
    <s v="91007834"/>
    <s v="95390"/>
    <d v="2025-03-24T00:00:00"/>
    <d v="2025-03-24T00:00:00"/>
    <n v="-13"/>
    <x v="1"/>
    <d v="2025-04-13T00:00:00"/>
    <s v="H"/>
    <s v="RON"/>
    <n v="-11076.76"/>
    <n v="-2225.5449960820556"/>
  </r>
  <r>
    <x v="3"/>
    <s v="284396"/>
    <s v="RO10"/>
    <s v="2024"/>
    <s v="KN"/>
    <s v="12"/>
    <s v="91007799"/>
    <s v="95047"/>
    <d v="2025-03-17T00:00:00"/>
    <d v="2025-03-17T00:00:00"/>
    <n v="-6"/>
    <x v="1"/>
    <d v="2025-04-06T00:00:00"/>
    <s v="H"/>
    <s v="RON"/>
    <n v="-3594.58"/>
    <n v="-722.2237849350023"/>
  </r>
  <r>
    <x v="3"/>
    <s v="284396"/>
    <s v="RO10"/>
    <s v="2024"/>
    <s v="KN"/>
    <s v="12"/>
    <s v="91007680"/>
    <s v="94691"/>
    <d v="2025-03-06T00:00:00"/>
    <d v="2025-03-06T00:00:00"/>
    <n v="5"/>
    <x v="0"/>
    <d v="2025-03-26T00:00:00"/>
    <s v="H"/>
    <s v="RON"/>
    <n v="-53811.81"/>
    <n v="-10811.880412288279"/>
  </r>
  <r>
    <x v="3"/>
    <s v="284396"/>
    <s v="RO10"/>
    <s v="2023"/>
    <s v="ZA"/>
    <s v="8"/>
    <s v="200001137"/>
    <s v="76178"/>
    <d v="2023-11-14T00:00:00"/>
    <d v="2023-11-30T00:00:00"/>
    <n v="443"/>
    <x v="2"/>
    <d v="2024-01-13T00:00:00"/>
    <s v="H"/>
    <s v="RON"/>
    <n v="-555.91999999999996"/>
    <n v="-111.69556569086414"/>
  </r>
  <r>
    <x v="3"/>
    <s v="284396"/>
    <s v="RO10"/>
    <s v="2024"/>
    <s v="KN"/>
    <s v="12"/>
    <s v="91007798"/>
    <s v="95066"/>
    <d v="2025-03-17T00:00:00"/>
    <d v="2025-03-17T00:00:00"/>
    <n v="-6"/>
    <x v="1"/>
    <d v="2025-04-06T00:00:00"/>
    <s v="H"/>
    <s v="RON"/>
    <n v="-12841.89"/>
    <n v="-2580.1952944485743"/>
  </r>
  <r>
    <x v="3"/>
    <s v="284396"/>
    <s v="RO10"/>
    <s v="2024"/>
    <s v="KN"/>
    <s v="12"/>
    <s v="91007874"/>
    <s v="95360"/>
    <d v="2025-03-21T00:00:00"/>
    <d v="2025-03-21T00:00:00"/>
    <n v="-10"/>
    <x v="1"/>
    <d v="2025-04-10T00:00:00"/>
    <s v="H"/>
    <s v="RON"/>
    <n v="-2213.4"/>
    <n v="-444.71680295754555"/>
  </r>
  <r>
    <x v="3"/>
    <s v="284396"/>
    <s v="RO10"/>
    <s v="2024"/>
    <s v="KN"/>
    <s v="12"/>
    <s v="91007797"/>
    <s v="95073"/>
    <d v="2025-03-17T00:00:00"/>
    <d v="2025-03-17T00:00:00"/>
    <n v="-6"/>
    <x v="1"/>
    <d v="2025-04-06T00:00:00"/>
    <s v="H"/>
    <s v="RON"/>
    <n v="-20440.150000000001"/>
    <n v="-4106.8393241043987"/>
  </r>
  <r>
    <x v="3"/>
    <s v="284396"/>
    <s v="RO10"/>
    <s v="2024"/>
    <s v="KN"/>
    <s v="12"/>
    <s v="91007795"/>
    <s v="95061"/>
    <d v="2025-03-17T00:00:00"/>
    <d v="2025-03-17T00:00:00"/>
    <n v="-6"/>
    <x v="1"/>
    <d v="2025-04-06T00:00:00"/>
    <s v="H"/>
    <s v="RON"/>
    <n v="-6547.38"/>
    <n v="-1315.5009945550621"/>
  </r>
  <r>
    <x v="3"/>
    <s v="284396"/>
    <s v="RO10"/>
    <s v="2024"/>
    <s v="KN"/>
    <s v="12"/>
    <s v="91007682"/>
    <s v="94558"/>
    <d v="2025-03-03T00:00:00"/>
    <d v="2025-03-03T00:00:00"/>
    <n v="8"/>
    <x v="0"/>
    <d v="2025-03-23T00:00:00"/>
    <s v="H"/>
    <s v="RON"/>
    <n v="-226.1"/>
    <n v="-45.428060517168632"/>
  </r>
  <r>
    <x v="3"/>
    <s v="284396"/>
    <s v="RO10"/>
    <s v="2024"/>
    <s v="KN"/>
    <s v="12"/>
    <s v="91007679"/>
    <s v="94609"/>
    <d v="2025-03-04T00:00:00"/>
    <d v="2025-03-04T00:00:00"/>
    <n v="7"/>
    <x v="0"/>
    <d v="2025-03-24T00:00:00"/>
    <s v="H"/>
    <s v="RON"/>
    <n v="-959.14"/>
    <n v="-192.71061461493639"/>
  </r>
  <r>
    <x v="3"/>
    <s v="284396"/>
    <s v="RO10"/>
    <s v="2024"/>
    <s v="KN"/>
    <s v="12"/>
    <s v="91007677"/>
    <s v="94716"/>
    <d v="2025-03-06T00:00:00"/>
    <d v="2025-03-06T00:00:00"/>
    <n v="5"/>
    <x v="0"/>
    <d v="2025-03-26T00:00:00"/>
    <s v="H"/>
    <s v="RON"/>
    <n v="-1000.18"/>
    <n v="-200.95638022141407"/>
  </r>
  <r>
    <x v="3"/>
    <s v="284396"/>
    <s v="RO10"/>
    <s v="2024"/>
    <s v="KN"/>
    <s v="12"/>
    <s v="91007821"/>
    <s v="95215"/>
    <d v="2025-03-19T00:00:00"/>
    <d v="2025-03-19T00:00:00"/>
    <n v="-8"/>
    <x v="1"/>
    <d v="2025-04-08T00:00:00"/>
    <s v="H"/>
    <s v="RON"/>
    <n v="-904.78"/>
    <n v="-181.78859175021597"/>
  </r>
  <r>
    <x v="3"/>
    <s v="284396"/>
    <s v="RO10"/>
    <s v="2024"/>
    <s v="KN"/>
    <s v="12"/>
    <s v="91007820"/>
    <s v="95206"/>
    <d v="2025-03-19T00:00:00"/>
    <d v="2025-03-19T00:00:00"/>
    <n v="-8"/>
    <x v="1"/>
    <d v="2025-04-08T00:00:00"/>
    <s v="H"/>
    <s v="RON"/>
    <n v="-2856.48"/>
    <n v="-573.92457455144563"/>
  </r>
  <r>
    <x v="3"/>
    <s v="284396"/>
    <s v="RO10"/>
    <s v="2024"/>
    <s v="KN"/>
    <s v="12"/>
    <s v="91007676"/>
    <s v="94758"/>
    <d v="2025-03-07T00:00:00"/>
    <d v="2025-03-07T00:00:00"/>
    <n v="4"/>
    <x v="0"/>
    <d v="2025-03-27T00:00:00"/>
    <s v="H"/>
    <s v="RON"/>
    <n v="-5465.24"/>
    <n v="-1098.0771935464427"/>
  </r>
  <r>
    <x v="3"/>
    <s v="284396"/>
    <s v="RO10"/>
    <s v="2024"/>
    <s v="KN"/>
    <s v="12"/>
    <s v="91007678"/>
    <s v="94708"/>
    <d v="2025-03-06T00:00:00"/>
    <d v="2025-03-06T00:00:00"/>
    <n v="5"/>
    <x v="0"/>
    <d v="2025-03-26T00:00:00"/>
    <s v="H"/>
    <s v="RON"/>
    <n v="-5463.05"/>
    <n v="-1097.6371782765063"/>
  </r>
  <r>
    <x v="3"/>
    <s v="284396"/>
    <s v="RO10"/>
    <s v="2024"/>
    <s v="KN"/>
    <s v="12"/>
    <s v="91007723"/>
    <s v="94996"/>
    <d v="2025-03-14T00:00:00"/>
    <d v="2025-03-14T00:00:00"/>
    <n v="-3"/>
    <x v="1"/>
    <d v="2025-04-03T00:00:00"/>
    <s v="H"/>
    <s v="RON"/>
    <n v="-2112.25"/>
    <n v="-424.39372325249644"/>
  </r>
  <r>
    <x v="3"/>
    <s v="284396"/>
    <s v="RO10"/>
    <s v="2024"/>
    <s v="KN"/>
    <s v="12"/>
    <s v="91007720"/>
    <s v="94919"/>
    <d v="2025-03-12T00:00:00"/>
    <d v="2025-03-12T00:00:00"/>
    <n v="-1"/>
    <x v="1"/>
    <d v="2025-04-01T00:00:00"/>
    <s v="H"/>
    <s v="RON"/>
    <n v="-1626.85"/>
    <n v="-326.86705109401055"/>
  </r>
  <r>
    <x v="3"/>
    <s v="284396"/>
    <s v="RO10"/>
    <s v="2024"/>
    <s v="KN"/>
    <s v="11"/>
    <s v="91007114"/>
    <s v="94087"/>
    <d v="2025-02-12T00:00:00"/>
    <d v="2025-02-12T00:00:00"/>
    <n v="3"/>
    <x v="0"/>
    <d v="2025-03-28T00:00:00"/>
    <s v="H"/>
    <s v="RON"/>
    <n v="-2601.6999999999998"/>
    <n v="-522.73412228004258"/>
  </r>
  <r>
    <x v="3"/>
    <s v="284396"/>
    <s v="RO10"/>
    <s v="2024"/>
    <s v="KN"/>
    <s v="12"/>
    <s v="91007807"/>
    <s v="95008"/>
    <d v="2025-03-14T00:00:00"/>
    <d v="2025-03-14T00:00:00"/>
    <n v="-3"/>
    <x v="1"/>
    <d v="2025-04-03T00:00:00"/>
    <s v="H"/>
    <s v="RON"/>
    <n v="-667.35"/>
    <n v="-134.08410520182437"/>
  </r>
  <r>
    <x v="3"/>
    <s v="284396"/>
    <s v="RO10"/>
    <s v="2024"/>
    <s v="KN"/>
    <s v="12"/>
    <s v="91007686"/>
    <s v="94707"/>
    <d v="2025-03-06T00:00:00"/>
    <d v="2025-03-06T00:00:00"/>
    <n v="5"/>
    <x v="0"/>
    <d v="2025-03-26T00:00:00"/>
    <s v="H"/>
    <s v="RON"/>
    <n v="-1060.72"/>
    <n v="-213.12009001225613"/>
  </r>
  <r>
    <x v="3"/>
    <s v="284396"/>
    <s v="RO10"/>
    <s v="2023"/>
    <s v="KN"/>
    <s v="9"/>
    <s v="91000262"/>
    <s v="77397"/>
    <d v="2023-12-20T00:00:00"/>
    <d v="2023-12-20T00:00:00"/>
    <n v="423"/>
    <x v="2"/>
    <d v="2024-02-02T00:00:00"/>
    <s v="H"/>
    <s v="RON"/>
    <n v="-5003.71"/>
    <n v="-1005.346486910048"/>
  </r>
  <r>
    <x v="3"/>
    <s v="284396"/>
    <s v="RO10"/>
    <s v="2024"/>
    <s v="KN"/>
    <s v="11"/>
    <s v="91007359"/>
    <s v="94482"/>
    <d v="2025-02-27T00:00:00"/>
    <d v="2025-02-27T00:00:00"/>
    <n v="-42"/>
    <x v="1"/>
    <d v="2025-05-12T00:00:00"/>
    <s v="H"/>
    <s v="RON"/>
    <n v="-2748.9"/>
    <n v="-552.30957786662918"/>
  </r>
  <r>
    <x v="3"/>
    <s v="284396"/>
    <s v="RO10"/>
    <s v="2024"/>
    <s v="KN"/>
    <s v="12"/>
    <s v="91007681"/>
    <s v="94694"/>
    <d v="2025-03-06T00:00:00"/>
    <d v="2025-03-06T00:00:00"/>
    <n v="-19"/>
    <x v="1"/>
    <d v="2025-04-19T00:00:00"/>
    <s v="H"/>
    <s v="RON"/>
    <n v="-2976.85"/>
    <n v="-598.10934078077594"/>
  </r>
  <r>
    <x v="3"/>
    <s v="284396"/>
    <s v="RO10"/>
    <s v="2024"/>
    <s v="KN"/>
    <s v="12"/>
    <s v="91007796"/>
    <s v="95065"/>
    <d v="2025-03-17T00:00:00"/>
    <d v="2025-03-17T00:00:00"/>
    <n v="-30"/>
    <x v="1"/>
    <d v="2025-04-30T00:00:00"/>
    <s v="H"/>
    <s v="RON"/>
    <n v="-189.81"/>
    <n v="-38.136665929959214"/>
  </r>
  <r>
    <x v="3"/>
    <s v="284396"/>
    <s v="RO10"/>
    <s v="2023"/>
    <s v="ZA"/>
    <s v="8"/>
    <s v="200001149"/>
    <s v="76502"/>
    <d v="2023-11-22T00:00:00"/>
    <d v="2023-11-30T00:00:00"/>
    <n v="435"/>
    <x v="2"/>
    <d v="2024-01-21T00:00:00"/>
    <s v="H"/>
    <s v="RON"/>
    <n v="-5585.67"/>
    <n v="-1122.2740149886481"/>
  </r>
  <r>
    <x v="3"/>
    <s v="284396"/>
    <s v="RO10"/>
    <s v="2023"/>
    <s v="ZA"/>
    <s v="8"/>
    <s v="200001110"/>
    <s v="72013"/>
    <d v="2023-08-29T00:00:00"/>
    <d v="2023-11-30T00:00:00"/>
    <n v="520"/>
    <x v="2"/>
    <d v="2023-10-28T00:00:00"/>
    <s v="H"/>
    <s v="RON"/>
    <n v="-6124.75"/>
    <n v="-1230.5860842659379"/>
  </r>
  <r>
    <x v="3"/>
    <s v="284396"/>
    <s v="RO10"/>
    <s v="2023"/>
    <s v="ZA"/>
    <s v="8"/>
    <s v="200001112"/>
    <s v="73829"/>
    <d v="2023-09-27T00:00:00"/>
    <d v="2023-11-30T00:00:00"/>
    <n v="491"/>
    <x v="2"/>
    <d v="2023-11-26T00:00:00"/>
    <s v="H"/>
    <s v="RON"/>
    <n v="-1646.15"/>
    <n v="-330.74481123545843"/>
  </r>
  <r>
    <x v="3"/>
    <s v="284396"/>
    <s v="RO10"/>
    <s v="2023"/>
    <s v="ZA"/>
    <s v="8"/>
    <s v="200001115"/>
    <s v="74997"/>
    <d v="2023-10-18T00:00:00"/>
    <d v="2023-11-30T00:00:00"/>
    <n v="470"/>
    <x v="2"/>
    <d v="2023-12-17T00:00:00"/>
    <s v="H"/>
    <s v="RON"/>
    <n v="-1193.24"/>
    <n v="-239.74603684876735"/>
  </r>
  <r>
    <x v="3"/>
    <s v="284396"/>
    <s v="RO10"/>
    <s v="2023"/>
    <s v="ZA"/>
    <s v="8"/>
    <s v="200001118"/>
    <s v="75404"/>
    <d v="2023-10-26T00:00:00"/>
    <d v="2023-11-30T00:00:00"/>
    <n v="462"/>
    <x v="2"/>
    <d v="2023-12-25T00:00:00"/>
    <s v="H"/>
    <s v="RON"/>
    <n v="-1979.35"/>
    <n v="-397.69142673444372"/>
  </r>
  <r>
    <x v="3"/>
    <s v="284396"/>
    <s v="RO10"/>
    <s v="2023"/>
    <s v="ZA"/>
    <s v="8"/>
    <s v="200001120"/>
    <s v="75649"/>
    <d v="2023-11-01T00:00:00"/>
    <d v="2023-11-30T00:00:00"/>
    <n v="456"/>
    <x v="2"/>
    <d v="2023-12-31T00:00:00"/>
    <s v="H"/>
    <s v="RON"/>
    <n v="-1042.82"/>
    <n v="-209.5236181712242"/>
  </r>
  <r>
    <x v="3"/>
    <s v="284396"/>
    <s v="RO10"/>
    <s v="2024"/>
    <s v="KN"/>
    <s v="12"/>
    <s v="91008061"/>
    <s v="95649"/>
    <d v="2025-03-27T00:00:00"/>
    <d v="2025-03-27T00:00:00"/>
    <n v="-16"/>
    <x v="1"/>
    <d v="2025-04-16T00:00:00"/>
    <s v="H"/>
    <s v="RON"/>
    <n v="-26962.19"/>
    <n v="-5417.2490004219317"/>
  </r>
  <r>
    <x v="3"/>
    <s v="284396"/>
    <s v="RO10"/>
    <s v="2024"/>
    <s v="KN"/>
    <s v="12"/>
    <s v="91008060"/>
    <s v="95489"/>
    <d v="2025-03-25T00:00:00"/>
    <d v="2025-03-25T00:00:00"/>
    <n v="-14"/>
    <x v="1"/>
    <d v="2025-04-14T00:00:00"/>
    <s v="H"/>
    <s v="RON"/>
    <n v="-134.28"/>
    <n v="-26.979566414176929"/>
  </r>
  <r>
    <x v="3"/>
    <s v="284396"/>
    <s v="RO10"/>
    <s v="2024"/>
    <s v="KN"/>
    <s v="12"/>
    <s v="91007873"/>
    <s v="95361"/>
    <d v="2025-03-21T00:00:00"/>
    <d v="2025-03-21T00:00:00"/>
    <n v="-10"/>
    <x v="1"/>
    <d v="2025-04-10T00:00:00"/>
    <s v="H"/>
    <s v="RON"/>
    <n v="-232.41"/>
    <n v="-46.695867071186029"/>
  </r>
  <r>
    <x v="4"/>
    <s v="285481"/>
    <s v="RO10"/>
    <s v="2024"/>
    <s v="KN"/>
    <s v="12"/>
    <s v="91007871"/>
    <s v="4221412"/>
    <d v="2025-03-25T00:00:00"/>
    <d v="2025-03-25T00:00:00"/>
    <n v="-24"/>
    <x v="1"/>
    <d v="2025-04-24T00:00:00"/>
    <s v="H"/>
    <s v="RON"/>
    <n v="-3127.96"/>
    <n v="-628.47039440638127"/>
  </r>
  <r>
    <x v="4"/>
    <s v="285481"/>
    <s v="RO10"/>
    <s v="2024"/>
    <s v="KN"/>
    <s v="12"/>
    <s v="91007872"/>
    <s v="4221418"/>
    <d v="2025-03-25T00:00:00"/>
    <d v="2025-03-25T00:00:00"/>
    <n v="-24"/>
    <x v="1"/>
    <d v="2025-04-24T00:00:00"/>
    <s v="H"/>
    <s v="RON"/>
    <n v="-1163.82"/>
    <n v="-233.83496413574167"/>
  </r>
  <r>
    <x v="4"/>
    <s v="285481"/>
    <s v="RO10"/>
    <s v="2024"/>
    <s v="KN"/>
    <s v="12"/>
    <s v="91007644"/>
    <s v="4221286"/>
    <d v="2025-03-04T00:00:00"/>
    <d v="2025-03-04T00:00:00"/>
    <n v="-3"/>
    <x v="1"/>
    <d v="2025-04-03T00:00:00"/>
    <s v="H"/>
    <s v="RON"/>
    <n v="-4087.95"/>
    <n v="-821.35179120371299"/>
  </r>
  <r>
    <x v="5"/>
    <s v="102128"/>
    <s v="RO10"/>
    <s v="2024"/>
    <s v="KN"/>
    <s v="12"/>
    <s v="91008267"/>
    <s v="9280058824"/>
    <d v="2025-03-31T00:00:00"/>
    <d v="2025-03-31T00:00:00"/>
    <n v="0"/>
    <x v="1"/>
    <d v="2025-03-31T00:00:00"/>
    <s v="H"/>
    <s v="EUR"/>
    <n v="169422.17"/>
    <n v="34040.338751481788"/>
  </r>
  <r>
    <x v="5"/>
    <s v="102128"/>
    <s v="RO10"/>
    <s v="2024"/>
    <s v="KN"/>
    <s v="6"/>
    <s v="91004709"/>
    <s v="9280034925"/>
    <d v="2024-09-30T00:00:00"/>
    <d v="2024-09-30T00:00:00"/>
    <n v="152"/>
    <x v="3"/>
    <d v="2024-10-30T00:00:00"/>
    <s v="H"/>
    <s v="EUR"/>
    <n v="-70420.05"/>
    <n v="-14148.811556930743"/>
  </r>
  <r>
    <x v="5"/>
    <s v="102128"/>
    <s v="RO10"/>
    <s v="2024"/>
    <s v="KN"/>
    <s v="5"/>
    <s v="91004064"/>
    <s v="20395872"/>
    <d v="2024-08-30T00:00:00"/>
    <d v="2024-08-30T00:00:00"/>
    <n v="183"/>
    <x v="3"/>
    <d v="2024-09-29T00:00:00"/>
    <s v="H"/>
    <s v="EUR"/>
    <n v="-14171.88"/>
    <n v="-2847.4171706415382"/>
  </r>
  <r>
    <x v="6"/>
    <s v="285499"/>
    <s v="RO10"/>
    <s v="2024"/>
    <s v="KN"/>
    <s v="12"/>
    <s v="91007961"/>
    <s v="25046"/>
    <d v="2025-03-15T00:00:00"/>
    <d v="2025-03-15T00:00:00"/>
    <n v="2"/>
    <x v="0"/>
    <d v="2025-03-29T00:00:00"/>
    <s v="H"/>
    <s v="RON"/>
    <n v="-12437.77"/>
    <n v="-2498.9994173313776"/>
  </r>
  <r>
    <x v="6"/>
    <s v="285499"/>
    <s v="RO10"/>
    <s v="2024"/>
    <s v="KN"/>
    <s v="12"/>
    <s v="91007960"/>
    <s v="25044"/>
    <d v="2025-03-13T00:00:00"/>
    <d v="2025-03-13T00:00:00"/>
    <n v="4"/>
    <x v="0"/>
    <d v="2025-03-27T00:00:00"/>
    <s v="H"/>
    <s v="RON"/>
    <n v="-12437.52"/>
    <n v="-2498.9491872777321"/>
  </r>
  <r>
    <x v="6"/>
    <s v="285499"/>
    <s v="RO10"/>
    <s v="2024"/>
    <s v="KN"/>
    <s v="12"/>
    <s v="91007962"/>
    <s v="25047"/>
    <d v="2025-03-17T00:00:00"/>
    <d v="2025-03-17T00:00:00"/>
    <n v="0"/>
    <x v="1"/>
    <d v="2025-03-31T00:00:00"/>
    <s v="H"/>
    <s v="RON"/>
    <n v="-12438.27"/>
    <n v="-2499.099877438669"/>
  </r>
  <r>
    <x v="6"/>
    <s v="285499"/>
    <s v="RO10"/>
    <s v="2024"/>
    <s v="KN"/>
    <s v="12"/>
    <s v="91008005"/>
    <s v="25050"/>
    <d v="2025-03-20T00:00:00"/>
    <d v="2025-03-20T00:00:00"/>
    <n v="-3"/>
    <x v="1"/>
    <d v="2025-04-03T00:00:00"/>
    <s v="H"/>
    <s v="RON"/>
    <n v="-12437.02"/>
    <n v="-2498.8487271704407"/>
  </r>
  <r>
    <x v="6"/>
    <s v="285499"/>
    <s v="RO10"/>
    <s v="2024"/>
    <s v="KN"/>
    <s v="12"/>
    <s v="91008009"/>
    <s v="25052"/>
    <d v="2025-03-22T00:00:00"/>
    <d v="2025-03-22T00:00:00"/>
    <n v="-5"/>
    <x v="1"/>
    <d v="2025-04-05T00:00:00"/>
    <s v="H"/>
    <s v="RON"/>
    <n v="-12437.52"/>
    <n v="-2498.9491872777321"/>
  </r>
  <r>
    <x v="6"/>
    <s v="285499"/>
    <s v="RO10"/>
    <s v="2024"/>
    <s v="KN"/>
    <s v="12"/>
    <s v="91007959"/>
    <s v="25043"/>
    <d v="2025-03-12T00:00:00"/>
    <d v="2025-03-12T00:00:00"/>
    <n v="5"/>
    <x v="0"/>
    <d v="2025-03-26T00:00:00"/>
    <s v="H"/>
    <s v="RON"/>
    <n v="-12437.77"/>
    <n v="-2498.9994173313776"/>
  </r>
  <r>
    <x v="6"/>
    <s v="285499"/>
    <s v="RO10"/>
    <s v="2024"/>
    <s v="KN"/>
    <s v="12"/>
    <s v="91008010"/>
    <s v="25053"/>
    <d v="2025-03-24T00:00:00"/>
    <d v="2025-03-24T00:00:00"/>
    <n v="-7"/>
    <x v="1"/>
    <d v="2025-04-07T00:00:00"/>
    <s v="H"/>
    <s v="RON"/>
    <n v="-12436.52"/>
    <n v="-2498.7482670631493"/>
  </r>
  <r>
    <x v="6"/>
    <s v="285499"/>
    <s v="RO10"/>
    <s v="2024"/>
    <s v="KN"/>
    <s v="12"/>
    <s v="91008194"/>
    <s v="25054"/>
    <d v="2025-03-27T00:00:00"/>
    <d v="2025-03-27T00:00:00"/>
    <n v="-10"/>
    <x v="1"/>
    <d v="2025-04-10T00:00:00"/>
    <s v="H"/>
    <s v="RON"/>
    <n v="-12435.27"/>
    <n v="-2498.4971167949207"/>
  </r>
  <r>
    <x v="6"/>
    <s v="285499"/>
    <s v="RO10"/>
    <s v="2024"/>
    <s v="KN"/>
    <s v="12"/>
    <s v="91007955"/>
    <s v="25038"/>
    <d v="2025-03-05T00:00:00"/>
    <d v="2025-03-05T00:00:00"/>
    <n v="12"/>
    <x v="0"/>
    <d v="2025-03-19T00:00:00"/>
    <s v="H"/>
    <s v="RON"/>
    <n v="-13029.79"/>
    <n v="-2617.9482027686809"/>
  </r>
  <r>
    <x v="6"/>
    <s v="285499"/>
    <s v="RO10"/>
    <s v="2024"/>
    <s v="KN"/>
    <s v="12"/>
    <s v="91007957"/>
    <s v="25041"/>
    <d v="2025-03-08T00:00:00"/>
    <d v="2025-03-08T00:00:00"/>
    <n v="9"/>
    <x v="0"/>
    <d v="2025-03-22T00:00:00"/>
    <s v="H"/>
    <s v="RON"/>
    <n v="-12434.02"/>
    <n v="-2498.2459665266924"/>
  </r>
  <r>
    <x v="6"/>
    <s v="285499"/>
    <s v="RO10"/>
    <s v="2024"/>
    <s v="KN"/>
    <s v="12"/>
    <s v="91007963"/>
    <s v="25048"/>
    <d v="2025-03-19T00:00:00"/>
    <d v="2025-03-19T00:00:00"/>
    <n v="-2"/>
    <x v="1"/>
    <d v="2025-04-02T00:00:00"/>
    <s v="H"/>
    <s v="RON"/>
    <n v="-12438.02"/>
    <n v="-2499.0496473850235"/>
  </r>
  <r>
    <x v="6"/>
    <s v="285499"/>
    <s v="RO10"/>
    <s v="2024"/>
    <s v="KN"/>
    <s v="12"/>
    <s v="91007958"/>
    <s v="25042"/>
    <d v="2025-03-12T00:00:00"/>
    <d v="2025-03-12T00:00:00"/>
    <n v="5"/>
    <x v="0"/>
    <d v="2025-03-26T00:00:00"/>
    <s v="H"/>
    <s v="RON"/>
    <n v="-12437.77"/>
    <n v="-2498.9994173313776"/>
  </r>
  <r>
    <x v="6"/>
    <s v="285499"/>
    <s v="RO10"/>
    <s v="2024"/>
    <s v="KN"/>
    <s v="12"/>
    <s v="91008004"/>
    <s v="25049"/>
    <d v="2025-03-19T00:00:00"/>
    <d v="2025-03-19T00:00:00"/>
    <n v="-2"/>
    <x v="1"/>
    <d v="2025-04-02T00:00:00"/>
    <s v="H"/>
    <s v="RON"/>
    <n v="-12438.52"/>
    <n v="-2499.1501074923149"/>
  </r>
  <r>
    <x v="6"/>
    <s v="285499"/>
    <s v="RO10"/>
    <s v="2024"/>
    <s v="KN"/>
    <s v="12"/>
    <s v="91008195"/>
    <s v="25055"/>
    <d v="2025-03-27T00:00:00"/>
    <d v="2025-03-27T00:00:00"/>
    <n v="-10"/>
    <x v="1"/>
    <d v="2025-04-10T00:00:00"/>
    <s v="H"/>
    <s v="RON"/>
    <n v="-12438.02"/>
    <n v="-2499.0496473850235"/>
  </r>
  <r>
    <x v="7"/>
    <s v="284259"/>
    <s v="RO10"/>
    <s v="2024"/>
    <s v="KN"/>
    <s v="10"/>
    <s v="91007091"/>
    <s v="20208124"/>
    <d v="2025-01-10T00:00:00"/>
    <d v="2025-01-10T00:00:00"/>
    <n v="-10"/>
    <x v="1"/>
    <d v="2025-04-10T00:00:00"/>
    <s v="H"/>
    <s v="EUR"/>
    <n v="-65504.06"/>
    <n v="-13161.089791243896"/>
  </r>
  <r>
    <x v="7"/>
    <s v="284259"/>
    <s v="RO10"/>
    <s v="2024"/>
    <s v="KN"/>
    <s v="10"/>
    <s v="91006722"/>
    <s v="20208919"/>
    <d v="2025-01-23T00:00:00"/>
    <d v="2025-01-23T00:00:00"/>
    <n v="-23"/>
    <x v="1"/>
    <d v="2025-04-23T00:00:00"/>
    <s v="H"/>
    <s v="EUR"/>
    <n v="-1425.11"/>
    <n v="-286.33340700407865"/>
  </r>
  <r>
    <x v="7"/>
    <s v="284259"/>
    <s v="RO10"/>
    <s v="2024"/>
    <s v="KN"/>
    <s v="10"/>
    <s v="91006720"/>
    <s v="20208844"/>
    <d v="2025-01-21T00:00:00"/>
    <d v="2025-01-21T00:00:00"/>
    <n v="-21"/>
    <x v="1"/>
    <d v="2025-04-21T00:00:00"/>
    <s v="H"/>
    <s v="EUR"/>
    <n v="-836.05"/>
    <n v="-167.97934540194089"/>
  </r>
  <r>
    <x v="7"/>
    <s v="284259"/>
    <s v="RO10"/>
    <s v="2024"/>
    <s v="KN"/>
    <s v="10"/>
    <s v="91006718"/>
    <s v="20208742"/>
    <d v="2025-01-20T00:00:00"/>
    <d v="2025-01-20T00:00:00"/>
    <n v="-20"/>
    <x v="1"/>
    <d v="2025-04-20T00:00:00"/>
    <s v="H"/>
    <s v="EUR"/>
    <n v="-465744.24"/>
    <n v="-93577.432641498061"/>
  </r>
  <r>
    <x v="7"/>
    <s v="284259"/>
    <s v="RO10"/>
    <s v="2024"/>
    <s v="KN"/>
    <s v="12"/>
    <s v="91007632"/>
    <s v="20210842"/>
    <d v="2025-03-04T00:00:00"/>
    <d v="2025-03-04T00:00:00"/>
    <n v="-63"/>
    <x v="1"/>
    <d v="2025-06-02T00:00:00"/>
    <s v="H"/>
    <s v="EUR"/>
    <n v="-8065.13"/>
    <n v="-1620.4476502380905"/>
  </r>
  <r>
    <x v="7"/>
    <s v="284259"/>
    <s v="RO10"/>
    <s v="2024"/>
    <s v="KN"/>
    <s v="10"/>
    <s v="91006719"/>
    <s v="20208746"/>
    <d v="2025-01-20T00:00:00"/>
    <d v="2025-01-20T00:00:00"/>
    <n v="-20"/>
    <x v="1"/>
    <d v="2025-04-20T00:00:00"/>
    <s v="H"/>
    <s v="EUR"/>
    <n v="-417.98"/>
    <n v="-83.980631291314225"/>
  </r>
  <r>
    <x v="7"/>
    <s v="284259"/>
    <s v="RO10"/>
    <s v="2024"/>
    <s v="KD"/>
    <s v="12"/>
    <s v="4500265"/>
    <s v="RETURN GOODS"/>
    <d v="2025-02-15T00:00:00"/>
    <d v="2025-03-31T00:00:00"/>
    <n v="44"/>
    <x v="0"/>
    <d v="2025-02-15T00:00:00"/>
    <s v="H"/>
    <s v="EUR"/>
    <n v="-3235.12"/>
    <n v="-650.00100460107285"/>
  </r>
  <r>
    <x v="7"/>
    <s v="284259"/>
    <s v="RO10"/>
    <s v="2024"/>
    <s v="KN"/>
    <s v="12"/>
    <s v="91007793"/>
    <s v="20211059"/>
    <d v="2025-03-07T00:00:00"/>
    <d v="2025-03-07T00:00:00"/>
    <n v="-66"/>
    <x v="1"/>
    <d v="2025-06-05T00:00:00"/>
    <s v="H"/>
    <s v="EUR"/>
    <n v="-59265.9"/>
    <n v="-11907.717345442124"/>
  </r>
  <r>
    <x v="7"/>
    <s v="284259"/>
    <s v="RO10"/>
    <s v="2024"/>
    <s v="KN"/>
    <s v="12"/>
    <s v="91008198"/>
    <s v="20212257"/>
    <d v="2025-03-27T00:00:00"/>
    <d v="2025-03-27T00:00:00"/>
    <n v="-86"/>
    <x v="1"/>
    <d v="2025-06-25T00:00:00"/>
    <s v="H"/>
    <s v="EUR"/>
    <n v="-76504.3"/>
    <n v="-15371.260372506078"/>
  </r>
  <r>
    <x v="7"/>
    <s v="284259"/>
    <s v="RO10"/>
    <s v="2024"/>
    <s v="KN"/>
    <s v="10"/>
    <s v="91006608"/>
    <s v="20208843"/>
    <d v="2025-01-21T00:00:00"/>
    <d v="2025-01-21T00:00:00"/>
    <n v="-21"/>
    <x v="1"/>
    <d v="2025-04-21T00:00:00"/>
    <s v="H"/>
    <s v="EUR"/>
    <n v="-12072.74"/>
    <n v="-2425.6575114022221"/>
  </r>
  <r>
    <x v="7"/>
    <s v="284259"/>
    <s v="RO10"/>
    <s v="2024"/>
    <s v="KN"/>
    <s v="12"/>
    <s v="91007908"/>
    <s v="20209402"/>
    <d v="2025-01-31T00:00:00"/>
    <d v="2025-03-28T00:00:00"/>
    <n v="-31"/>
    <x v="1"/>
    <d v="2025-05-01T00:00:00"/>
    <s v="H"/>
    <s v="EUR"/>
    <n v="-24761.07"/>
    <n v="-4974.9994976994631"/>
  </r>
  <r>
    <x v="7"/>
    <s v="284259"/>
    <s v="RO10"/>
    <s v="2024"/>
    <s v="KN"/>
    <s v="10"/>
    <s v="91006916"/>
    <s v="20209405"/>
    <d v="2025-01-31T00:00:00"/>
    <d v="2025-01-31T00:00:00"/>
    <n v="-31"/>
    <x v="1"/>
    <d v="2025-05-01T00:00:00"/>
    <s v="H"/>
    <s v="EUR"/>
    <n v="-29430.39"/>
    <n v="-5913.1602740551725"/>
  </r>
  <r>
    <x v="7"/>
    <s v="284259"/>
    <s v="RO10"/>
    <s v="2024"/>
    <s v="KN"/>
    <s v="12"/>
    <s v="91008146"/>
    <s v="20212140"/>
    <d v="2025-03-25T00:00:00"/>
    <d v="2025-03-25T00:00:00"/>
    <n v="-84"/>
    <x v="1"/>
    <d v="2025-06-23T00:00:00"/>
    <s v="H"/>
    <s v="EUR"/>
    <n v="-152096.6"/>
    <n v="-30559.281509312652"/>
  </r>
  <r>
    <x v="7"/>
    <s v="284259"/>
    <s v="RO10"/>
    <s v="2024"/>
    <s v="KN"/>
    <s v="12"/>
    <s v="91008145"/>
    <s v="20212143"/>
    <d v="2025-03-25T00:00:00"/>
    <d v="2025-03-25T00:00:00"/>
    <n v="-84"/>
    <x v="1"/>
    <d v="2025-06-23T00:00:00"/>
    <s v="H"/>
    <s v="EUR"/>
    <n v="-42236.4"/>
    <n v="-8486.1465512045161"/>
  </r>
  <r>
    <x v="7"/>
    <s v="284259"/>
    <s v="RO10"/>
    <s v="2024"/>
    <s v="KN"/>
    <s v="12"/>
    <s v="91008144"/>
    <s v="20212142"/>
    <d v="2025-03-25T00:00:00"/>
    <d v="2025-03-25T00:00:00"/>
    <n v="-84"/>
    <x v="1"/>
    <d v="2025-06-23T00:00:00"/>
    <s v="H"/>
    <s v="EUR"/>
    <n v="-15026.84"/>
    <n v="-3019.1959173012397"/>
  </r>
  <r>
    <x v="7"/>
    <s v="284259"/>
    <s v="RO10"/>
    <s v="2024"/>
    <s v="KR"/>
    <s v="12"/>
    <s v="92000299"/>
    <s v="20212228"/>
    <d v="2025-03-26T00:00:00"/>
    <d v="2025-03-26T00:00:00"/>
    <n v="5"/>
    <x v="0"/>
    <d v="2025-03-26T00:00:00"/>
    <s v="H"/>
    <s v="EUR"/>
    <n v="3234.01"/>
    <n v="649.77798316288602"/>
  </r>
  <r>
    <x v="7"/>
    <s v="284259"/>
    <s v="RO10"/>
    <s v="2024"/>
    <s v="KN"/>
    <s v="10"/>
    <s v="91006841"/>
    <s v="20209147"/>
    <d v="2025-01-28T00:00:00"/>
    <d v="2025-01-28T00:00:00"/>
    <n v="-28"/>
    <x v="1"/>
    <d v="2025-04-28T00:00:00"/>
    <s v="H"/>
    <s v="EUR"/>
    <n v="-38622.35"/>
    <n v="-7760.0108496915873"/>
  </r>
  <r>
    <x v="7"/>
    <s v="284259"/>
    <s v="RO10"/>
    <s v="2024"/>
    <s v="KN"/>
    <s v="10"/>
    <s v="91006842"/>
    <s v="20209146"/>
    <d v="2025-01-28T00:00:00"/>
    <d v="2025-01-28T00:00:00"/>
    <n v="-28"/>
    <x v="1"/>
    <d v="2025-04-28T00:00:00"/>
    <s v="H"/>
    <s v="EUR"/>
    <n v="-5075.1099999999997"/>
    <n v="-1019.6921902312591"/>
  </r>
  <r>
    <x v="7"/>
    <s v="284259"/>
    <s v="RO10"/>
    <s v="2024"/>
    <s v="KN"/>
    <s v="10"/>
    <s v="91006843"/>
    <s v="20209148"/>
    <d v="2025-01-28T00:00:00"/>
    <d v="2025-01-28T00:00:00"/>
    <n v="-28"/>
    <x v="1"/>
    <d v="2025-04-28T00:00:00"/>
    <s v="H"/>
    <s v="EUR"/>
    <n v="-76007.27"/>
    <n v="-15271.396998251994"/>
  </r>
  <r>
    <x v="7"/>
    <s v="284259"/>
    <s v="RO10"/>
    <s v="2024"/>
    <s v="KN"/>
    <s v="12"/>
    <s v="91007826"/>
    <s v="20211714"/>
    <d v="2025-03-17T00:00:00"/>
    <d v="2025-03-17T00:00:00"/>
    <n v="-76"/>
    <x v="1"/>
    <d v="2025-06-15T00:00:00"/>
    <s v="H"/>
    <s v="EUR"/>
    <n v="-15676.92"/>
    <n v="-3149.8101303972194"/>
  </r>
  <r>
    <x v="7"/>
    <s v="284259"/>
    <s v="RO10"/>
    <s v="2024"/>
    <s v="KN"/>
    <s v="12"/>
    <s v="91007825"/>
    <s v="20211712"/>
    <d v="2025-03-17T00:00:00"/>
    <d v="2025-03-17T00:00:00"/>
    <n v="-76"/>
    <x v="1"/>
    <d v="2025-06-15T00:00:00"/>
    <s v="H"/>
    <s v="EUR"/>
    <n v="-5277.15"/>
    <n v="-1060.2861103855657"/>
  </r>
  <r>
    <x v="7"/>
    <s v="284259"/>
    <s v="RO10"/>
    <s v="2024"/>
    <s v="KN"/>
    <s v="12"/>
    <s v="91007532"/>
    <s v="20208684"/>
    <d v="2025-01-17T00:00:00"/>
    <d v="2025-03-05T00:00:00"/>
    <n v="-17"/>
    <x v="1"/>
    <d v="2025-04-17T00:00:00"/>
    <s v="H"/>
    <s v="EUR"/>
    <n v="-11363.07"/>
    <n v="-2283.070462719254"/>
  </r>
  <r>
    <x v="7"/>
    <s v="284259"/>
    <s v="RO10"/>
    <s v="2024"/>
    <s v="KN"/>
    <s v="12"/>
    <s v="91007909"/>
    <s v="20208655"/>
    <d v="2025-01-17T00:00:00"/>
    <d v="2025-03-28T00:00:00"/>
    <n v="-17"/>
    <x v="1"/>
    <d v="2025-04-17T00:00:00"/>
    <s v="H"/>
    <s v="EUR"/>
    <n v="-24806.59"/>
    <n v="-4984.1453858672721"/>
  </r>
  <r>
    <x v="7"/>
    <s v="284259"/>
    <s v="RO10"/>
    <s v="2024"/>
    <s v="KN"/>
    <s v="12"/>
    <s v="91007907"/>
    <s v="20207109"/>
    <d v="2024-12-11T00:00:00"/>
    <d v="2025-03-28T00:00:00"/>
    <n v="20"/>
    <x v="0"/>
    <d v="2025-03-11T00:00:00"/>
    <s v="H"/>
    <s v="EUR"/>
    <n v="-2073.61"/>
    <n v="-416.63016616101748"/>
  </r>
  <r>
    <x v="7"/>
    <s v="284259"/>
    <s v="RO10"/>
    <s v="2024"/>
    <s v="KN"/>
    <s v="11"/>
    <s v="91007472"/>
    <s v="20209970"/>
    <d v="2025-02-13T00:00:00"/>
    <d v="2025-02-13T00:00:00"/>
    <n v="46"/>
    <x v="0"/>
    <d v="2025-02-13T00:00:00"/>
    <s v="H"/>
    <s v="EUR"/>
    <n v="65497.32"/>
    <n v="13159.735588997608"/>
  </r>
  <r>
    <x v="7"/>
    <s v="284259"/>
    <s v="RO10"/>
    <s v="2024"/>
    <s v="KD"/>
    <s v="10"/>
    <s v="4500213"/>
    <s v="RETURN GOODS"/>
    <d v="2025-01-10T00:00:00"/>
    <d v="2025-01-10T00:00:00"/>
    <n v="80"/>
    <x v="4"/>
    <d v="2025-01-10T00:00:00"/>
    <s v="H"/>
    <s v="EUR"/>
    <n v="4.82"/>
    <n v="0.96843543428904388"/>
  </r>
  <r>
    <x v="7"/>
    <s v="284259"/>
    <s v="RO10"/>
    <s v="2024"/>
    <s v="KN"/>
    <s v="12"/>
    <s v="91007906"/>
    <s v="20206485"/>
    <d v="2024-11-22T00:00:00"/>
    <d v="2025-03-28T00:00:00"/>
    <n v="39"/>
    <x v="0"/>
    <d v="2025-02-20T00:00:00"/>
    <s v="H"/>
    <s v="EUR"/>
    <n v="-16981.900000000001"/>
    <n v="-3412.0069920234678"/>
  </r>
  <r>
    <x v="7"/>
    <s v="284259"/>
    <s v="RO10"/>
    <s v="2024"/>
    <s v="KN"/>
    <s v="11"/>
    <s v="91007233"/>
    <s v="20210557"/>
    <d v="2025-02-25T00:00:00"/>
    <d v="2025-02-25T00:00:00"/>
    <n v="-56"/>
    <x v="1"/>
    <d v="2025-05-26T00:00:00"/>
    <s v="H"/>
    <s v="EUR"/>
    <n v="-35935.93"/>
    <n v="-7220.2547668320913"/>
  </r>
  <r>
    <x v="7"/>
    <s v="284259"/>
    <s v="RO10"/>
    <s v="2024"/>
    <s v="KN"/>
    <s v="10"/>
    <s v="91006633"/>
    <s v="20208897"/>
    <d v="2025-01-22T00:00:00"/>
    <d v="2025-01-22T00:00:00"/>
    <n v="-22"/>
    <x v="1"/>
    <d v="2025-04-22T00:00:00"/>
    <s v="H"/>
    <s v="EUR"/>
    <n v="-4120.46"/>
    <n v="-827.88370737979949"/>
  </r>
  <r>
    <x v="7"/>
    <s v="284259"/>
    <s v="RO10"/>
    <s v="2024"/>
    <s v="KN"/>
    <s v="11"/>
    <s v="91007576"/>
    <s v="20210765"/>
    <d v="2025-02-28T00:00:00"/>
    <d v="2025-02-28T00:00:00"/>
    <n v="-59"/>
    <x v="1"/>
    <d v="2025-05-29T00:00:00"/>
    <s v="H"/>
    <s v="EUR"/>
    <n v="-3946.26"/>
    <n v="-792.88340599947765"/>
  </r>
  <r>
    <x v="7"/>
    <s v="284259"/>
    <s v="RO10"/>
    <s v="2024"/>
    <s v="KN"/>
    <s v="11"/>
    <s v="91007352"/>
    <s v="20210486"/>
    <d v="2025-02-24T00:00:00"/>
    <d v="2025-02-24T00:00:00"/>
    <n v="-55"/>
    <x v="1"/>
    <d v="2025-05-25T00:00:00"/>
    <s v="H"/>
    <s v="EUR"/>
    <n v="-3774.54"/>
    <n v="-758.38138675132097"/>
  </r>
  <r>
    <x v="7"/>
    <s v="284259"/>
    <s v="RO10"/>
    <s v="2024"/>
    <s v="KN"/>
    <s v="10"/>
    <s v="91006917"/>
    <s v="20209246"/>
    <d v="2025-01-30T00:00:00"/>
    <d v="2025-01-30T00:00:00"/>
    <n v="-30"/>
    <x v="1"/>
    <d v="2025-04-30T00:00:00"/>
    <s v="H"/>
    <s v="EUR"/>
    <n v="-1962.25"/>
    <n v="-394.25569106507805"/>
  </r>
  <r>
    <x v="7"/>
    <s v="284259"/>
    <s v="RO10"/>
    <s v="2024"/>
    <s v="KN"/>
    <s v="11"/>
    <s v="91007327"/>
    <s v="20204786"/>
    <d v="2024-10-22T00:00:00"/>
    <d v="2025-02-26T00:00:00"/>
    <n v="70"/>
    <x v="4"/>
    <d v="2025-01-20T00:00:00"/>
    <s v="H"/>
    <s v="EUR"/>
    <n v="-395.29"/>
    <n v="-79.421751622430733"/>
  </r>
  <r>
    <x v="7"/>
    <s v="284259"/>
    <s v="RO10"/>
    <s v="2024"/>
    <s v="KN"/>
    <s v="12"/>
    <s v="91007687"/>
    <s v="20210843"/>
    <d v="2025-03-04T00:00:00"/>
    <d v="2025-03-04T00:00:00"/>
    <n v="-63"/>
    <x v="1"/>
    <d v="2025-06-02T00:00:00"/>
    <s v="H"/>
    <s v="EUR"/>
    <n v="-31984.77"/>
    <n v="-6426.3868517811579"/>
  </r>
  <r>
    <x v="7"/>
    <s v="284259"/>
    <s v="RO10"/>
    <s v="2024"/>
    <s v="KN"/>
    <s v="11"/>
    <s v="91007420"/>
    <s v="20210490"/>
    <d v="2025-02-24T00:00:00"/>
    <d v="2025-02-24T00:00:00"/>
    <n v="-55"/>
    <x v="1"/>
    <d v="2025-05-25T00:00:00"/>
    <s v="H"/>
    <s v="EUR"/>
    <n v="-35938.1"/>
    <n v="-7220.6907636977348"/>
  </r>
  <r>
    <x v="7"/>
    <s v="284259"/>
    <s v="RO10"/>
    <s v="2024"/>
    <s v="KN"/>
    <s v="12"/>
    <s v="91007811"/>
    <s v="20211463"/>
    <d v="2025-03-13T00:00:00"/>
    <d v="2025-03-13T00:00:00"/>
    <n v="-72"/>
    <x v="1"/>
    <d v="2025-06-11T00:00:00"/>
    <s v="H"/>
    <s v="EUR"/>
    <n v="-13250.78"/>
    <n v="-2662.3495609893312"/>
  </r>
  <r>
    <x v="7"/>
    <s v="284259"/>
    <s v="RO10"/>
    <s v="2024"/>
    <s v="KN"/>
    <s v="12"/>
    <s v="91007636"/>
    <s v="20210925"/>
    <d v="2025-03-05T00:00:00"/>
    <d v="2025-03-05T00:00:00"/>
    <n v="-64"/>
    <x v="1"/>
    <d v="2025-06-03T00:00:00"/>
    <s v="H"/>
    <s v="EUR"/>
    <n v="-2141.81"/>
    <n v="-430.33292479556366"/>
  </r>
  <r>
    <x v="7"/>
    <s v="284259"/>
    <s v="RO10"/>
    <s v="2024"/>
    <s v="KN"/>
    <s v="10"/>
    <s v="91006634"/>
    <s v="20208895"/>
    <d v="2025-01-22T00:00:00"/>
    <d v="2025-01-22T00:00:00"/>
    <n v="-22"/>
    <x v="1"/>
    <d v="2025-04-22T00:00:00"/>
    <s v="H"/>
    <s v="EUR"/>
    <n v="-7605.69"/>
    <n v="-1528.1368668501736"/>
  </r>
  <r>
    <x v="7"/>
    <s v="284259"/>
    <s v="RO10"/>
    <s v="2024"/>
    <s v="KN"/>
    <s v="10"/>
    <s v="91006716"/>
    <s v="20208743"/>
    <d v="2025-01-20T00:00:00"/>
    <d v="2025-01-20T00:00:00"/>
    <n v="-20"/>
    <x v="1"/>
    <d v="2025-04-20T00:00:00"/>
    <s v="H"/>
    <s v="EUR"/>
    <n v="-2089.88"/>
    <n v="-419.89913805227945"/>
  </r>
  <r>
    <x v="7"/>
    <s v="284259"/>
    <s v="RO10"/>
    <s v="2024"/>
    <s v="KN"/>
    <s v="10"/>
    <s v="91006448"/>
    <s v="20207802"/>
    <d v="2025-01-03T00:00:00"/>
    <d v="2025-01-03T00:00:00"/>
    <n v="-3"/>
    <x v="1"/>
    <d v="2025-04-03T00:00:00"/>
    <s v="H"/>
    <s v="EUR"/>
    <n v="-61292.6"/>
    <n v="-12314.922344337063"/>
  </r>
  <r>
    <x v="7"/>
    <s v="284259"/>
    <s v="RO10"/>
    <s v="2024"/>
    <s v="KN"/>
    <s v="10"/>
    <s v="91006717"/>
    <s v="20208744"/>
    <d v="2025-01-20T00:00:00"/>
    <d v="2025-01-20T00:00:00"/>
    <n v="-20"/>
    <x v="1"/>
    <d v="2025-04-20T00:00:00"/>
    <s v="H"/>
    <s v="EUR"/>
    <n v="-62873.98"/>
    <n v="-12632.653553273994"/>
  </r>
  <r>
    <x v="7"/>
    <s v="284259"/>
    <s v="RO10"/>
    <s v="2024"/>
    <s v="KN"/>
    <s v="10"/>
    <s v="91006395"/>
    <s v="20207781"/>
    <d v="2025-01-02T00:00:00"/>
    <d v="2025-01-02T00:00:00"/>
    <n v="-2"/>
    <x v="1"/>
    <d v="2025-04-02T00:00:00"/>
    <s v="H"/>
    <s v="EUR"/>
    <n v="-14794.71"/>
    <n v="-2972.5563078901364"/>
  </r>
  <r>
    <x v="7"/>
    <s v="284259"/>
    <s v="RO10"/>
    <s v="2024"/>
    <s v="KN"/>
    <s v="12"/>
    <s v="91007792"/>
    <s v="20211325"/>
    <d v="2025-03-11T00:00:00"/>
    <d v="2025-03-11T00:00:00"/>
    <n v="-70"/>
    <x v="1"/>
    <d v="2025-06-09T00:00:00"/>
    <s v="H"/>
    <s v="EUR"/>
    <n v="-79614.899999999994"/>
    <n v="-15996.242791987301"/>
  </r>
  <r>
    <x v="7"/>
    <s v="284259"/>
    <s v="RO10"/>
    <s v="2024"/>
    <s v="KD"/>
    <s v="11"/>
    <s v="4500239"/>
    <s v="RETURN GOODS"/>
    <d v="2025-02-15T00:00:00"/>
    <d v="2025-02-15T00:00:00"/>
    <n v="44"/>
    <x v="0"/>
    <d v="2025-02-15T00:00:00"/>
    <s v="H"/>
    <s v="EUR"/>
    <n v="3235.12"/>
    <n v="650.00100460107285"/>
  </r>
  <r>
    <x v="7"/>
    <s v="284259"/>
    <s v="RO10"/>
    <s v="2024"/>
    <s v="KN"/>
    <s v="12"/>
    <s v="91007919"/>
    <s v="20212100"/>
    <d v="2025-03-24T00:00:00"/>
    <d v="2025-03-24T00:00:00"/>
    <n v="-83"/>
    <x v="1"/>
    <d v="2025-06-22T00:00:00"/>
    <s v="H"/>
    <s v="EUR"/>
    <n v="-36730.26"/>
    <n v="-7379.8517208816384"/>
  </r>
  <r>
    <x v="7"/>
    <s v="284259"/>
    <s v="RO10"/>
    <s v="2024"/>
    <s v="KN"/>
    <s v="12"/>
    <s v="91007854"/>
    <s v="20211797"/>
    <d v="2025-03-18T00:00:00"/>
    <d v="2025-03-18T00:00:00"/>
    <n v="-77"/>
    <x v="1"/>
    <d v="2025-06-16T00:00:00"/>
    <s v="H"/>
    <s v="EUR"/>
    <n v="-25384.23"/>
    <n v="-5100.2049386188746"/>
  </r>
  <r>
    <x v="7"/>
    <s v="284259"/>
    <s v="RO10"/>
    <s v="2024"/>
    <s v="KN"/>
    <s v="12"/>
    <s v="91007855"/>
    <s v="20211798"/>
    <d v="2025-03-18T00:00:00"/>
    <d v="2025-03-18T00:00:00"/>
    <n v="-77"/>
    <x v="1"/>
    <d v="2025-06-16T00:00:00"/>
    <s v="H"/>
    <s v="EUR"/>
    <n v="-16753.59"/>
    <n v="-3366.1348978320707"/>
  </r>
  <r>
    <x v="7"/>
    <s v="284259"/>
    <s v="RO10"/>
    <s v="2024"/>
    <s v="KN"/>
    <s v="12"/>
    <s v="91007856"/>
    <s v="20211790"/>
    <d v="2025-03-18T00:00:00"/>
    <d v="2025-03-18T00:00:00"/>
    <n v="-77"/>
    <x v="1"/>
    <d v="2025-06-16T00:00:00"/>
    <s v="H"/>
    <s v="EUR"/>
    <n v="-16974.34"/>
    <n v="-3410.4880352012215"/>
  </r>
  <r>
    <x v="7"/>
    <s v="284259"/>
    <s v="RO10"/>
    <s v="2024"/>
    <s v="KN"/>
    <s v="12"/>
    <s v="91007885"/>
    <s v="20212088"/>
    <d v="2025-03-24T00:00:00"/>
    <d v="2025-03-24T00:00:00"/>
    <n v="-83"/>
    <x v="1"/>
    <d v="2025-06-22T00:00:00"/>
    <s v="H"/>
    <s v="EUR"/>
    <n v="-1245.99"/>
    <n v="-250.34457816800949"/>
  </r>
  <r>
    <x v="7"/>
    <s v="284259"/>
    <s v="RO10"/>
    <s v="2024"/>
    <s v="KN"/>
    <s v="12"/>
    <s v="91007857"/>
    <s v="20211867"/>
    <d v="2025-03-19T00:00:00"/>
    <d v="2025-03-19T00:00:00"/>
    <n v="-78"/>
    <x v="1"/>
    <d v="2025-06-17T00:00:00"/>
    <s v="H"/>
    <s v="EUR"/>
    <n v="-88898.11"/>
    <n v="-17861.427337204397"/>
  </r>
  <r>
    <x v="7"/>
    <s v="284259"/>
    <s v="RO10"/>
    <s v="2024"/>
    <s v="KN"/>
    <s v="12"/>
    <s v="91008014"/>
    <s v="20211799"/>
    <d v="2025-03-18T00:00:00"/>
    <d v="2025-03-18T00:00:00"/>
    <n v="-77"/>
    <x v="1"/>
    <d v="2025-06-16T00:00:00"/>
    <s v="H"/>
    <s v="EUR"/>
    <n v="-8361.86"/>
    <n v="-1680.0667055112415"/>
  </r>
  <r>
    <x v="7"/>
    <s v="284259"/>
    <s v="RO10"/>
    <s v="2024"/>
    <s v="KD"/>
    <s v="10"/>
    <s v="4500234"/>
    <s v="RETURN GOODS"/>
    <d v="2025-01-31T00:00:00"/>
    <d v="2025-01-31T00:00:00"/>
    <n v="59"/>
    <x v="0"/>
    <d v="2025-01-31T00:00:00"/>
    <s v="H"/>
    <s v="EUR"/>
    <n v="4.83"/>
    <n v="0.97044463643487167"/>
  </r>
  <r>
    <x v="7"/>
    <s v="284259"/>
    <s v="RO10"/>
    <s v="2024"/>
    <s v="KN"/>
    <s v="9"/>
    <s v="91006349"/>
    <s v="20207641"/>
    <d v="2024-12-27T00:00:00"/>
    <d v="2024-12-27T00:00:00"/>
    <n v="4"/>
    <x v="0"/>
    <d v="2025-03-27T00:00:00"/>
    <s v="H"/>
    <s v="EUR"/>
    <n v="-76046.539999999994"/>
    <n v="-15279.287135078659"/>
  </r>
  <r>
    <x v="7"/>
    <s v="284259"/>
    <s v="RO10"/>
    <s v="2024"/>
    <s v="KN"/>
    <s v="10"/>
    <s v="91006605"/>
    <s v="20208524"/>
    <d v="2025-01-16T00:00:00"/>
    <d v="2025-01-16T00:00:00"/>
    <n v="-16"/>
    <x v="1"/>
    <d v="2025-04-16T00:00:00"/>
    <s v="H"/>
    <s v="EUR"/>
    <n v="-60580.58"/>
    <n v="-12171.863133149827"/>
  </r>
  <r>
    <x v="7"/>
    <s v="284259"/>
    <s v="RO10"/>
    <s v="2024"/>
    <s v="KN"/>
    <s v="10"/>
    <s v="91006601"/>
    <s v="20208523"/>
    <d v="2025-01-16T00:00:00"/>
    <d v="2025-01-16T00:00:00"/>
    <n v="-16"/>
    <x v="1"/>
    <d v="2025-04-16T00:00:00"/>
    <s v="H"/>
    <s v="EUR"/>
    <n v="-9141.56"/>
    <n v="-1836.7241968214421"/>
  </r>
  <r>
    <x v="7"/>
    <s v="284259"/>
    <s v="RO10"/>
    <s v="2024"/>
    <s v="KN"/>
    <s v="11"/>
    <s v="91007426"/>
    <s v="20210513"/>
    <d v="2025-02-24T00:00:00"/>
    <d v="2025-02-24T00:00:00"/>
    <n v="-55"/>
    <x v="1"/>
    <d v="2025-05-25T00:00:00"/>
    <s v="H"/>
    <s v="EUR"/>
    <n v="-88516.31"/>
    <n v="-17784.715999276686"/>
  </r>
  <r>
    <x v="7"/>
    <s v="284259"/>
    <s v="RO10"/>
    <s v="2024"/>
    <s v="KN"/>
    <s v="11"/>
    <s v="91007425"/>
    <s v="20210488"/>
    <d v="2025-02-24T00:00:00"/>
    <d v="2025-02-24T00:00:00"/>
    <n v="-55"/>
    <x v="1"/>
    <d v="2025-05-25T00:00:00"/>
    <s v="H"/>
    <s v="EUR"/>
    <n v="-1194.55"/>
    <n v="-240.0092423298708"/>
  </r>
  <r>
    <x v="7"/>
    <s v="284259"/>
    <s v="RO10"/>
    <s v="2024"/>
    <s v="KN"/>
    <s v="11"/>
    <s v="91007424"/>
    <s v="20210487"/>
    <d v="2025-02-24T00:00:00"/>
    <d v="2025-02-24T00:00:00"/>
    <n v="-55"/>
    <x v="1"/>
    <d v="2025-05-25T00:00:00"/>
    <s v="H"/>
    <s v="EUR"/>
    <n v="-37449.21"/>
    <n v="-7524.3033091559337"/>
  </r>
  <r>
    <x v="7"/>
    <s v="284259"/>
    <s v="RO10"/>
    <s v="2024"/>
    <s v="KN"/>
    <s v="11"/>
    <s v="91007423"/>
    <s v="20210489"/>
    <d v="2025-02-24T00:00:00"/>
    <d v="2025-02-24T00:00:00"/>
    <n v="-55"/>
    <x v="1"/>
    <d v="2025-05-25T00:00:00"/>
    <s v="H"/>
    <s v="EUR"/>
    <n v="-15028.96"/>
    <n v="-3019.621868156155"/>
  </r>
  <r>
    <x v="7"/>
    <s v="284259"/>
    <s v="RO10"/>
    <s v="2024"/>
    <s v="KN"/>
    <s v="10"/>
    <s v="91006600"/>
    <s v="20208521"/>
    <d v="2025-01-16T00:00:00"/>
    <d v="2025-01-16T00:00:00"/>
    <n v="-16"/>
    <x v="1"/>
    <d v="2025-04-16T00:00:00"/>
    <s v="H"/>
    <s v="EUR"/>
    <n v="-2464.37"/>
    <n v="-495.14174921138812"/>
  </r>
  <r>
    <x v="7"/>
    <s v="284259"/>
    <s v="RO10"/>
    <s v="2024"/>
    <s v="KN"/>
    <s v="10"/>
    <s v="91006599"/>
    <s v="20208520"/>
    <d v="2025-01-16T00:00:00"/>
    <d v="2025-01-16T00:00:00"/>
    <n v="-16"/>
    <x v="1"/>
    <d v="2025-04-16T00:00:00"/>
    <s v="H"/>
    <s v="EUR"/>
    <n v="-37431.9"/>
    <n v="-7520.8253802415065"/>
  </r>
  <r>
    <x v="7"/>
    <s v="284259"/>
    <s v="RO10"/>
    <s v="2024"/>
    <s v="KN"/>
    <s v="11"/>
    <s v="91007460"/>
    <s v="20210138"/>
    <d v="2025-02-18T00:00:00"/>
    <d v="2025-02-18T00:00:00"/>
    <n v="41"/>
    <x v="0"/>
    <d v="2025-02-18T00:00:00"/>
    <s v="S"/>
    <s v="EUR"/>
    <n v="35935.93"/>
    <n v="7220.2547668320913"/>
  </r>
  <r>
    <x v="7"/>
    <s v="284259"/>
    <s v="RO10"/>
    <s v="2024"/>
    <s v="KN"/>
    <s v="10"/>
    <s v="91006589"/>
    <s v="20208522"/>
    <d v="2025-01-16T00:00:00"/>
    <d v="2025-01-16T00:00:00"/>
    <n v="-16"/>
    <x v="1"/>
    <d v="2025-04-16T00:00:00"/>
    <s v="H"/>
    <s v="EUR"/>
    <n v="-20895"/>
    <n v="-4198.22788370738"/>
  </r>
  <r>
    <x v="7"/>
    <s v="284259"/>
    <s v="RO10"/>
    <s v="2024"/>
    <s v="KN"/>
    <s v="10"/>
    <s v="91006844"/>
    <s v="20209149"/>
    <d v="2025-01-28T00:00:00"/>
    <d v="2025-01-28T00:00:00"/>
    <n v="-28"/>
    <x v="1"/>
    <d v="2025-04-28T00:00:00"/>
    <s v="H"/>
    <s v="EUR"/>
    <n v="-30047.65"/>
    <n v="-6037.1802857085449"/>
  </r>
  <r>
    <x v="7"/>
    <s v="284259"/>
    <s v="RO10"/>
    <s v="2024"/>
    <s v="KN"/>
    <s v="10"/>
    <s v="91006607"/>
    <s v="20208745"/>
    <d v="2025-01-20T00:00:00"/>
    <d v="2025-01-20T00:00:00"/>
    <n v="-20"/>
    <x v="1"/>
    <d v="2025-04-20T00:00:00"/>
    <s v="H"/>
    <s v="EUR"/>
    <n v="-18081.18"/>
    <n v="-3632.8745655100361"/>
  </r>
  <r>
    <x v="7"/>
    <s v="284259"/>
    <s v="RO10"/>
    <s v="2024"/>
    <s v="KN"/>
    <s v="12"/>
    <s v="91008143"/>
    <s v="20212139"/>
    <d v="2025-03-25T00:00:00"/>
    <d v="2025-03-25T00:00:00"/>
    <n v="-84"/>
    <x v="1"/>
    <d v="2025-06-23T00:00:00"/>
    <s v="H"/>
    <s v="EUR"/>
    <n v="-8012.33"/>
    <n v="-1609.8390629081191"/>
  </r>
  <r>
    <x v="7"/>
    <s v="284259"/>
    <s v="RO10"/>
    <s v="2024"/>
    <s v="KN"/>
    <s v="11"/>
    <s v="91006976"/>
    <s v="20209480"/>
    <d v="2025-02-03T00:00:00"/>
    <d v="2025-02-03T00:00:00"/>
    <n v="-34"/>
    <x v="1"/>
    <d v="2025-05-04T00:00:00"/>
    <s v="H"/>
    <s v="EUR"/>
    <n v="-11398.39"/>
    <n v="-2290.1669646983182"/>
  </r>
  <r>
    <x v="7"/>
    <s v="284259"/>
    <s v="RO10"/>
    <s v="2024"/>
    <s v="KN"/>
    <s v="11"/>
    <s v="91007232"/>
    <s v="20209733"/>
    <d v="2025-02-07T00:00:00"/>
    <d v="2025-02-07T00:00:00"/>
    <n v="-38"/>
    <x v="1"/>
    <d v="2025-05-08T00:00:00"/>
    <s v="H"/>
    <s v="EUR"/>
    <n v="-26948.7"/>
    <n v="-5414.5385867272107"/>
  </r>
  <r>
    <x v="7"/>
    <s v="284259"/>
    <s v="RO10"/>
    <s v="2024"/>
    <s v="KN"/>
    <s v="11"/>
    <s v="91007459"/>
    <s v="20209732"/>
    <d v="2025-02-07T00:00:00"/>
    <d v="2025-02-07T00:00:00"/>
    <n v="-38"/>
    <x v="1"/>
    <d v="2025-05-08T00:00:00"/>
    <s v="H"/>
    <s v="EUR"/>
    <n v="-35983.11"/>
    <n v="-7229.734182556107"/>
  </r>
  <r>
    <x v="7"/>
    <s v="284259"/>
    <s v="RO10"/>
    <s v="2024"/>
    <s v="KN"/>
    <s v="11"/>
    <s v="91007120"/>
    <s v="20209816"/>
    <d v="2025-02-10T00:00:00"/>
    <d v="2025-02-10T00:00:00"/>
    <n v="-41"/>
    <x v="1"/>
    <d v="2025-05-11T00:00:00"/>
    <s v="H"/>
    <s v="EUR"/>
    <n v="-13202.19"/>
    <n v="-2652.5868477627537"/>
  </r>
  <r>
    <x v="7"/>
    <s v="284259"/>
    <s v="RO10"/>
    <s v="2024"/>
    <s v="KN"/>
    <s v="11"/>
    <s v="91007121"/>
    <s v="20209817"/>
    <d v="2025-02-10T00:00:00"/>
    <d v="2025-02-10T00:00:00"/>
    <n v="-41"/>
    <x v="1"/>
    <d v="2025-05-11T00:00:00"/>
    <s v="H"/>
    <s v="EUR"/>
    <n v="-64728.7"/>
    <n v="-13005.304293664985"/>
  </r>
  <r>
    <x v="7"/>
    <s v="284259"/>
    <s v="RO10"/>
    <s v="2024"/>
    <s v="KN"/>
    <s v="11"/>
    <s v="91007134"/>
    <s v="20209971"/>
    <d v="2025-02-13T00:00:00"/>
    <d v="2025-02-13T00:00:00"/>
    <n v="-44"/>
    <x v="1"/>
    <d v="2025-05-14T00:00:00"/>
    <s v="H"/>
    <s v="EUR"/>
    <n v="-79603.88"/>
    <n v="-15994.028651222599"/>
  </r>
  <r>
    <x v="7"/>
    <s v="284259"/>
    <s v="RO10"/>
    <s v="2024"/>
    <s v="KN"/>
    <s v="12"/>
    <s v="91008140"/>
    <s v="20212269"/>
    <d v="2025-03-27T00:00:00"/>
    <d v="2025-03-27T00:00:00"/>
    <n v="-86"/>
    <x v="1"/>
    <d v="2025-06-25T00:00:00"/>
    <s v="H"/>
    <s v="EUR"/>
    <n v="-10987.23"/>
    <n v="-2207.5566092704585"/>
  </r>
  <r>
    <x v="7"/>
    <s v="284259"/>
    <s v="RO10"/>
    <s v="2024"/>
    <s v="KN"/>
    <s v="11"/>
    <s v="91007533"/>
    <s v="ST SAP 91005940"/>
    <d v="2025-02-01T00:00:00"/>
    <d v="2025-02-01T00:00:00"/>
    <n v="58"/>
    <x v="0"/>
    <d v="2025-02-01T00:00:00"/>
    <s v="H"/>
    <s v="EUR"/>
    <n v="395.29"/>
    <n v="79.421751622430733"/>
  </r>
  <r>
    <x v="7"/>
    <s v="284259"/>
    <s v="RO10"/>
    <s v="2024"/>
    <s v="KN"/>
    <s v="12"/>
    <s v="91008155"/>
    <s v="20212349"/>
    <d v="2025-03-28T00:00:00"/>
    <d v="2025-03-28T00:00:00"/>
    <n v="-87"/>
    <x v="1"/>
    <d v="2025-06-26T00:00:00"/>
    <s v="H"/>
    <s v="EUR"/>
    <n v="-6233.19"/>
    <n v="-1252.3738723352956"/>
  </r>
  <r>
    <x v="7"/>
    <s v="284259"/>
    <s v="RO10"/>
    <s v="2024"/>
    <s v="KN"/>
    <s v="10"/>
    <s v="91006574"/>
    <s v="20208423"/>
    <d v="2025-01-14T00:00:00"/>
    <d v="2025-01-14T00:00:00"/>
    <n v="-45"/>
    <x v="1"/>
    <d v="2025-05-15T00:00:00"/>
    <s v="H"/>
    <s v="EUR"/>
    <n v="-21863.49"/>
    <n v="-4392.8171023286659"/>
  </r>
  <r>
    <x v="7"/>
    <s v="284259"/>
    <s v="RO10"/>
    <s v="2024"/>
    <s v="KN"/>
    <s v="10"/>
    <s v="91006918"/>
    <s v="20209247"/>
    <d v="2025-01-30T00:00:00"/>
    <d v="2025-01-30T00:00:00"/>
    <n v="-30"/>
    <x v="1"/>
    <d v="2025-04-30T00:00:00"/>
    <s v="H"/>
    <s v="EUR"/>
    <n v="-40491.39"/>
    <n v="-8135.5387675554039"/>
  </r>
  <r>
    <x v="7"/>
    <s v="284259"/>
    <s v="RO10"/>
    <s v="2024"/>
    <s v="KN"/>
    <s v="12"/>
    <s v="91008142"/>
    <s v="20212138"/>
    <d v="2025-03-25T00:00:00"/>
    <d v="2025-03-25T00:00:00"/>
    <n v="-84"/>
    <x v="1"/>
    <d v="2025-06-23T00:00:00"/>
    <s v="H"/>
    <s v="EUR"/>
    <n v="-8883.23"/>
    <n v="-1784.8204777882702"/>
  </r>
  <r>
    <x v="8"/>
    <s v="285448"/>
    <s v="RO10"/>
    <s v="2023"/>
    <s v="ZA"/>
    <s v="8"/>
    <s v="200001229"/>
    <s v="94"/>
    <d v="2022-03-29T00:00:00"/>
    <d v="2023-11-30T00:00:00"/>
    <n v="1038"/>
    <x v="2"/>
    <d v="2022-05-28T00:00:00"/>
    <s v="H"/>
    <s v="RON"/>
    <n v="-560"/>
    <n v="-112.51532016636193"/>
  </r>
  <r>
    <x v="8"/>
    <s v="285448"/>
    <s v="RO10"/>
    <s v="2023"/>
    <s v="ZA"/>
    <s v="8"/>
    <s v="200001230"/>
    <s v="95"/>
    <d v="2022-04-20T00:00:00"/>
    <d v="2023-11-30T00:00:00"/>
    <n v="1016"/>
    <x v="2"/>
    <d v="2022-06-19T00:00:00"/>
    <s v="H"/>
    <s v="RON"/>
    <n v="-420"/>
    <n v="-84.386490124771456"/>
  </r>
  <r>
    <x v="9"/>
    <s v="285515"/>
    <s v="RO10"/>
    <s v="2024"/>
    <s v="KN"/>
    <s v="12"/>
    <s v="91008016"/>
    <s v="448"/>
    <d v="2025-03-27T00:00:00"/>
    <d v="2025-03-27T00:00:00"/>
    <n v="-26"/>
    <x v="1"/>
    <d v="2025-04-26T00:00:00"/>
    <s v="H"/>
    <s v="RON"/>
    <n v="-7584"/>
    <n v="-1523.7789073958731"/>
  </r>
  <r>
    <x v="9"/>
    <s v="285515"/>
    <s v="RO10"/>
    <s v="2024"/>
    <s v="KN"/>
    <s v="12"/>
    <s v="91008015"/>
    <s v="447"/>
    <d v="2025-03-27T00:00:00"/>
    <d v="2025-03-27T00:00:00"/>
    <n v="-26"/>
    <x v="1"/>
    <d v="2025-04-26T00:00:00"/>
    <s v="H"/>
    <s v="RON"/>
    <n v="-11578.1"/>
    <n v="-2326.2743364609914"/>
  </r>
  <r>
    <x v="10"/>
    <s v="285451"/>
    <s v="RO10"/>
    <s v="2024"/>
    <s v="KN"/>
    <s v="12"/>
    <s v="91007806"/>
    <s v="25101120"/>
    <d v="2025-03-17T00:00:00"/>
    <d v="2025-03-17T00:00:00"/>
    <n v="7"/>
    <x v="0"/>
    <d v="2025-03-24T00:00:00"/>
    <s v="H"/>
    <s v="RON"/>
    <n v="-1081.1199999999999"/>
    <n v="-217.218862389745"/>
  </r>
  <r>
    <x v="11"/>
    <s v="285452"/>
    <s v="RO10"/>
    <s v="2024"/>
    <s v="KN"/>
    <s v="12"/>
    <s v="91007881"/>
    <s v="471515"/>
    <d v="2025-03-25T00:00:00"/>
    <d v="2025-03-25T00:00:00"/>
    <n v="-24"/>
    <x v="1"/>
    <d v="2025-04-24T00:00:00"/>
    <s v="H"/>
    <s v="RON"/>
    <n v="-1279.25"/>
    <n v="-257.02718450503306"/>
  </r>
  <r>
    <x v="11"/>
    <s v="285452"/>
    <s v="RO10"/>
    <s v="2024"/>
    <s v="KN"/>
    <s v="11"/>
    <s v="91007468"/>
    <s v="466002"/>
    <d v="2025-02-20T00:00:00"/>
    <d v="2025-02-20T00:00:00"/>
    <n v="9"/>
    <x v="0"/>
    <d v="2025-03-22T00:00:00"/>
    <s v="H"/>
    <s v="RON"/>
    <n v="-1279.25"/>
    <n v="-257.02718450503306"/>
  </r>
  <r>
    <x v="12"/>
    <s v="285494"/>
    <s v="RO10"/>
    <s v="2024"/>
    <s v="KN"/>
    <s v="12"/>
    <s v="91008196"/>
    <s v="7150"/>
    <d v="2025-03-28T00:00:00"/>
    <d v="2025-03-28T00:00:00"/>
    <n v="-7"/>
    <x v="1"/>
    <d v="2025-04-07T00:00:00"/>
    <s v="H"/>
    <s v="RON"/>
    <n v="-1843.78"/>
    <n v="-370.45267324345502"/>
  </r>
  <r>
    <x v="12"/>
    <s v="285494"/>
    <s v="RO10"/>
    <s v="2024"/>
    <s v="KN"/>
    <s v="12"/>
    <s v="91008255"/>
    <s v="7122"/>
    <d v="2025-03-10T00:00:00"/>
    <d v="2025-03-10T00:00:00"/>
    <n v="11"/>
    <x v="0"/>
    <d v="2025-03-20T00:00:00"/>
    <s v="H"/>
    <s v="RON"/>
    <n v="-1002.05"/>
    <n v="-201.33210102268387"/>
  </r>
  <r>
    <x v="13"/>
    <s v="284246"/>
    <s v="RO10"/>
    <s v="2024"/>
    <s v="KN"/>
    <s v="8"/>
    <s v="91006025"/>
    <s v="2504837213"/>
    <d v="2024-11-06T00:00:00"/>
    <d v="2024-11-06T00:00:00"/>
    <n v="31"/>
    <x v="0"/>
    <d v="2025-02-28T00:00:00"/>
    <s v="H"/>
    <s v="EUR"/>
    <n v="-9596.7800000000007"/>
    <n v="-1928.1870969038196"/>
  </r>
  <r>
    <x v="13"/>
    <s v="284246"/>
    <s v="RO10"/>
    <s v="2024"/>
    <s v="KN"/>
    <s v="8"/>
    <s v="91006147"/>
    <s v="2504813856"/>
    <d v="2024-11-01T00:00:00"/>
    <d v="2024-11-01T00:00:00"/>
    <n v="150"/>
    <x v="3"/>
    <d v="2024-11-01T00:00:00"/>
    <s v="H"/>
    <s v="EUR"/>
    <n v="388.13"/>
    <n v="77.983162886017965"/>
  </r>
  <r>
    <x v="13"/>
    <s v="284246"/>
    <s v="RO10"/>
    <s v="2024"/>
    <s v="KN"/>
    <s v="12"/>
    <s v="91008181"/>
    <s v="250465398"/>
    <d v="2024-12-11T00:00:00"/>
    <d v="2025-03-01T00:00:00"/>
    <n v="110"/>
    <x v="5"/>
    <d v="2024-12-11T00:00:00"/>
    <s v="H"/>
    <s v="EUR"/>
    <n v="19177.73"/>
    <n v="3853.1936268107934"/>
  </r>
  <r>
    <x v="13"/>
    <s v="284246"/>
    <s v="RO10"/>
    <s v="2024"/>
    <s v="KN"/>
    <s v="12"/>
    <s v="91008180"/>
    <s v="2504850794"/>
    <d v="2024-11-25T00:00:00"/>
    <d v="2025-03-01T00:00:00"/>
    <n v="126"/>
    <x v="3"/>
    <d v="2024-11-25T00:00:00"/>
    <s v="H"/>
    <s v="EUR"/>
    <n v="3199.5"/>
    <n v="642.84422655763399"/>
  </r>
  <r>
    <x v="13"/>
    <s v="284246"/>
    <s v="RO10"/>
    <s v="2024"/>
    <s v="KN"/>
    <s v="12"/>
    <s v="91008178"/>
    <s v="2504847009"/>
    <d v="2024-11-15T00:00:00"/>
    <d v="2025-03-01T00:00:00"/>
    <n v="136"/>
    <x v="3"/>
    <d v="2024-11-15T00:00:00"/>
    <s v="H"/>
    <s v="EUR"/>
    <n v="3199.5"/>
    <n v="642.84422655763399"/>
  </r>
  <r>
    <x v="13"/>
    <s v="284246"/>
    <s v="RO10"/>
    <s v="2024"/>
    <s v="KN"/>
    <s v="12"/>
    <s v="91008176"/>
    <s v="2504842166"/>
    <d v="2024-11-08T00:00:00"/>
    <d v="2025-03-01T00:00:00"/>
    <n v="143"/>
    <x v="3"/>
    <d v="2024-11-08T00:00:00"/>
    <s v="H"/>
    <s v="EUR"/>
    <n v="8839.83"/>
    <n v="1776.1005404753771"/>
  </r>
  <r>
    <x v="13"/>
    <s v="284246"/>
    <s v="RO10"/>
    <s v="2024"/>
    <s v="KN"/>
    <s v="12"/>
    <s v="91008175"/>
    <s v="2504842165"/>
    <d v="2024-11-08T00:00:00"/>
    <d v="2025-03-01T00:00:00"/>
    <n v="143"/>
    <x v="3"/>
    <d v="2024-11-08T00:00:00"/>
    <s v="H"/>
    <s v="EUR"/>
    <n v="3199.38"/>
    <n v="642.82011613188399"/>
  </r>
  <r>
    <x v="13"/>
    <s v="284246"/>
    <s v="RO10"/>
    <s v="2024"/>
    <s v="KN"/>
    <s v="12"/>
    <s v="91008174"/>
    <s v="2504837216"/>
    <d v="2024-11-06T00:00:00"/>
    <d v="2025-03-01T00:00:00"/>
    <n v="145"/>
    <x v="3"/>
    <d v="2024-11-06T00:00:00"/>
    <s v="H"/>
    <s v="EUR"/>
    <n v="8838.59"/>
    <n v="1775.8513994092946"/>
  </r>
  <r>
    <x v="13"/>
    <s v="284246"/>
    <s v="RO10"/>
    <s v="2024"/>
    <s v="KN"/>
    <s v="12"/>
    <s v="91008173"/>
    <s v="2504837214"/>
    <d v="2024-11-06T00:00:00"/>
    <d v="2025-03-01T00:00:00"/>
    <n v="145"/>
    <x v="3"/>
    <d v="2024-11-06T00:00:00"/>
    <s v="H"/>
    <s v="EUR"/>
    <n v="5866.52"/>
    <n v="1178.7024572542243"/>
  </r>
  <r>
    <x v="13"/>
    <s v="284246"/>
    <s v="RO10"/>
    <s v="2024"/>
    <s v="KN"/>
    <s v="11"/>
    <s v="91007124"/>
    <s v="2504906713"/>
    <d v="2025-02-13T00:00:00"/>
    <d v="2025-02-13T00:00:00"/>
    <n v="-61"/>
    <x v="1"/>
    <d v="2025-05-31T00:00:00"/>
    <s v="H"/>
    <s v="EUR"/>
    <n v="-5666.31"/>
    <n v="-1138.4762210926042"/>
  </r>
  <r>
    <x v="13"/>
    <s v="284246"/>
    <s v="RO10"/>
    <s v="2024"/>
    <s v="KN"/>
    <s v="9"/>
    <s v="91006381"/>
    <s v="2504865398"/>
    <d v="2024-12-11T00:00:00"/>
    <d v="2024-12-11T00:00:00"/>
    <n v="0"/>
    <x v="1"/>
    <d v="2025-03-31T00:00:00"/>
    <s v="H"/>
    <s v="EUR"/>
    <n v="-19177.73"/>
    <n v="-3853.1936268107934"/>
  </r>
  <r>
    <x v="13"/>
    <s v="284246"/>
    <s v="RO10"/>
    <s v="2024"/>
    <s v="KN"/>
    <s v="9"/>
    <s v="91006085"/>
    <s v="2504865397"/>
    <d v="2024-12-04T00:00:00"/>
    <d v="2024-12-04T00:00:00"/>
    <n v="0"/>
    <x v="1"/>
    <d v="2025-03-31T00:00:00"/>
    <s v="H"/>
    <s v="EUR"/>
    <n v="-388.21"/>
    <n v="-77.999236503184576"/>
  </r>
  <r>
    <x v="13"/>
    <s v="284246"/>
    <s v="RO10"/>
    <s v="2024"/>
    <s v="KN"/>
    <s v="9"/>
    <s v="91006151"/>
    <s v="2504865401"/>
    <d v="2024-12-11T00:00:00"/>
    <d v="2024-12-11T00:00:00"/>
    <n v="0"/>
    <x v="1"/>
    <d v="2025-03-31T00:00:00"/>
    <s v="H"/>
    <s v="EUR"/>
    <n v="-19088.259999999998"/>
    <n v="-3835.2172952120709"/>
  </r>
  <r>
    <x v="13"/>
    <s v="284246"/>
    <s v="RO10"/>
    <s v="2024"/>
    <s v="KN"/>
    <s v="9"/>
    <s v="91006171"/>
    <s v="2504865400"/>
    <d v="2024-12-12T00:00:00"/>
    <d v="2024-12-12T00:00:00"/>
    <n v="0"/>
    <x v="1"/>
    <d v="2025-03-31T00:00:00"/>
    <s v="H"/>
    <s v="EUR"/>
    <n v="-50872.74"/>
    <n v="-10221.361837214441"/>
  </r>
  <r>
    <x v="13"/>
    <s v="284246"/>
    <s v="RO10"/>
    <s v="2024"/>
    <s v="KN"/>
    <s v="9"/>
    <s v="91006081"/>
    <s v="2504861795"/>
    <d v="2024-12-09T00:00:00"/>
    <d v="2024-12-09T00:00:00"/>
    <n v="0"/>
    <x v="1"/>
    <d v="2025-03-31T00:00:00"/>
    <s v="H"/>
    <s v="EUR"/>
    <n v="-10311.77"/>
    <n v="-2071.843041128368"/>
  </r>
  <r>
    <x v="13"/>
    <s v="284246"/>
    <s v="RO10"/>
    <s v="2024"/>
    <s v="KN"/>
    <s v="9"/>
    <s v="91006496"/>
    <s v="2504813856"/>
    <d v="2024-09-30T00:00:00"/>
    <d v="2024-12-01T00:00:00"/>
    <n v="182"/>
    <x v="3"/>
    <d v="2024-09-30T00:00:00"/>
    <s v="H"/>
    <s v="EUR"/>
    <n v="129.38"/>
    <n v="25.995057362721262"/>
  </r>
  <r>
    <x v="13"/>
    <s v="284246"/>
    <s v="RO10"/>
    <s v="2024"/>
    <s v="KN"/>
    <s v="9"/>
    <s v="91006346"/>
    <s v="25048138561"/>
    <d v="2024-09-30T00:00:00"/>
    <d v="2024-12-11T00:00:00"/>
    <n v="90"/>
    <x v="4"/>
    <d v="2024-12-31T00:00:00"/>
    <s v="H"/>
    <s v="EUR"/>
    <n v="-129.38"/>
    <n v="-25.995057362721262"/>
  </r>
  <r>
    <x v="13"/>
    <s v="284246"/>
    <s v="RO10"/>
    <s v="2024"/>
    <s v="KN"/>
    <s v="6"/>
    <s v="91004751"/>
    <s v="2504813856"/>
    <d v="2024-09-30T00:00:00"/>
    <d v="2024-09-30T00:00:00"/>
    <n v="90"/>
    <x v="4"/>
    <d v="2024-12-31T00:00:00"/>
    <s v="H"/>
    <s v="EUR"/>
    <n v="-388.13"/>
    <n v="-77.983162886017965"/>
  </r>
  <r>
    <x v="13"/>
    <s v="284246"/>
    <s v="RO10"/>
    <s v="2024"/>
    <s v="KN"/>
    <s v="9"/>
    <s v="91006469"/>
    <s v="2504837219"/>
    <d v="2024-11-06T00:00:00"/>
    <d v="2024-12-01T00:00:00"/>
    <n v="145"/>
    <x v="3"/>
    <d v="2024-11-06T00:00:00"/>
    <s v="H"/>
    <s v="EUR"/>
    <n v="41392"/>
    <n v="8316.4895220108101"/>
  </r>
  <r>
    <x v="13"/>
    <s v="284246"/>
    <s v="RO10"/>
    <s v="2024"/>
    <s v="KN"/>
    <s v="9"/>
    <s v="91006470"/>
    <s v="2504850795"/>
    <d v="2024-11-25T00:00:00"/>
    <d v="2024-12-01T00:00:00"/>
    <n v="126"/>
    <x v="3"/>
    <d v="2024-11-25T00:00:00"/>
    <s v="S"/>
    <s v="EUR"/>
    <n v="6369.15"/>
    <n v="1279.6909847099716"/>
  </r>
  <r>
    <x v="13"/>
    <s v="284246"/>
    <s v="RO10"/>
    <s v="2024"/>
    <s v="KN"/>
    <s v="9"/>
    <s v="91006173"/>
    <s v="2504865399"/>
    <d v="2024-12-12T00:00:00"/>
    <d v="2024-12-12T00:00:00"/>
    <n v="0"/>
    <x v="1"/>
    <d v="2025-03-31T00:00:00"/>
    <s v="H"/>
    <s v="EUR"/>
    <n v="-83576.69"/>
    <n v="-16792.246488919249"/>
  </r>
  <r>
    <x v="13"/>
    <s v="284246"/>
    <s v="RO10"/>
    <s v="2024"/>
    <s v="KN"/>
    <s v="12"/>
    <s v="91008287"/>
    <s v="2504923331"/>
    <d v="2025-03-03T00:00:00"/>
    <d v="2025-03-03T00:00:00"/>
    <n v="-91"/>
    <x v="1"/>
    <d v="2025-06-30T00:00:00"/>
    <s v="H"/>
    <s v="EUR"/>
    <n v="-134733.06"/>
    <n v="-27070.595326595809"/>
  </r>
  <r>
    <x v="13"/>
    <s v="284246"/>
    <s v="RO10"/>
    <s v="2024"/>
    <s v="KN"/>
    <s v="12"/>
    <s v="91008219"/>
    <s v="2504923332"/>
    <d v="2025-03-03T00:00:00"/>
    <d v="2025-03-03T00:00:00"/>
    <n v="-91"/>
    <x v="1"/>
    <d v="2025-06-30T00:00:00"/>
    <s v="H"/>
    <s v="EUR"/>
    <n v="-36396.93"/>
    <n v="-7312.8789857547563"/>
  </r>
  <r>
    <x v="13"/>
    <s v="284246"/>
    <s v="RO10"/>
    <s v="2024"/>
    <s v="KN"/>
    <s v="12"/>
    <s v="91008177"/>
    <s v="2504847012"/>
    <d v="2024-11-14T00:00:00"/>
    <d v="2025-03-01T00:00:00"/>
    <n v="137"/>
    <x v="3"/>
    <d v="2024-11-14T00:00:00"/>
    <s v="H"/>
    <s v="EUR"/>
    <n v="9599.48"/>
    <n v="1928.729581483193"/>
  </r>
  <r>
    <x v="13"/>
    <s v="284246"/>
    <s v="RO10"/>
    <s v="2024"/>
    <s v="KN"/>
    <s v="8"/>
    <s v="91006031"/>
    <s v="2504847012"/>
    <d v="2024-11-14T00:00:00"/>
    <d v="2024-11-14T00:00:00"/>
    <n v="31"/>
    <x v="0"/>
    <d v="2025-02-28T00:00:00"/>
    <s v="H"/>
    <s v="EUR"/>
    <n v="-9599.48"/>
    <n v="-1928.729581483193"/>
  </r>
  <r>
    <x v="13"/>
    <s v="284246"/>
    <s v="RO10"/>
    <s v="2024"/>
    <s v="KN"/>
    <s v="12"/>
    <s v="91008220"/>
    <s v="2504947183"/>
    <d v="2025-03-27T00:00:00"/>
    <d v="2025-03-27T00:00:00"/>
    <n v="-91"/>
    <x v="1"/>
    <d v="2025-06-30T00:00:00"/>
    <s v="H"/>
    <s v="EUR"/>
    <n v="-67947.45"/>
    <n v="-13652.016234353337"/>
  </r>
  <r>
    <x v="13"/>
    <s v="284246"/>
    <s v="RO10"/>
    <s v="2024"/>
    <s v="KN"/>
    <s v="12"/>
    <s v="91007853"/>
    <s v="2504927574"/>
    <d v="2025-03-07T00:00:00"/>
    <d v="2025-03-07T00:00:00"/>
    <n v="-91"/>
    <x v="1"/>
    <d v="2025-06-30T00:00:00"/>
    <s v="H"/>
    <s v="EUR"/>
    <n v="-54589.9"/>
    <n v="-10968.214422053003"/>
  </r>
  <r>
    <x v="13"/>
    <s v="284246"/>
    <s v="RO10"/>
    <s v="2024"/>
    <s v="KN"/>
    <s v="12"/>
    <s v="91007761"/>
    <s v="2504927577"/>
    <d v="2025-03-07T00:00:00"/>
    <d v="2025-03-07T00:00:00"/>
    <n v="-91"/>
    <x v="1"/>
    <d v="2025-06-30T00:00:00"/>
    <s v="H"/>
    <s v="EUR"/>
    <n v="-7278.64"/>
    <n v="-1462.4259106708726"/>
  </r>
  <r>
    <x v="13"/>
    <s v="284246"/>
    <s v="RO10"/>
    <s v="2024"/>
    <s v="KN"/>
    <s v="12"/>
    <s v="91007939"/>
    <s v="2504927576"/>
    <d v="2025-03-06T00:00:00"/>
    <d v="2025-03-06T00:00:00"/>
    <n v="-91"/>
    <x v="1"/>
    <d v="2025-06-30T00:00:00"/>
    <s v="H"/>
    <s v="EUR"/>
    <n v="-9600.6299999999992"/>
    <n v="-1928.9606397299631"/>
  </r>
  <r>
    <x v="13"/>
    <s v="284246"/>
    <s v="RO10"/>
    <s v="2024"/>
    <s v="KN"/>
    <s v="12"/>
    <s v="91007760"/>
    <s v="2504927575"/>
    <d v="2025-03-06T00:00:00"/>
    <d v="2025-03-06T00:00:00"/>
    <n v="-91"/>
    <x v="1"/>
    <d v="2025-06-30T00:00:00"/>
    <s v="H"/>
    <s v="EUR"/>
    <n v="-13221.4"/>
    <n v="-2656.4465250848889"/>
  </r>
  <r>
    <x v="13"/>
    <s v="284246"/>
    <s v="RO10"/>
    <s v="2024"/>
    <s v="KN"/>
    <s v="12"/>
    <s v="91008179"/>
    <s v="2504847006"/>
    <d v="2024-11-19T00:00:00"/>
    <d v="2025-03-01T00:00:00"/>
    <n v="132"/>
    <x v="3"/>
    <d v="2024-11-19T00:00:00"/>
    <s v="H"/>
    <s v="EUR"/>
    <n v="12799.3"/>
    <n v="2571.6381025094934"/>
  </r>
  <r>
    <x v="13"/>
    <s v="284246"/>
    <s v="RO10"/>
    <s v="2024"/>
    <s v="KN"/>
    <s v="9"/>
    <s v="91006468"/>
    <s v="2504847008"/>
    <d v="2024-11-19T00:00:00"/>
    <d v="2024-12-01T00:00:00"/>
    <n v="132"/>
    <x v="3"/>
    <d v="2024-11-19T00:00:00"/>
    <s v="H"/>
    <s v="EUR"/>
    <n v="15924.48"/>
    <n v="3199.5499387193345"/>
  </r>
  <r>
    <x v="13"/>
    <s v="284246"/>
    <s v="RO10"/>
    <s v="2024"/>
    <s v="KN"/>
    <s v="8"/>
    <s v="91006034"/>
    <s v="2404847008"/>
    <d v="2024-11-19T00:00:00"/>
    <d v="2024-11-19T00:00:00"/>
    <n v="31"/>
    <x v="0"/>
    <d v="2025-02-28T00:00:00"/>
    <s v="H"/>
    <s v="EUR"/>
    <n v="-15924.48"/>
    <n v="-3199.5499387193345"/>
  </r>
  <r>
    <x v="13"/>
    <s v="284246"/>
    <s v="RO10"/>
    <s v="2024"/>
    <s v="KN"/>
    <s v="8"/>
    <s v="91006033"/>
    <s v="2504847006"/>
    <d v="2024-11-19T00:00:00"/>
    <d v="2024-11-19T00:00:00"/>
    <n v="31"/>
    <x v="0"/>
    <d v="2025-02-28T00:00:00"/>
    <s v="H"/>
    <s v="EUR"/>
    <n v="-12799.3"/>
    <n v="-2571.6381025094934"/>
  </r>
  <r>
    <x v="13"/>
    <s v="284246"/>
    <s v="RO10"/>
    <s v="2024"/>
    <s v="KN"/>
    <s v="12"/>
    <s v="91007892"/>
    <s v="2504936878"/>
    <d v="2025-03-18T00:00:00"/>
    <d v="2025-03-18T00:00:00"/>
    <n v="-91"/>
    <x v="1"/>
    <d v="2025-06-30T00:00:00"/>
    <s v="H"/>
    <s v="EUR"/>
    <n v="-25371.79"/>
    <n v="-5097.7054911494643"/>
  </r>
  <r>
    <x v="13"/>
    <s v="284246"/>
    <s v="RO10"/>
    <s v="2024"/>
    <s v="KN"/>
    <s v="12"/>
    <s v="91007891"/>
    <s v="2504936877"/>
    <d v="2025-03-18T00:00:00"/>
    <d v="2025-03-18T00:00:00"/>
    <n v="-91"/>
    <x v="1"/>
    <d v="2025-06-30T00:00:00"/>
    <s v="H"/>
    <s v="EUR"/>
    <n v="-11333.32"/>
    <n v="-2277.093086335416"/>
  </r>
  <r>
    <x v="13"/>
    <s v="284246"/>
    <s v="RO10"/>
    <s v="2024"/>
    <s v="KN"/>
    <s v="10"/>
    <s v="91006895"/>
    <s v="2504896682"/>
    <d v="2025-01-31T00:00:00"/>
    <d v="2025-01-31T00:00:00"/>
    <n v="-30"/>
    <x v="1"/>
    <d v="2025-04-30T00:00:00"/>
    <s v="H"/>
    <s v="EUR"/>
    <n v="-1888.43"/>
    <n v="-379.42376082457656"/>
  </r>
  <r>
    <x v="13"/>
    <s v="284246"/>
    <s v="RO10"/>
    <s v="2024"/>
    <s v="KN"/>
    <s v="10"/>
    <s v="91006744"/>
    <s v="2504895918"/>
    <d v="2025-01-23T00:00:00"/>
    <d v="2025-01-23T00:00:00"/>
    <n v="-30"/>
    <x v="1"/>
    <d v="2025-04-30T00:00:00"/>
    <s v="H"/>
    <s v="EUR"/>
    <n v="-13220.87"/>
    <n v="-2656.3400373711602"/>
  </r>
  <r>
    <x v="13"/>
    <s v="284246"/>
    <s v="RO10"/>
    <s v="2024"/>
    <s v="KN"/>
    <s v="10"/>
    <s v="91006745"/>
    <s v="2504895919"/>
    <d v="2025-01-23T00:00:00"/>
    <d v="2025-01-23T00:00:00"/>
    <n v="-30"/>
    <x v="1"/>
    <d v="2025-04-30T00:00:00"/>
    <s v="H"/>
    <s v="EUR"/>
    <n v="-11332.17"/>
    <n v="-2276.8620280886462"/>
  </r>
  <r>
    <x v="13"/>
    <s v="284246"/>
    <s v="RO10"/>
    <s v="2024"/>
    <s v="KN"/>
    <s v="8"/>
    <s v="91006028"/>
    <s v="2504837219"/>
    <d v="2024-11-06T00:00:00"/>
    <d v="2024-11-06T00:00:00"/>
    <n v="31"/>
    <x v="0"/>
    <d v="2025-02-28T00:00:00"/>
    <s v="H"/>
    <s v="EUR"/>
    <n v="-41392"/>
    <n v="-8316.4895220108101"/>
  </r>
  <r>
    <x v="13"/>
    <s v="284246"/>
    <s v="RO10"/>
    <s v="2024"/>
    <s v="KN"/>
    <s v="8"/>
    <s v="91006029"/>
    <s v="2504842165"/>
    <d v="2024-11-08T00:00:00"/>
    <d v="2024-11-08T00:00:00"/>
    <n v="31"/>
    <x v="0"/>
    <d v="2025-02-28T00:00:00"/>
    <s v="H"/>
    <s v="EUR"/>
    <n v="-3199.38"/>
    <n v="-642.82011613188399"/>
  </r>
  <r>
    <x v="13"/>
    <s v="284246"/>
    <s v="RO10"/>
    <s v="2024"/>
    <s v="KN"/>
    <s v="8"/>
    <s v="91006027"/>
    <s v="2504837216"/>
    <d v="2024-11-06T00:00:00"/>
    <d v="2024-11-06T00:00:00"/>
    <n v="31"/>
    <x v="0"/>
    <d v="2025-02-28T00:00:00"/>
    <s v="H"/>
    <s v="EUR"/>
    <n v="-8838.59"/>
    <n v="-1775.8513994092946"/>
  </r>
  <r>
    <x v="13"/>
    <s v="284246"/>
    <s v="RO10"/>
    <s v="2024"/>
    <s v="KN"/>
    <s v="8"/>
    <s v="91006030"/>
    <s v="2504842166"/>
    <d v="2024-11-08T00:00:00"/>
    <d v="2024-11-08T00:00:00"/>
    <n v="31"/>
    <x v="0"/>
    <d v="2025-02-28T00:00:00"/>
    <s v="H"/>
    <s v="EUR"/>
    <n v="-8839.83"/>
    <n v="-1776.1005404753771"/>
  </r>
  <r>
    <x v="13"/>
    <s v="284246"/>
    <s v="RO10"/>
    <s v="2024"/>
    <s v="KN"/>
    <s v="12"/>
    <s v="91007915"/>
    <s v="2504837214"/>
    <d v="2024-11-06T00:00:00"/>
    <d v="2025-03-28T00:00:00"/>
    <n v="31"/>
    <x v="0"/>
    <d v="2025-02-28T00:00:00"/>
    <s v="H"/>
    <s v="EUR"/>
    <n v="-5866.52"/>
    <n v="-1178.7024572542243"/>
  </r>
  <r>
    <x v="13"/>
    <s v="284246"/>
    <s v="RO10"/>
    <s v="2024"/>
    <s v="KN"/>
    <s v="12"/>
    <s v="91007914"/>
    <s v="2504842166"/>
    <d v="2024-11-08T00:00:00"/>
    <d v="2025-03-28T00:00:00"/>
    <n v="31"/>
    <x v="0"/>
    <d v="2025-02-28T00:00:00"/>
    <s v="H"/>
    <s v="EUR"/>
    <n v="-8839.83"/>
    <n v="-1776.1005404753771"/>
  </r>
  <r>
    <x v="13"/>
    <s v="284246"/>
    <s v="RO10"/>
    <s v="2024"/>
    <s v="KN"/>
    <s v="12"/>
    <s v="91007913"/>
    <s v="2504837216"/>
    <d v="2024-11-06T00:00:00"/>
    <d v="2025-03-28T00:00:00"/>
    <n v="31"/>
    <x v="0"/>
    <d v="2025-02-28T00:00:00"/>
    <s v="H"/>
    <s v="EUR"/>
    <n v="-8838.59"/>
    <n v="-1775.8513994092946"/>
  </r>
  <r>
    <x v="13"/>
    <s v="284246"/>
    <s v="RO10"/>
    <s v="2024"/>
    <s v="KN"/>
    <s v="12"/>
    <s v="91007559"/>
    <s v="2504865398"/>
    <d v="2024-12-11T00:00:00"/>
    <d v="2025-03-05T00:00:00"/>
    <n v="0"/>
    <x v="1"/>
    <d v="2025-03-31T00:00:00"/>
    <s v="H"/>
    <s v="EUR"/>
    <n v="-19177.73"/>
    <n v="-3853.1936268107934"/>
  </r>
  <r>
    <x v="13"/>
    <s v="284246"/>
    <s v="RO10"/>
    <s v="2024"/>
    <s v="KN"/>
    <s v="8"/>
    <s v="91006032"/>
    <s v="2504847009"/>
    <d v="2024-11-15T00:00:00"/>
    <d v="2024-11-15T00:00:00"/>
    <n v="31"/>
    <x v="0"/>
    <d v="2025-02-28T00:00:00"/>
    <s v="H"/>
    <s v="EUR"/>
    <n v="-3199.5"/>
    <n v="-642.84422655763399"/>
  </r>
  <r>
    <x v="13"/>
    <s v="284246"/>
    <s v="RO10"/>
    <s v="2024"/>
    <s v="KN"/>
    <s v="8"/>
    <s v="91006036"/>
    <s v="2504850795"/>
    <d v="2024-11-25T00:00:00"/>
    <d v="2024-11-25T00:00:00"/>
    <n v="31"/>
    <x v="0"/>
    <d v="2025-02-28T00:00:00"/>
    <s v="H"/>
    <s v="EUR"/>
    <n v="-6369.15"/>
    <n v="-1279.6909847099716"/>
  </r>
  <r>
    <x v="13"/>
    <s v="284246"/>
    <s v="RO10"/>
    <s v="2024"/>
    <s v="KN"/>
    <s v="12"/>
    <s v="91008292"/>
    <s v="2504837213"/>
    <d v="2024-11-06T00:00:00"/>
    <d v="2025-03-01T00:00:00"/>
    <n v="145"/>
    <x v="3"/>
    <d v="2024-11-06T00:00:00"/>
    <s v="H"/>
    <s v="EUR"/>
    <n v="9596.7800000000007"/>
    <n v="1928.1870969038196"/>
  </r>
  <r>
    <x v="13"/>
    <s v="284246"/>
    <s v="RO10"/>
    <s v="2024"/>
    <s v="KN"/>
    <s v="8"/>
    <s v="91006026"/>
    <s v="2504837214"/>
    <d v="2024-11-06T00:00:00"/>
    <d v="2024-11-06T00:00:00"/>
    <n v="31"/>
    <x v="0"/>
    <d v="2025-02-28T00:00:00"/>
    <s v="H"/>
    <s v="EUR"/>
    <n v="-5866.52"/>
    <n v="-1178.7024572542243"/>
  </r>
  <r>
    <x v="13"/>
    <s v="284246"/>
    <s v="RO10"/>
    <s v="2024"/>
    <s v="KN"/>
    <s v="12"/>
    <s v="91007557"/>
    <s v="2504850794"/>
    <d v="2024-11-25T00:00:00"/>
    <d v="2025-03-05T00:00:00"/>
    <n v="31"/>
    <x v="0"/>
    <d v="2025-02-28T00:00:00"/>
    <s v="H"/>
    <s v="EUR"/>
    <n v="-3199.5"/>
    <n v="-642.84422655763399"/>
  </r>
  <r>
    <x v="13"/>
    <s v="284246"/>
    <s v="RO10"/>
    <s v="2024"/>
    <s v="KN"/>
    <s v="10"/>
    <s v="91006846"/>
    <s v="2504895860"/>
    <d v="2025-01-30T00:00:00"/>
    <d v="2025-01-30T00:00:00"/>
    <n v="-30"/>
    <x v="1"/>
    <d v="2025-04-30T00:00:00"/>
    <s v="H"/>
    <s v="EUR"/>
    <n v="-1930.65"/>
    <n v="-387.90661228426194"/>
  </r>
  <r>
    <x v="13"/>
    <s v="284246"/>
    <s v="RO10"/>
    <s v="2024"/>
    <s v="KN"/>
    <s v="10"/>
    <s v="91006845"/>
    <s v="2504895859"/>
    <d v="2025-01-30T00:00:00"/>
    <d v="2025-01-30T00:00:00"/>
    <n v="-30"/>
    <x v="1"/>
    <d v="2025-04-30T00:00:00"/>
    <s v="H"/>
    <s v="EUR"/>
    <n v="-43671.040000000001"/>
    <n v="-8774.3947278535688"/>
  </r>
  <r>
    <x v="14"/>
    <s v="285490"/>
    <s v="RO10"/>
    <s v="2024"/>
    <s v="KN"/>
    <s v="11"/>
    <s v="91007476"/>
    <s v="2504915996"/>
    <d v="2025-02-25T00:00:00"/>
    <d v="2025-02-25T00:00:00"/>
    <n v="-61"/>
    <x v="1"/>
    <d v="2025-05-31T00:00:00"/>
    <s v="H"/>
    <s v="EUR"/>
    <n v="-2717.44"/>
    <n v="-545.98862791585464"/>
  </r>
  <r>
    <x v="14"/>
    <s v="285490"/>
    <s v="RO10"/>
    <s v="2024"/>
    <s v="KN"/>
    <s v="10"/>
    <s v="91006836"/>
    <s v="2504893368"/>
    <d v="2025-01-28T00:00:00"/>
    <d v="2025-01-28T00:00:00"/>
    <n v="-30"/>
    <x v="1"/>
    <d v="2025-04-30T00:00:00"/>
    <s v="H"/>
    <s v="EUR"/>
    <n v="-5821.45"/>
    <n v="-1169.6469831829779"/>
  </r>
  <r>
    <x v="14"/>
    <s v="285490"/>
    <s v="RO10"/>
    <s v="2024"/>
    <s v="KN"/>
    <s v="11"/>
    <s v="91007419"/>
    <s v="2504915995"/>
    <d v="2025-02-25T00:00:00"/>
    <d v="2025-02-25T00:00:00"/>
    <n v="-61"/>
    <x v="1"/>
    <d v="2025-05-31T00:00:00"/>
    <s v="H"/>
    <s v="EUR"/>
    <n v="-1358.72"/>
    <n v="-272.99431395792732"/>
  </r>
  <r>
    <x v="14"/>
    <s v="285490"/>
    <s v="RO10"/>
    <s v="2024"/>
    <s v="KN"/>
    <s v="11"/>
    <s v="91007227"/>
    <s v="2504913987"/>
    <d v="2025-02-20T00:00:00"/>
    <d v="2025-02-20T00:00:00"/>
    <n v="-61"/>
    <x v="1"/>
    <d v="2025-05-31T00:00:00"/>
    <s v="H"/>
    <s v="EUR"/>
    <n v="-20256.21"/>
    <n v="-4069.8820598340399"/>
  </r>
  <r>
    <x v="14"/>
    <s v="285490"/>
    <s v="RO10"/>
    <s v="2024"/>
    <s v="KN"/>
    <s v="11"/>
    <s v="91007226"/>
    <s v="2504913986"/>
    <d v="2025-02-20T00:00:00"/>
    <d v="2025-02-20T00:00:00"/>
    <n v="-61"/>
    <x v="1"/>
    <d v="2025-05-31T00:00:00"/>
    <s v="H"/>
    <s v="EUR"/>
    <n v="-19064.669999999998"/>
    <n v="-3830.477587350063"/>
  </r>
  <r>
    <x v="14"/>
    <s v="285490"/>
    <s v="RO10"/>
    <s v="2024"/>
    <s v="KN"/>
    <s v="11"/>
    <s v="91007125"/>
    <s v="2504905544"/>
    <d v="2025-02-12T00:00:00"/>
    <d v="2025-02-12T00:00:00"/>
    <n v="-61"/>
    <x v="1"/>
    <d v="2025-05-31T00:00:00"/>
    <s v="H"/>
    <s v="EUR"/>
    <n v="-1191.52"/>
    <n v="-239.40045407968495"/>
  </r>
  <r>
    <x v="14"/>
    <s v="285490"/>
    <s v="RO10"/>
    <s v="2024"/>
    <s v="KN"/>
    <s v="10"/>
    <s v="91006606"/>
    <s v="2504887604"/>
    <d v="2025-01-21T00:00:00"/>
    <d v="2025-01-21T00:00:00"/>
    <n v="-30"/>
    <x v="1"/>
    <d v="2025-04-30T00:00:00"/>
    <s v="H"/>
    <s v="EUR"/>
    <n v="-1940.84"/>
    <n v="-389.95398927086052"/>
  </r>
  <r>
    <x v="14"/>
    <s v="285490"/>
    <s v="RO10"/>
    <s v="2024"/>
    <s v="KN"/>
    <s v="12"/>
    <s v="91008158"/>
    <s v="2504947182"/>
    <d v="2025-03-31T00:00:00"/>
    <d v="2025-03-31T00:00:00"/>
    <n v="-91"/>
    <x v="1"/>
    <d v="2025-06-30T00:00:00"/>
    <s v="H"/>
    <s v="EUR"/>
    <n v="-2986.38"/>
    <n v="-600.02411042575"/>
  </r>
  <r>
    <x v="15"/>
    <s v="285652"/>
    <s v="RO10"/>
    <s v="2024"/>
    <s v="KN"/>
    <s v="12"/>
    <s v="91007718"/>
    <s v="3796"/>
    <d v="2025-03-14T00:00:00"/>
    <d v="2025-03-14T00:00:00"/>
    <n v="-13"/>
    <x v="1"/>
    <d v="2025-04-13T00:00:00"/>
    <s v="H"/>
    <s v="RON"/>
    <n v="-725.9"/>
    <n v="-145.84798376564666"/>
  </r>
  <r>
    <x v="15"/>
    <s v="285652"/>
    <s v="RO10"/>
    <s v="2024"/>
    <s v="KN"/>
    <s v="11"/>
    <s v="91007154"/>
    <s v="3762"/>
    <d v="2025-02-18T00:00:00"/>
    <d v="2025-02-18T00:00:00"/>
    <n v="11"/>
    <x v="0"/>
    <d v="2025-03-20T00:00:00"/>
    <s v="H"/>
    <s v="RON"/>
    <n v="-217.77"/>
    <n v="-43.754395129693997"/>
  </r>
  <r>
    <x v="16"/>
    <s v="285580"/>
    <s v="RO10"/>
    <s v="2024"/>
    <s v="KN"/>
    <s v="12"/>
    <s v="91008017"/>
    <s v="21859"/>
    <d v="2025-03-20T00:00:00"/>
    <d v="2025-03-20T00:00:00"/>
    <n v="-19"/>
    <x v="1"/>
    <d v="2025-04-19T00:00:00"/>
    <s v="H"/>
    <s v="RON"/>
    <n v="-438.44"/>
    <n v="-88.091458881678079"/>
  </r>
  <r>
    <x v="17"/>
    <s v="285455"/>
    <s v="RO10"/>
    <s v="2024"/>
    <s v="KN"/>
    <s v="12"/>
    <s v="91007904"/>
    <s v="31805"/>
    <d v="2025-03-25T00:00:00"/>
    <d v="2025-03-25T00:00:00"/>
    <n v="-24"/>
    <x v="1"/>
    <d v="2025-04-24T00:00:00"/>
    <s v="H"/>
    <s v="RON"/>
    <n v="-1292.8800000000001"/>
    <n v="-259.76572702979649"/>
  </r>
  <r>
    <x v="17"/>
    <s v="285455"/>
    <s v="RO10"/>
    <s v="2024"/>
    <s v="KN"/>
    <s v="12"/>
    <s v="91008126"/>
    <s v="31850"/>
    <d v="2025-03-31T00:00:00"/>
    <d v="2025-03-31T00:00:00"/>
    <n v="-30"/>
    <x v="1"/>
    <d v="2025-04-30T00:00:00"/>
    <s v="H"/>
    <s v="RON"/>
    <n v="-488.88"/>
    <n v="-98.225874505233975"/>
  </r>
  <r>
    <x v="17"/>
    <s v="285455"/>
    <s v="RO10"/>
    <s v="2024"/>
    <s v="KN"/>
    <s v="12"/>
    <s v="91008018"/>
    <s v="31727"/>
    <d v="2025-03-17T00:00:00"/>
    <d v="2025-03-17T00:00:00"/>
    <n v="-16"/>
    <x v="1"/>
    <d v="2025-04-16T00:00:00"/>
    <s v="H"/>
    <s v="RON"/>
    <n v="-750.6"/>
    <n v="-150.81071306584155"/>
  </r>
  <r>
    <x v="17"/>
    <s v="285455"/>
    <s v="RO10"/>
    <s v="2024"/>
    <s v="KN"/>
    <s v="12"/>
    <s v="91007651"/>
    <s v="31616"/>
    <d v="2025-03-06T00:00:00"/>
    <d v="2025-03-06T00:00:00"/>
    <n v="-5"/>
    <x v="1"/>
    <d v="2025-04-05T00:00:00"/>
    <s v="H"/>
    <s v="RON"/>
    <n v="-977.59"/>
    <n v="-196.41759257398888"/>
  </r>
  <r>
    <x v="17"/>
    <s v="285455"/>
    <s v="RO10"/>
    <s v="2024"/>
    <s v="KN"/>
    <s v="12"/>
    <s v="91008007"/>
    <s v="31805"/>
    <d v="2025-03-25T00:00:00"/>
    <d v="2025-03-25T00:00:00"/>
    <n v="-24"/>
    <x v="1"/>
    <d v="2025-04-24T00:00:00"/>
    <s v="H"/>
    <s v="RON"/>
    <n v="-261.82"/>
    <n v="-52.604930582065862"/>
  </r>
  <r>
    <x v="18"/>
    <s v="285620"/>
    <s v="RO10"/>
    <s v="2024"/>
    <s v="KZ"/>
    <s v="12"/>
    <s v="1500001934"/>
    <s v="12"/>
    <d v="2025-03-10T00:00:00"/>
    <d v="2025-03-10T00:00:00"/>
    <n v="21"/>
    <x v="0"/>
    <d v="2025-03-10T00:00:00"/>
    <s v="S"/>
    <s v="RON"/>
    <n v="162"/>
    <n v="32.549074762411848"/>
  </r>
  <r>
    <x v="18"/>
    <s v="285620"/>
    <s v="RO10"/>
    <s v="2024"/>
    <s v="KZ"/>
    <s v="12"/>
    <s v="1500001933"/>
    <s v="12"/>
    <d v="2025-03-10T00:00:00"/>
    <d v="2025-03-10T00:00:00"/>
    <n v="21"/>
    <x v="0"/>
    <d v="2025-03-10T00:00:00"/>
    <s v="S"/>
    <s v="RON"/>
    <n v="592"/>
    <n v="118.94476703301119"/>
  </r>
  <r>
    <x v="18"/>
    <s v="285620"/>
    <s v="RO10"/>
    <s v="2024"/>
    <s v="KZ"/>
    <s v="12"/>
    <s v="1500001932"/>
    <s v="12"/>
    <d v="2025-03-10T00:00:00"/>
    <d v="2025-03-10T00:00:00"/>
    <n v="21"/>
    <x v="0"/>
    <d v="2025-03-10T00:00:00"/>
    <s v="S"/>
    <s v="RON"/>
    <n v="18"/>
    <n v="3.6165638624902052"/>
  </r>
  <r>
    <x v="18"/>
    <s v="285620"/>
    <s v="RO10"/>
    <s v="2024"/>
    <s v="KN"/>
    <s v="12"/>
    <s v="91008067"/>
    <s v="25-1567129"/>
    <d v="2025-03-10T00:00:00"/>
    <d v="2025-03-10T00:00:00"/>
    <n v="21"/>
    <x v="0"/>
    <d v="2025-03-10T00:00:00"/>
    <s v="H"/>
    <s v="RON"/>
    <n v="-772"/>
    <n v="-155.11040565791325"/>
  </r>
  <r>
    <x v="18"/>
    <s v="285620"/>
    <s v="RO10"/>
    <s v="2024"/>
    <s v="AB"/>
    <s v="12"/>
    <s v="100044242"/>
    <s v=""/>
    <d v="2025-03-31T00:00:00"/>
    <d v="2025-03-31T00:00:00"/>
    <n v="0"/>
    <x v="1"/>
    <d v="2025-03-31T00:00:00"/>
    <s v="H"/>
    <s v="RON"/>
    <n v="-1544"/>
    <n v="-310.2208113158265"/>
  </r>
  <r>
    <x v="18"/>
    <s v="285620"/>
    <s v="RO10"/>
    <s v="2024"/>
    <s v="AB"/>
    <s v="12"/>
    <s v="100044242"/>
    <s v=""/>
    <d v="2025-03-31T00:00:00"/>
    <d v="2025-03-31T00:00:00"/>
    <n v="0"/>
    <x v="1"/>
    <d v="2025-03-31T00:00:00"/>
    <s v="S"/>
    <s v="RON"/>
    <n v="1544"/>
    <n v="310.2208113158265"/>
  </r>
  <r>
    <x v="19"/>
    <s v="102061"/>
    <s v="RO10"/>
    <s v="2024"/>
    <s v="KN"/>
    <s v="12"/>
    <s v="91008094"/>
    <s v="2302019235"/>
    <d v="2025-03-05T00:00:00"/>
    <d v="2025-03-05T00:00:00"/>
    <n v="-4"/>
    <x v="1"/>
    <d v="2025-04-04T00:00:00"/>
    <s v="H"/>
    <s v="EUR"/>
    <n v="-883.9"/>
    <n v="-177.59337766972735"/>
  </r>
  <r>
    <x v="19"/>
    <s v="102061"/>
    <s v="RO10"/>
    <s v="2024"/>
    <s v="KN"/>
    <s v="12"/>
    <s v="91008092"/>
    <s v="2302019180"/>
    <d v="2025-03-05T00:00:00"/>
    <d v="2025-03-05T00:00:00"/>
    <n v="-4"/>
    <x v="1"/>
    <d v="2025-04-04T00:00:00"/>
    <s v="H"/>
    <s v="EUR"/>
    <n v="-368.29"/>
    <n v="-73.996905828695432"/>
  </r>
  <r>
    <x v="19"/>
    <s v="102061"/>
    <s v="RO10"/>
    <s v="2024"/>
    <s v="KN"/>
    <s v="12"/>
    <s v="91008191"/>
    <s v="2302768861"/>
    <d v="2025-03-27T00:00:00"/>
    <d v="2025-03-27T00:00:00"/>
    <n v="-26"/>
    <x v="1"/>
    <d v="2025-04-26T00:00:00"/>
    <s v="H"/>
    <s v="EUR"/>
    <n v="-53.69"/>
    <n v="-10.78740632094995"/>
  </r>
  <r>
    <x v="19"/>
    <s v="102061"/>
    <s v="RO10"/>
    <s v="2024"/>
    <s v="KN"/>
    <s v="12"/>
    <s v="91008192"/>
    <s v="2302837556"/>
    <d v="2025-03-28T00:00:00"/>
    <d v="2025-03-28T00:00:00"/>
    <n v="-27"/>
    <x v="1"/>
    <d v="2025-04-27T00:00:00"/>
    <s v="H"/>
    <s v="EUR"/>
    <n v="-2137.56"/>
    <n v="-429.47901388358679"/>
  </r>
  <r>
    <x v="19"/>
    <s v="102061"/>
    <s v="RO10"/>
    <s v="2024"/>
    <s v="KN"/>
    <s v="12"/>
    <s v="91008057"/>
    <s v="6500008892"/>
    <d v="2025-03-06T00:00:00"/>
    <d v="2025-03-06T00:00:00"/>
    <n v="-5"/>
    <x v="1"/>
    <d v="2025-04-05T00:00:00"/>
    <s v="H"/>
    <s v="EUR"/>
    <n v="-22433.53"/>
    <n v="-4507.3496614494379"/>
  </r>
  <r>
    <x v="19"/>
    <s v="102061"/>
    <s v="RO10"/>
    <s v="2024"/>
    <s v="KN"/>
    <s v="12"/>
    <s v="91008096"/>
    <s v="2302019238"/>
    <d v="2025-03-05T00:00:00"/>
    <d v="2025-03-05T00:00:00"/>
    <n v="-4"/>
    <x v="1"/>
    <d v="2025-04-04T00:00:00"/>
    <s v="H"/>
    <s v="EUR"/>
    <n v="-1546.82"/>
    <n v="-310.78740632094991"/>
  </r>
  <r>
    <x v="19"/>
    <s v="102061"/>
    <s v="RO10"/>
    <s v="2024"/>
    <s v="KN"/>
    <s v="11"/>
    <s v="91007403"/>
    <s v="2301605471"/>
    <d v="2025-02-22T00:00:00"/>
    <d v="2025-02-22T00:00:00"/>
    <n v="7"/>
    <x v="0"/>
    <d v="2025-03-24T00:00:00"/>
    <s v="H"/>
    <s v="EUR"/>
    <n v="-333.83"/>
    <n v="-67.073195234172502"/>
  </r>
  <r>
    <x v="19"/>
    <s v="102061"/>
    <s v="RO10"/>
    <s v="2024"/>
    <s v="KN"/>
    <s v="12"/>
    <s v="91008099"/>
    <s v="2302027601"/>
    <d v="2025-03-06T00:00:00"/>
    <d v="2025-03-06T00:00:00"/>
    <n v="-5"/>
    <x v="1"/>
    <d v="2025-04-05T00:00:00"/>
    <s v="H"/>
    <s v="EUR"/>
    <n v="-57.48"/>
    <n v="-11.548893934218722"/>
  </r>
  <r>
    <x v="19"/>
    <s v="102061"/>
    <s v="RO10"/>
    <s v="2024"/>
    <s v="KN"/>
    <s v="12"/>
    <s v="91008193"/>
    <s v="2302857108"/>
    <d v="2025-03-28T00:00:00"/>
    <d v="2025-03-28T00:00:00"/>
    <n v="-27"/>
    <x v="1"/>
    <d v="2025-04-27T00:00:00"/>
    <s v="H"/>
    <s v="EUR"/>
    <n v="-2209.88"/>
    <n v="-444.00956380221413"/>
  </r>
  <r>
    <x v="19"/>
    <s v="102061"/>
    <s v="RO10"/>
    <s v="2024"/>
    <s v="KN"/>
    <s v="12"/>
    <s v="91008052"/>
    <s v="2301896889"/>
    <d v="2025-03-03T00:00:00"/>
    <d v="2025-03-03T00:00:00"/>
    <n v="-2"/>
    <x v="1"/>
    <d v="2025-04-02T00:00:00"/>
    <s v="H"/>
    <s v="EUR"/>
    <n v="-8109.41"/>
    <n v="-1629.3443973398164"/>
  </r>
  <r>
    <x v="20"/>
    <s v="152027"/>
    <s v="RO10"/>
    <s v="2024"/>
    <s v="SA"/>
    <s v="9"/>
    <s v="100013740"/>
    <s v="SGL144806"/>
    <d v="2024-11-20T00:00:00"/>
    <d v="2024-12-01T00:00:00"/>
    <n v="-306"/>
    <x v="1"/>
    <d v="2026-01-31T00:00:00"/>
    <s v="H"/>
    <s v="EUR"/>
    <n v="-187674.87"/>
    <n v="-37707.675152197058"/>
  </r>
  <r>
    <x v="20"/>
    <s v="152027"/>
    <s v="RO10"/>
    <s v="2024"/>
    <s v="SA"/>
    <s v="9"/>
    <s v="100013740"/>
    <s v="SGL144806"/>
    <d v="2024-11-20T00:00:00"/>
    <d v="2024-12-01T00:00:00"/>
    <n v="-334"/>
    <x v="1"/>
    <d v="2026-02-28T00:00:00"/>
    <s v="H"/>
    <s v="EUR"/>
    <n v="-188581.96"/>
    <n v="-37889.927869642961"/>
  </r>
  <r>
    <x v="20"/>
    <s v="152027"/>
    <s v="RO10"/>
    <s v="2024"/>
    <s v="KN"/>
    <s v="12"/>
    <s v="91008027"/>
    <s v="25085269"/>
    <d v="2025-03-17T00:00:00"/>
    <d v="2025-03-17T00:00:00"/>
    <n v="14"/>
    <x v="0"/>
    <d v="2025-03-17T00:00:00"/>
    <s v="H"/>
    <s v="RON"/>
    <n v="-235522.04"/>
    <n v="-47321.138815776256"/>
  </r>
  <r>
    <x v="20"/>
    <s v="152027"/>
    <s v="RO10"/>
    <s v="2024"/>
    <s v="SA"/>
    <s v="9"/>
    <s v="100013740"/>
    <s v="SGL144806"/>
    <d v="2024-11-20T00:00:00"/>
    <d v="2024-12-01T00:00:00"/>
    <n v="-365"/>
    <x v="1"/>
    <d v="2026-03-31T00:00:00"/>
    <s v="H"/>
    <s v="EUR"/>
    <n v="-189493.43"/>
    <n v="-38073.06061762874"/>
  </r>
  <r>
    <x v="20"/>
    <s v="152027"/>
    <s v="RO10"/>
    <s v="2024"/>
    <s v="SA"/>
    <s v="9"/>
    <s v="100013740"/>
    <s v="SGL144806"/>
    <d v="2024-11-20T00:00:00"/>
    <d v="2024-12-01T00:00:00"/>
    <n v="-395"/>
    <x v="1"/>
    <d v="2026-04-30T00:00:00"/>
    <s v="H"/>
    <s v="EUR"/>
    <n v="-190409.33"/>
    <n v="-38257.083442165116"/>
  </r>
  <r>
    <x v="20"/>
    <s v="152027"/>
    <s v="RO10"/>
    <s v="2024"/>
    <s v="SA"/>
    <s v="9"/>
    <s v="100013740"/>
    <s v="SGL144806"/>
    <d v="2024-11-20T00:00:00"/>
    <d v="2024-12-01T00:00:00"/>
    <n v="-426"/>
    <x v="1"/>
    <d v="2026-05-31T00:00:00"/>
    <s v="H"/>
    <s v="EUR"/>
    <n v="-191329.65"/>
    <n v="-38441.994334049945"/>
  </r>
  <r>
    <x v="20"/>
    <s v="152027"/>
    <s v="RO10"/>
    <s v="2024"/>
    <s v="SA"/>
    <s v="9"/>
    <s v="100013740"/>
    <s v="SGL144806"/>
    <d v="2024-11-20T00:00:00"/>
    <d v="2024-12-01T00:00:00"/>
    <n v="-456"/>
    <x v="1"/>
    <d v="2026-06-30T00:00:00"/>
    <s v="H"/>
    <s v="EUR"/>
    <n v="-192254.41"/>
    <n v="-38627.797311687529"/>
  </r>
  <r>
    <x v="20"/>
    <s v="152027"/>
    <s v="RO10"/>
    <s v="2024"/>
    <s v="SA"/>
    <s v="9"/>
    <s v="100013740"/>
    <s v="SGL144806"/>
    <d v="2024-11-20T00:00:00"/>
    <d v="2024-12-01T00:00:00"/>
    <n v="-487"/>
    <x v="1"/>
    <d v="2026-07-31T00:00:00"/>
    <s v="H"/>
    <s v="EUR"/>
    <n v="-193183.65"/>
    <n v="-38814.500411886438"/>
  </r>
  <r>
    <x v="20"/>
    <s v="152027"/>
    <s v="RO10"/>
    <s v="2024"/>
    <s v="SA"/>
    <s v="9"/>
    <s v="100013740"/>
    <s v="SGL144806"/>
    <d v="2024-11-20T00:00:00"/>
    <d v="2024-12-01T00:00:00"/>
    <n v="-518"/>
    <x v="1"/>
    <d v="2026-08-31T00:00:00"/>
    <s v="H"/>
    <s v="EUR"/>
    <n v="-194117.37"/>
    <n v="-39002.103634646679"/>
  </r>
  <r>
    <x v="20"/>
    <s v="152027"/>
    <s v="RO10"/>
    <s v="2024"/>
    <s v="SA"/>
    <s v="9"/>
    <s v="100013740"/>
    <s v="SGL144806"/>
    <d v="2024-11-20T00:00:00"/>
    <d v="2024-12-01T00:00:00"/>
    <n v="-548"/>
    <x v="1"/>
    <d v="2026-09-30T00:00:00"/>
    <s v="H"/>
    <s v="EUR"/>
    <n v="-195055.61"/>
    <n v="-39190.615016776836"/>
  </r>
  <r>
    <x v="20"/>
    <s v="152027"/>
    <s v="RO10"/>
    <s v="2024"/>
    <s v="SA"/>
    <s v="9"/>
    <s v="100013740"/>
    <s v="SGL144806"/>
    <d v="2024-11-20T00:00:00"/>
    <d v="2024-12-01T00:00:00"/>
    <n v="-579"/>
    <x v="1"/>
    <d v="2026-10-31T00:00:00"/>
    <s v="H"/>
    <s v="EUR"/>
    <n v="-195998.38"/>
    <n v="-39380.036567479052"/>
  </r>
  <r>
    <x v="20"/>
    <s v="152027"/>
    <s v="RO10"/>
    <s v="2024"/>
    <s v="SA"/>
    <s v="9"/>
    <s v="100013740"/>
    <s v="SGL144806"/>
    <d v="2024-11-20T00:00:00"/>
    <d v="2024-12-01T00:00:00"/>
    <n v="-609"/>
    <x v="1"/>
    <d v="2026-11-30T00:00:00"/>
    <s v="H"/>
    <s v="EUR"/>
    <n v="-201922.57"/>
    <n v="-40570.326093508265"/>
  </r>
  <r>
    <x v="20"/>
    <s v="152027"/>
    <s v="RO10"/>
    <s v="2024"/>
    <s v="SA"/>
    <s v="9"/>
    <s v="100013740"/>
    <s v="SGL144806"/>
    <d v="2024-11-20T00:00:00"/>
    <d v="2024-12-01T00:00:00"/>
    <n v="-91"/>
    <x v="1"/>
    <d v="2025-06-30T00:00:00"/>
    <s v="H"/>
    <s v="EUR"/>
    <n v="-181446.18"/>
    <n v="-36456.205420827384"/>
  </r>
  <r>
    <x v="20"/>
    <s v="152027"/>
    <s v="RO10"/>
    <s v="2024"/>
    <s v="SA"/>
    <s v="9"/>
    <s v="100013740"/>
    <s v="SGL144806"/>
    <d v="2024-11-20T00:00:00"/>
    <d v="2024-12-01T00:00:00"/>
    <n v="-122"/>
    <x v="1"/>
    <d v="2025-07-31T00:00:00"/>
    <s v="H"/>
    <s v="EUR"/>
    <n v="-182323.16"/>
    <n v="-36632.408430612202"/>
  </r>
  <r>
    <x v="20"/>
    <s v="152027"/>
    <s v="RO10"/>
    <s v="2024"/>
    <s v="SA"/>
    <s v="9"/>
    <s v="100013740"/>
    <s v="SGL144806"/>
    <d v="2024-11-20T00:00:00"/>
    <d v="2024-12-01T00:00:00"/>
    <n v="-153"/>
    <x v="1"/>
    <d v="2025-08-31T00:00:00"/>
    <s v="H"/>
    <s v="EUR"/>
    <n v="-183204.42"/>
    <n v="-36809.471378915434"/>
  </r>
  <r>
    <x v="20"/>
    <s v="152027"/>
    <s v="RO10"/>
    <s v="2024"/>
    <s v="SA"/>
    <s v="9"/>
    <s v="100013740"/>
    <s v="SGL144806"/>
    <d v="2024-11-20T00:00:00"/>
    <d v="2024-12-01T00:00:00"/>
    <n v="335"/>
    <x v="3"/>
    <d v="2024-04-30T00:00:00"/>
    <s v="H"/>
    <s v="EUR"/>
    <n v="-179704.86"/>
    <n v="-36106.339032770084"/>
  </r>
  <r>
    <x v="20"/>
    <s v="152027"/>
    <s v="RO10"/>
    <s v="2024"/>
    <s v="SA"/>
    <s v="9"/>
    <s v="100013740"/>
    <s v="SGL144806"/>
    <d v="2024-11-20T00:00:00"/>
    <d v="2024-12-01T00:00:00"/>
    <n v="304"/>
    <x v="3"/>
    <d v="2024-05-31T00:00:00"/>
    <s v="H"/>
    <s v="EUR"/>
    <n v="-180573.43"/>
    <n v="-36280.852303550259"/>
  </r>
  <r>
    <x v="20"/>
    <s v="152027"/>
    <s v="RO10"/>
    <s v="2024"/>
    <s v="SA"/>
    <s v="9"/>
    <s v="100013740"/>
    <s v="SGL144806"/>
    <d v="2024-11-20T00:00:00"/>
    <d v="2024-12-01T00:00:00"/>
    <n v="-183"/>
    <x v="1"/>
    <d v="2025-09-30T00:00:00"/>
    <s v="H"/>
    <s v="EUR"/>
    <n v="-184089.91"/>
    <n v="-36987.384219726344"/>
  </r>
  <r>
    <x v="20"/>
    <s v="152027"/>
    <s v="RO10"/>
    <s v="2024"/>
    <s v="SA"/>
    <s v="9"/>
    <s v="100013740"/>
    <s v="SGL144806"/>
    <d v="2024-11-20T00:00:00"/>
    <d v="2024-12-01T00:00:00"/>
    <n v="-214"/>
    <x v="1"/>
    <d v="2025-10-31T00:00:00"/>
    <s v="H"/>
    <s v="EUR"/>
    <n v="-184979.68"/>
    <n v="-37166.156999055675"/>
  </r>
  <r>
    <x v="20"/>
    <s v="152027"/>
    <s v="RO10"/>
    <s v="2024"/>
    <s v="SA"/>
    <s v="9"/>
    <s v="100013740"/>
    <s v="SGL144806"/>
    <d v="2024-11-20T00:00:00"/>
    <d v="2024-12-01T00:00:00"/>
    <n v="-244"/>
    <x v="1"/>
    <d v="2025-11-30T00:00:00"/>
    <s v="H"/>
    <s v="EUR"/>
    <n v="-185873.73"/>
    <n v="-37345.789716903419"/>
  </r>
  <r>
    <x v="20"/>
    <s v="152027"/>
    <s v="RO10"/>
    <s v="2024"/>
    <s v="SA"/>
    <s v="9"/>
    <s v="100013740"/>
    <s v="SGL144806"/>
    <d v="2024-11-20T00:00:00"/>
    <d v="2024-12-01T00:00:00"/>
    <n v="-275"/>
    <x v="1"/>
    <d v="2025-12-31T00:00:00"/>
    <s v="H"/>
    <s v="EUR"/>
    <n v="-186772.11"/>
    <n v="-37526.292419280304"/>
  </r>
  <r>
    <x v="21"/>
    <s v="281615"/>
    <s v="RO10"/>
    <s v="2023"/>
    <s v="KN"/>
    <s v="12"/>
    <s v="91002908"/>
    <s v="205"/>
    <d v="2024-03-11T00:00:00"/>
    <d v="2024-03-11T00:00:00"/>
    <n v="385"/>
    <x v="2"/>
    <d v="2024-03-11T00:00:00"/>
    <s v="S"/>
    <s v="EUR"/>
    <n v="1248411.8400000001"/>
    <n v="250831.17478049468"/>
  </r>
  <r>
    <x v="22"/>
    <s v="283966"/>
    <s v="RO10"/>
    <s v="2024"/>
    <s v="KN"/>
    <s v="10"/>
    <s v="91006593"/>
    <s v="52"/>
    <d v="2025-01-23T00:00:00"/>
    <d v="2025-01-23T00:00:00"/>
    <n v="-30"/>
    <x v="1"/>
    <d v="2025-04-30T00:00:00"/>
    <s v="H"/>
    <s v="EUR"/>
    <n v="-34782.5"/>
    <n v="-6988.5073637258647"/>
  </r>
  <r>
    <x v="22"/>
    <s v="283966"/>
    <s v="RO10"/>
    <s v="2024"/>
    <s v="KN"/>
    <s v="9"/>
    <s v="91006130"/>
    <s v="1566"/>
    <d v="2024-12-10T00:00:00"/>
    <d v="2024-12-10T00:00:00"/>
    <n v="0"/>
    <x v="1"/>
    <d v="2025-03-31T00:00:00"/>
    <s v="H"/>
    <s v="EUR"/>
    <n v="-20906.830000000002"/>
    <n v="-4200.6047698458942"/>
  </r>
  <r>
    <x v="22"/>
    <s v="283966"/>
    <s v="RO10"/>
    <s v="2024"/>
    <s v="KN"/>
    <s v="11"/>
    <s v="91007326"/>
    <s v="197"/>
    <d v="2025-02-19T00:00:00"/>
    <d v="2025-02-19T00:00:00"/>
    <n v="-61"/>
    <x v="1"/>
    <d v="2025-05-31T00:00:00"/>
    <s v="H"/>
    <s v="EUR"/>
    <n v="-26754.76"/>
    <n v="-5375.5721203110243"/>
  </r>
  <r>
    <x v="22"/>
    <s v="283966"/>
    <s v="RO10"/>
    <s v="2024"/>
    <s v="KN"/>
    <s v="12"/>
    <s v="91007865"/>
    <s v="344"/>
    <d v="2025-03-25T00:00:00"/>
    <d v="2025-03-25T00:00:00"/>
    <n v="-91"/>
    <x v="1"/>
    <d v="2025-06-30T00:00:00"/>
    <s v="H"/>
    <s v="EUR"/>
    <n v="-44720.3"/>
    <n v="-8985.212272206707"/>
  </r>
  <r>
    <x v="23"/>
    <s v="285456"/>
    <s v="RO10"/>
    <s v="2024"/>
    <s v="KN"/>
    <s v="12"/>
    <s v="91008293"/>
    <s v="1699415"/>
    <d v="2025-03-13T00:00:00"/>
    <d v="2025-03-13T00:00:00"/>
    <n v="-12"/>
    <x v="1"/>
    <d v="2025-04-12T00:00:00"/>
    <s v="H"/>
    <s v="RON"/>
    <n v="-28898.52"/>
    <n v="-5806.2968395250246"/>
  </r>
  <r>
    <x v="24"/>
    <s v="286238"/>
    <s v="RO10"/>
    <s v="2024"/>
    <s v="KN"/>
    <s v="9"/>
    <s v="91006486"/>
    <s v="8001080429"/>
    <d v="2024-12-31T00:00:00"/>
    <d v="2024-12-31T00:00:00"/>
    <n v="60"/>
    <x v="0"/>
    <d v="2025-01-30T00:00:00"/>
    <s v="H"/>
    <s v="EUR"/>
    <n v="-157.65"/>
    <n v="-31.675071828976716"/>
  </r>
  <r>
    <x v="24"/>
    <s v="286238"/>
    <s v="RO10"/>
    <s v="2024"/>
    <s v="KN"/>
    <s v="7"/>
    <s v="91005443"/>
    <s v="1063792"/>
    <d v="2024-10-01T00:00:00"/>
    <d v="2024-10-01T00:00:00"/>
    <n v="151"/>
    <x v="3"/>
    <d v="2024-10-31T00:00:00"/>
    <s v="H"/>
    <s v="EUR"/>
    <n v="-706.29"/>
    <n v="-141.90793835767815"/>
  </r>
  <r>
    <x v="24"/>
    <s v="286238"/>
    <s v="RO10"/>
    <s v="2024"/>
    <s v="KN"/>
    <s v="7"/>
    <s v="91005434"/>
    <s v="1069400"/>
    <d v="2024-10-01T00:00:00"/>
    <d v="2024-10-01T00:00:00"/>
    <n v="151"/>
    <x v="3"/>
    <d v="2024-10-31T00:00:00"/>
    <s v="H"/>
    <s v="EUR"/>
    <n v="-683.5"/>
    <n v="-137.3289666673364"/>
  </r>
  <r>
    <x v="24"/>
    <s v="286238"/>
    <s v="RO10"/>
    <s v="2024"/>
    <s v="KN"/>
    <s v="7"/>
    <s v="91005437"/>
    <s v="1062025"/>
    <d v="2024-10-01T00:00:00"/>
    <d v="2024-10-01T00:00:00"/>
    <n v="151"/>
    <x v="3"/>
    <d v="2024-10-31T00:00:00"/>
    <s v="H"/>
    <s v="EUR"/>
    <n v="-1000.89"/>
    <n v="-201.09903357376785"/>
  </r>
  <r>
    <x v="24"/>
    <s v="286238"/>
    <s v="RO10"/>
    <s v="2024"/>
    <s v="KN"/>
    <s v="8"/>
    <s v="91005956"/>
    <s v="1074977"/>
    <d v="2024-11-30T00:00:00"/>
    <d v="2024-11-30T00:00:00"/>
    <n v="91"/>
    <x v="5"/>
    <d v="2024-12-30T00:00:00"/>
    <s v="H"/>
    <s v="EUR"/>
    <n v="-921.61"/>
    <n v="-185.17007896164432"/>
  </r>
  <r>
    <x v="24"/>
    <s v="286238"/>
    <s v="RO10"/>
    <s v="2024"/>
    <s v="KN"/>
    <s v="11"/>
    <s v="91007674"/>
    <s v="1084421"/>
    <d v="2025-01-31T00:00:00"/>
    <d v="2025-02-28T00:00:00"/>
    <n v="29"/>
    <x v="0"/>
    <d v="2025-03-02T00:00:00"/>
    <s v="H"/>
    <s v="EUR"/>
    <n v="-157.63999999999999"/>
    <n v="-31.673062626830884"/>
  </r>
  <r>
    <x v="24"/>
    <s v="286238"/>
    <s v="RO10"/>
    <s v="2024"/>
    <s v="KN"/>
    <s v="11"/>
    <s v="91007673"/>
    <s v="1088175"/>
    <d v="2025-02-28T00:00:00"/>
    <d v="2025-02-28T00:00:00"/>
    <n v="1"/>
    <x v="0"/>
    <d v="2025-03-30T00:00:00"/>
    <s v="H"/>
    <s v="EUR"/>
    <n v="-307.14999999999998"/>
    <n v="-61.71264390910369"/>
  </r>
  <r>
    <x v="24"/>
    <s v="286238"/>
    <s v="RO10"/>
    <s v="2024"/>
    <s v="KN"/>
    <s v="7"/>
    <s v="91005390"/>
    <s v="8001073326"/>
    <d v="2024-10-31T00:00:00"/>
    <d v="2024-10-31T00:00:00"/>
    <n v="121"/>
    <x v="3"/>
    <d v="2024-11-30T00:00:00"/>
    <s v="H"/>
    <s v="EUR"/>
    <n v="-706.14"/>
    <n v="-141.87780032549074"/>
  </r>
  <r>
    <x v="25"/>
    <s v="286332"/>
    <s v="RO10"/>
    <s v="2024"/>
    <s v="KN"/>
    <s v="12"/>
    <s v="91008199"/>
    <s v="27038"/>
    <d v="2025-03-03T00:00:00"/>
    <d v="2025-03-03T00:00:00"/>
    <n v="-2"/>
    <x v="1"/>
    <d v="2025-04-02T00:00:00"/>
    <s v="H"/>
    <s v="RON"/>
    <n v="-296.11"/>
    <n v="-59.494484740109705"/>
  </r>
  <r>
    <x v="26"/>
    <s v="283865"/>
    <s v="RO10"/>
    <s v="2024"/>
    <s v="KN"/>
    <s v="12"/>
    <s v="91007751"/>
    <s v="857"/>
    <d v="2025-03-14T00:00:00"/>
    <d v="2025-03-14T00:00:00"/>
    <n v="-91"/>
    <x v="1"/>
    <d v="2025-06-30T00:00:00"/>
    <s v="H"/>
    <s v="EUR"/>
    <n v="-21164.69"/>
    <n v="-4252.4140563782121"/>
  </r>
  <r>
    <x v="26"/>
    <s v="283865"/>
    <s v="RO10"/>
    <s v="2024"/>
    <s v="KN"/>
    <s v="12"/>
    <s v="91007750"/>
    <s v="856"/>
    <d v="2025-03-14T00:00:00"/>
    <d v="2025-03-14T00:00:00"/>
    <n v="-91"/>
    <x v="1"/>
    <d v="2025-06-30T00:00:00"/>
    <s v="H"/>
    <s v="EUR"/>
    <n v="-51091.99"/>
    <n v="-10265.413594261718"/>
  </r>
  <r>
    <x v="26"/>
    <s v="283865"/>
    <s v="RO10"/>
    <s v="2024"/>
    <s v="KN"/>
    <s v="12"/>
    <s v="91007749"/>
    <s v="855"/>
    <d v="2025-03-14T00:00:00"/>
    <d v="2025-03-14T00:00:00"/>
    <n v="-91"/>
    <x v="1"/>
    <d v="2025-06-30T00:00:00"/>
    <s v="H"/>
    <s v="EUR"/>
    <n v="-203131.87"/>
    <n v="-40813.298909003235"/>
  </r>
  <r>
    <x v="26"/>
    <s v="283865"/>
    <s v="RO10"/>
    <s v="2024"/>
    <s v="KN"/>
    <s v="12"/>
    <s v="91007743"/>
    <s v="859"/>
    <d v="2025-03-14T00:00:00"/>
    <d v="2025-03-14T00:00:00"/>
    <n v="-91"/>
    <x v="1"/>
    <d v="2025-06-30T00:00:00"/>
    <s v="H"/>
    <s v="EUR"/>
    <n v="-58825.65"/>
    <n v="-11819.262220972052"/>
  </r>
  <r>
    <x v="26"/>
    <s v="283865"/>
    <s v="RO10"/>
    <s v="2024"/>
    <s v="KN"/>
    <s v="12"/>
    <s v="91007742"/>
    <s v="858"/>
    <d v="2025-03-14T00:00:00"/>
    <d v="2025-03-14T00:00:00"/>
    <n v="-91"/>
    <x v="1"/>
    <d v="2025-06-30T00:00:00"/>
    <s v="H"/>
    <s v="EUR"/>
    <n v="-283.69"/>
    <n v="-56.99905567499146"/>
  </r>
  <r>
    <x v="26"/>
    <s v="283865"/>
    <s v="RO10"/>
    <s v="2024"/>
    <s v="KN"/>
    <s v="11"/>
    <s v="91007192"/>
    <s v="553"/>
    <d v="2025-02-19T00:00:00"/>
    <d v="2025-02-19T00:00:00"/>
    <n v="-61"/>
    <x v="1"/>
    <d v="2025-05-31T00:00:00"/>
    <s v="H"/>
    <s v="EUR"/>
    <n v="-148155.82"/>
    <n v="-29767.499146089089"/>
  </r>
  <r>
    <x v="26"/>
    <s v="283865"/>
    <s v="RO10"/>
    <s v="2024"/>
    <s v="KN"/>
    <s v="9"/>
    <s v="91006480"/>
    <s v="3786"/>
    <d v="2024-12-31T00:00:00"/>
    <d v="2024-12-31T00:00:00"/>
    <n v="0"/>
    <x v="1"/>
    <d v="2025-03-31T00:00:00"/>
    <s v="H"/>
    <s v="EUR"/>
    <n v="-79245.19"/>
    <n v="-15921.960579453898"/>
  </r>
  <r>
    <x v="26"/>
    <s v="283865"/>
    <s v="RO10"/>
    <s v="2024"/>
    <s v="KN"/>
    <s v="10"/>
    <s v="91006546"/>
    <s v="157"/>
    <d v="2025-01-20T00:00:00"/>
    <d v="2025-01-20T00:00:00"/>
    <n v="-30"/>
    <x v="1"/>
    <d v="2025-04-30T00:00:00"/>
    <s v="H"/>
    <s v="EUR"/>
    <n v="-53090.87"/>
    <n v="-10667.028992786965"/>
  </r>
  <r>
    <x v="26"/>
    <s v="283865"/>
    <s v="RO10"/>
    <s v="2024"/>
    <s v="KN"/>
    <s v="10"/>
    <s v="91006547"/>
    <s v="158"/>
    <d v="2025-01-20T00:00:00"/>
    <d v="2025-01-20T00:00:00"/>
    <n v="-30"/>
    <x v="1"/>
    <d v="2025-04-30T00:00:00"/>
    <s v="H"/>
    <s v="EUR"/>
    <n v="-67712.05"/>
    <n v="-13604.71961584055"/>
  </r>
  <r>
    <x v="26"/>
    <s v="283865"/>
    <s v="RO10"/>
    <s v="2024"/>
    <s v="KN"/>
    <s v="11"/>
    <s v="91007191"/>
    <s v="552"/>
    <d v="2025-02-19T00:00:00"/>
    <d v="2025-02-19T00:00:00"/>
    <n v="-61"/>
    <x v="1"/>
    <d v="2025-05-31T00:00:00"/>
    <s v="H"/>
    <s v="EUR"/>
    <n v="-123971.6"/>
    <n v="-24908.400474171707"/>
  </r>
  <r>
    <x v="26"/>
    <s v="283865"/>
    <s v="RO10"/>
    <s v="2024"/>
    <s v="KN"/>
    <s v="11"/>
    <s v="91007089"/>
    <s v="387"/>
    <d v="2025-02-12T00:00:00"/>
    <d v="2025-02-12T00:00:00"/>
    <n v="-61"/>
    <x v="1"/>
    <d v="2025-05-31T00:00:00"/>
    <s v="H"/>
    <s v="EUR"/>
    <n v="-196112.93"/>
    <n v="-39403.051978059513"/>
  </r>
  <r>
    <x v="26"/>
    <s v="283865"/>
    <s v="RO10"/>
    <s v="2024"/>
    <s v="KN"/>
    <s v="11"/>
    <s v="91007083"/>
    <s v="386"/>
    <d v="2025-02-12T00:00:00"/>
    <d v="2025-02-12T00:00:00"/>
    <n v="-61"/>
    <x v="1"/>
    <d v="2025-05-31T00:00:00"/>
    <s v="H"/>
    <s v="EUR"/>
    <n v="-296.73"/>
    <n v="-59.619055273151034"/>
  </r>
  <r>
    <x v="26"/>
    <s v="283865"/>
    <s v="RO10"/>
    <s v="2024"/>
    <s v="KN"/>
    <s v="10"/>
    <s v="91006679"/>
    <s v="266"/>
    <d v="2025-01-29T00:00:00"/>
    <d v="2025-01-29T00:00:00"/>
    <n v="-30"/>
    <x v="1"/>
    <d v="2025-04-30T00:00:00"/>
    <s v="H"/>
    <s v="EUR"/>
    <n v="-63466.01"/>
    <n v="-12751.604347913444"/>
  </r>
  <r>
    <x v="26"/>
    <s v="283865"/>
    <s v="RO10"/>
    <s v="2024"/>
    <s v="KN"/>
    <s v="10"/>
    <s v="91006680"/>
    <s v="267"/>
    <d v="2025-01-29T00:00:00"/>
    <d v="2025-01-29T00:00:00"/>
    <n v="-30"/>
    <x v="1"/>
    <d v="2025-04-30T00:00:00"/>
    <s v="H"/>
    <s v="EUR"/>
    <n v="-42545.73"/>
    <n v="-8548.2972011814109"/>
  </r>
  <r>
    <x v="26"/>
    <s v="283865"/>
    <s v="RO10"/>
    <s v="2024"/>
    <s v="KN"/>
    <s v="10"/>
    <s v="91006838"/>
    <s v="268"/>
    <d v="2025-01-29T00:00:00"/>
    <d v="2025-01-29T00:00:00"/>
    <n v="-30"/>
    <x v="1"/>
    <d v="2025-04-30T00:00:00"/>
    <s v="H"/>
    <s v="EUR"/>
    <n v="-283.56"/>
    <n v="-56.9729360470957"/>
  </r>
  <r>
    <x v="26"/>
    <s v="283865"/>
    <s v="RO10"/>
    <s v="2024"/>
    <s v="KN"/>
    <s v="12"/>
    <s v="91007830"/>
    <s v="871"/>
    <d v="2025-03-19T00:00:00"/>
    <d v="2025-03-19T00:00:00"/>
    <n v="-91"/>
    <x v="1"/>
    <d v="2025-06-30T00:00:00"/>
    <s v="H"/>
    <s v="EUR"/>
    <n v="-74089.399999999994"/>
    <n v="-14886.058146310099"/>
  </r>
  <r>
    <x v="26"/>
    <s v="283865"/>
    <s v="RO10"/>
    <s v="2024"/>
    <s v="KN"/>
    <s v="12"/>
    <s v="91007831"/>
    <s v="872"/>
    <d v="2025-03-19T00:00:00"/>
    <d v="2025-03-19T00:00:00"/>
    <n v="-91"/>
    <x v="1"/>
    <d v="2025-06-30T00:00:00"/>
    <s v="H"/>
    <s v="EUR"/>
    <n v="-78.39"/>
    <n v="-15.750135621144842"/>
  </r>
  <r>
    <x v="26"/>
    <s v="283865"/>
    <s v="RO10"/>
    <s v="2024"/>
    <s v="KN"/>
    <s v="12"/>
    <s v="91008148"/>
    <s v="875"/>
    <d v="2025-03-26T00:00:00"/>
    <d v="2025-03-26T00:00:00"/>
    <n v="-91"/>
    <x v="1"/>
    <d v="2025-06-30T00:00:00"/>
    <s v="H"/>
    <s v="EUR"/>
    <n v="-141.80000000000001"/>
    <n v="-28.490486427839507"/>
  </r>
  <r>
    <x v="27"/>
    <s v="283912"/>
    <s v="RO10"/>
    <s v="2024"/>
    <s v="KN"/>
    <s v="12"/>
    <s v="91008000"/>
    <s v="155"/>
    <d v="2025-03-21T00:00:00"/>
    <d v="2025-03-21T00:00:00"/>
    <n v="-91"/>
    <x v="1"/>
    <d v="2025-06-30T00:00:00"/>
    <s v="H"/>
    <s v="EUR"/>
    <n v="-3427.78"/>
    <n v="-688.71029314259306"/>
  </r>
  <r>
    <x v="27"/>
    <s v="283912"/>
    <s v="RO10"/>
    <s v="2024"/>
    <s v="KN"/>
    <s v="12"/>
    <s v="91007745"/>
    <s v="118"/>
    <d v="2025-03-05T00:00:00"/>
    <d v="2025-03-05T00:00:00"/>
    <n v="-91"/>
    <x v="1"/>
    <d v="2025-06-30T00:00:00"/>
    <s v="H"/>
    <s v="EUR"/>
    <n v="-1463.46"/>
    <n v="-294.03869723332866"/>
  </r>
  <r>
    <x v="27"/>
    <s v="283912"/>
    <s v="RO10"/>
    <s v="2024"/>
    <s v="KN"/>
    <s v="12"/>
    <s v="91008265"/>
    <s v="168/C"/>
    <d v="2025-03-28T00:00:00"/>
    <d v="2025-03-28T00:00:00"/>
    <n v="3"/>
    <x v="0"/>
    <d v="2025-03-28T00:00:00"/>
    <s v="H"/>
    <s v="EUR"/>
    <n v="189133.6"/>
    <n v="38000.763496815416"/>
  </r>
  <r>
    <x v="27"/>
    <s v="283912"/>
    <s v="RO10"/>
    <s v="2024"/>
    <s v="KN"/>
    <s v="12"/>
    <s v="91008266"/>
    <s v="168/C"/>
    <d v="2025-03-28T00:00:00"/>
    <d v="2025-03-28T00:00:00"/>
    <n v="-43"/>
    <x v="1"/>
    <d v="2025-05-13T00:00:00"/>
    <s v="H"/>
    <s v="EUR"/>
    <n v="-472834"/>
    <n v="-95001.908742038533"/>
  </r>
  <r>
    <x v="27"/>
    <s v="283912"/>
    <s v="RO10"/>
    <s v="2024"/>
    <s v="KN"/>
    <s v="10"/>
    <s v="91006859"/>
    <s v="39"/>
    <d v="2025-01-27T00:00:00"/>
    <d v="2025-01-27T00:00:00"/>
    <n v="-30"/>
    <x v="1"/>
    <d v="2025-04-30T00:00:00"/>
    <s v="H"/>
    <s v="EUR"/>
    <n v="-10377.49"/>
    <n v="-2085.0475176307486"/>
  </r>
  <r>
    <x v="27"/>
    <s v="283912"/>
    <s v="RO10"/>
    <s v="2024"/>
    <s v="KN"/>
    <s v="10"/>
    <s v="91006596"/>
    <s v="26"/>
    <d v="2025-01-20T00:00:00"/>
    <d v="2025-01-20T00:00:00"/>
    <n v="-30"/>
    <x v="1"/>
    <d v="2025-04-30T00:00:00"/>
    <s v="H"/>
    <s v="EUR"/>
    <n v="-3852.59"/>
    <n v="-774.06320949950771"/>
  </r>
  <r>
    <x v="27"/>
    <s v="283912"/>
    <s v="RO10"/>
    <s v="2024"/>
    <s v="KN"/>
    <s v="11"/>
    <s v="91007199"/>
    <s v="88"/>
    <d v="2025-02-17T00:00:00"/>
    <d v="2025-02-17T00:00:00"/>
    <n v="-61"/>
    <x v="1"/>
    <d v="2025-05-31T00:00:00"/>
    <s v="H"/>
    <s v="EUR"/>
    <n v="-945.65"/>
    <n v="-190.00020092021458"/>
  </r>
  <r>
    <x v="27"/>
    <s v="283912"/>
    <s v="RO10"/>
    <s v="2024"/>
    <s v="KN"/>
    <s v="12"/>
    <s v="91008265"/>
    <s v="168/C"/>
    <d v="2025-03-28T00:00:00"/>
    <d v="2025-03-28T00:00:00"/>
    <n v="3"/>
    <x v="0"/>
    <d v="2025-03-28T00:00:00"/>
    <s v="S"/>
    <s v="EUR"/>
    <n v="-189133.6"/>
    <n v="-38000.763496815416"/>
  </r>
  <r>
    <x v="27"/>
    <s v="283912"/>
    <s v="RO10"/>
    <s v="2024"/>
    <s v="KN"/>
    <s v="10"/>
    <s v="91006830"/>
    <s v="3"/>
    <d v="2025-01-17T00:00:00"/>
    <d v="2025-01-17T00:00:00"/>
    <n v="73"/>
    <x v="4"/>
    <d v="2025-01-17T00:00:00"/>
    <s v="S"/>
    <s v="EUR"/>
    <n v="189046.2"/>
    <n v="37983.203070060881"/>
  </r>
  <r>
    <x v="27"/>
    <s v="283912"/>
    <s v="RO10"/>
    <s v="2024"/>
    <s v="KN"/>
    <s v="9"/>
    <s v="91006194"/>
    <s v="589"/>
    <d v="2024-12-17T00:00:00"/>
    <d v="2024-12-17T00:00:00"/>
    <n v="0"/>
    <x v="1"/>
    <d v="2025-03-31T00:00:00"/>
    <s v="H"/>
    <s v="EUR"/>
    <n v="-2363.5500000000002"/>
    <n v="-474.88497317715138"/>
  </r>
  <r>
    <x v="27"/>
    <s v="283912"/>
    <s v="RO10"/>
    <s v="2024"/>
    <s v="KN"/>
    <s v="9"/>
    <s v="91006049"/>
    <s v="560"/>
    <d v="2024-12-04T00:00:00"/>
    <d v="2024-12-04T00:00:00"/>
    <n v="0"/>
    <x v="1"/>
    <d v="2025-03-31T00:00:00"/>
    <s v="H"/>
    <s v="EUR"/>
    <n v="-4885.57"/>
    <n v="-981.60977275923722"/>
  </r>
  <r>
    <x v="28"/>
    <s v="285989"/>
    <s v="RO10"/>
    <s v="2024"/>
    <s v="KN"/>
    <s v="12"/>
    <s v="91008288"/>
    <s v="2025/079"/>
    <d v="2025-03-31T00:00:00"/>
    <d v="2025-03-31T00:00:00"/>
    <n v="-40"/>
    <x v="1"/>
    <d v="2025-05-10T00:00:00"/>
    <s v="H"/>
    <s v="EUR"/>
    <n v="-31083.24"/>
    <n v="-6245.2512507283363"/>
  </r>
  <r>
    <x v="28"/>
    <s v="285989"/>
    <s v="RO10"/>
    <s v="2024"/>
    <s v="KN"/>
    <s v="11"/>
    <s v="91007701"/>
    <s v="53"/>
    <d v="2025-02-28T00:00:00"/>
    <d v="2025-02-28T00:00:00"/>
    <n v="-9"/>
    <x v="1"/>
    <d v="2025-04-09T00:00:00"/>
    <s v="H"/>
    <s v="EUR"/>
    <n v="-31431.65"/>
    <n v="-6315.2538626911255"/>
  </r>
  <r>
    <x v="29"/>
    <s v="285664"/>
    <s v="RO10"/>
    <s v="2024"/>
    <s v="KN"/>
    <s v="7"/>
    <s v="91005182"/>
    <s v="1380"/>
    <d v="2024-10-24T00:00:00"/>
    <d v="2024-10-24T00:00:00"/>
    <n v="157"/>
    <x v="3"/>
    <d v="2024-10-25T00:00:00"/>
    <s v="H"/>
    <s v="RON"/>
    <n v="-140"/>
    <n v="-28.128830041590483"/>
  </r>
  <r>
    <x v="30"/>
    <s v="285634"/>
    <s v="RO10"/>
    <s v="2024"/>
    <s v="KN"/>
    <s v="12"/>
    <s v="91007786"/>
    <s v="70"/>
    <d v="2025-03-11T00:00:00"/>
    <d v="2025-03-11T00:00:00"/>
    <n v="-10"/>
    <x v="1"/>
    <d v="2025-04-10T00:00:00"/>
    <s v="H"/>
    <s v="RON"/>
    <n v="-3635.02"/>
    <n v="-730.34899841273034"/>
  </r>
  <r>
    <x v="30"/>
    <s v="285634"/>
    <s v="RO10"/>
    <s v="2024"/>
    <s v="KN"/>
    <s v="11"/>
    <s v="91007219"/>
    <s v="46"/>
    <d v="2025-02-21T00:00:00"/>
    <d v="2025-02-21T00:00:00"/>
    <n v="8"/>
    <x v="0"/>
    <d v="2025-03-23T00:00:00"/>
    <s v="H"/>
    <s v="RON"/>
    <n v="-3635.53"/>
    <n v="-730.45146772216754"/>
  </r>
  <r>
    <x v="31"/>
    <s v="284390"/>
    <s v="RO10"/>
    <s v="2024"/>
    <s v="KN"/>
    <s v="11"/>
    <s v="91007358"/>
    <s v="111188"/>
    <d v="2025-02-26T00:00:00"/>
    <d v="2025-02-26T00:00:00"/>
    <n v="-12"/>
    <x v="1"/>
    <d v="2025-04-12T00:00:00"/>
    <s v="H"/>
    <s v="RON"/>
    <n v="-10021.69"/>
    <n v="-2013.5601052821926"/>
  </r>
  <r>
    <x v="31"/>
    <s v="284390"/>
    <s v="RO10"/>
    <s v="2024"/>
    <s v="KN"/>
    <s v="11"/>
    <s v="91006941"/>
    <s v="111111"/>
    <d v="2025-02-05T00:00:00"/>
    <d v="2025-02-05T00:00:00"/>
    <n v="9"/>
    <x v="0"/>
    <d v="2025-03-22T00:00:00"/>
    <s v="H"/>
    <s v="RON"/>
    <n v="-9117.19"/>
    <n v="-1831.8277711920598"/>
  </r>
  <r>
    <x v="31"/>
    <s v="284390"/>
    <s v="RO10"/>
    <s v="2024"/>
    <s v="KN"/>
    <s v="12"/>
    <s v="91007898"/>
    <s v="111296"/>
    <d v="2025-03-25T00:00:00"/>
    <d v="2025-03-25T00:00:00"/>
    <n v="-39"/>
    <x v="1"/>
    <d v="2025-05-09T00:00:00"/>
    <s v="H"/>
    <s v="RON"/>
    <n v="-40726.65"/>
    <n v="-8182.8072572381507"/>
  </r>
  <r>
    <x v="31"/>
    <s v="284390"/>
    <s v="RO10"/>
    <s v="2024"/>
    <s v="KN"/>
    <s v="12"/>
    <s v="91007725"/>
    <s v="111252"/>
    <d v="2025-03-13T00:00:00"/>
    <d v="2025-03-13T00:00:00"/>
    <n v="-27"/>
    <x v="1"/>
    <d v="2025-04-27T00:00:00"/>
    <s v="H"/>
    <s v="RON"/>
    <n v="-10553.03"/>
    <n v="-2120.3170520986118"/>
  </r>
  <r>
    <x v="31"/>
    <s v="284390"/>
    <s v="RO10"/>
    <s v="2024"/>
    <s v="KN"/>
    <s v="11"/>
    <s v="91007185"/>
    <s v="111161"/>
    <d v="2025-02-19T00:00:00"/>
    <d v="2025-02-19T00:00:00"/>
    <n v="-5"/>
    <x v="1"/>
    <d v="2025-04-05T00:00:00"/>
    <s v="H"/>
    <s v="RON"/>
    <n v="-11057.77"/>
    <n v="-2221.7295212071285"/>
  </r>
  <r>
    <x v="31"/>
    <s v="284390"/>
    <s v="RO10"/>
    <s v="2024"/>
    <s v="KN"/>
    <s v="11"/>
    <s v="91007053"/>
    <s v="111125"/>
    <d v="2025-02-10T00:00:00"/>
    <d v="2025-02-10T00:00:00"/>
    <n v="4"/>
    <x v="0"/>
    <d v="2025-03-27T00:00:00"/>
    <s v="H"/>
    <s v="RON"/>
    <n v="-31743.39"/>
    <n v="-6377.8887303851634"/>
  </r>
  <r>
    <x v="31"/>
    <s v="284390"/>
    <s v="RO10"/>
    <s v="2024"/>
    <s v="KN"/>
    <s v="12"/>
    <s v="91007692"/>
    <s v="111202"/>
    <d v="2025-03-03T00:00:00"/>
    <d v="2025-03-03T00:00:00"/>
    <n v="-17"/>
    <x v="1"/>
    <d v="2025-04-17T00:00:00"/>
    <s v="H"/>
    <s v="RON"/>
    <n v="-1036.3599999999999"/>
    <n v="-208.22567358501936"/>
  </r>
  <r>
    <x v="32"/>
    <s v="283706"/>
    <s v="RO10"/>
    <s v="2023"/>
    <s v="ZA"/>
    <s v="8"/>
    <s v="200001174"/>
    <s v="87658449"/>
    <d v="2022-03-01T00:00:00"/>
    <d v="2023-11-30T00:00:00"/>
    <n v="1066"/>
    <x v="2"/>
    <d v="2022-04-30T00:00:00"/>
    <s v="H"/>
    <s v="RON"/>
    <n v="-86.5"/>
    <n v="-17.379598561411264"/>
  </r>
  <r>
    <x v="33"/>
    <s v="286350"/>
    <s v="RO10"/>
    <s v="2024"/>
    <s v="KN"/>
    <s v="12"/>
    <s v="91008250"/>
    <s v="3295"/>
    <d v="2025-03-31T00:00:00"/>
    <d v="2025-03-31T00:00:00"/>
    <n v="0"/>
    <x v="1"/>
    <d v="2025-03-31T00:00:00"/>
    <s v="H"/>
    <s v="RON"/>
    <n v="-17768.96"/>
    <n v="-3570.1432561129973"/>
  </r>
  <r>
    <x v="34"/>
    <s v="107027"/>
    <s v="RO10"/>
    <s v="2023"/>
    <s v="KN"/>
    <s v="11"/>
    <s v="91002413"/>
    <s v="11523"/>
    <d v="2023-10-31T00:00:00"/>
    <d v="2024-02-01T00:00:00"/>
    <n v="517"/>
    <x v="2"/>
    <d v="2023-10-31T00:00:00"/>
    <s v="H"/>
    <s v="EUR"/>
    <n v="-45629.56"/>
    <n v="-9167.9009865182525"/>
  </r>
  <r>
    <x v="34"/>
    <s v="107027"/>
    <s v="RO10"/>
    <s v="2023"/>
    <s v="KN"/>
    <s v="11"/>
    <s v="91002414"/>
    <s v="130723"/>
    <d v="2023-07-31T00:00:00"/>
    <d v="2024-02-01T00:00:00"/>
    <n v="609"/>
    <x v="2"/>
    <d v="2023-07-31T00:00:00"/>
    <s v="H"/>
    <s v="EUR"/>
    <n v="-331.72"/>
    <n v="-66.649253581402832"/>
  </r>
  <r>
    <x v="35"/>
    <s v="285670"/>
    <s v="RO10"/>
    <s v="2024"/>
    <s v="ZP"/>
    <s v="12"/>
    <s v="2000001255"/>
    <s v="12"/>
    <d v="2025-03-18T00:00:00"/>
    <d v="2025-03-18T00:00:00"/>
    <n v="13"/>
    <x v="0"/>
    <d v="2025-03-18T00:00:00"/>
    <s v="S"/>
    <s v="EUR"/>
    <n v="2518.5100000000002"/>
    <n v="506.0195696289004"/>
  </r>
  <r>
    <x v="36"/>
    <s v="282835"/>
    <s v="RO10"/>
    <s v="2024"/>
    <s v="KN"/>
    <s v="12"/>
    <s v="91008021"/>
    <s v="5802702159"/>
    <d v="2025-03-13T00:00:00"/>
    <d v="2025-03-13T00:00:00"/>
    <n v="-61"/>
    <x v="1"/>
    <d v="2025-05-31T00:00:00"/>
    <s v="H"/>
    <s v="EUR"/>
    <n v="-3590.98"/>
    <n v="-721.50047216250425"/>
  </r>
  <r>
    <x v="37"/>
    <s v="152020"/>
    <s v="RO10"/>
    <s v="2024"/>
    <s v="KN"/>
    <s v="12"/>
    <s v="91008201"/>
    <s v="12968"/>
    <d v="2025-03-31T00:00:00"/>
    <d v="2025-03-31T00:00:00"/>
    <n v="-30"/>
    <x v="1"/>
    <d v="2025-04-30T00:00:00"/>
    <s v="H"/>
    <s v="RON"/>
    <n v="-545.78"/>
    <n v="-109.65823471499466"/>
  </r>
  <r>
    <x v="37"/>
    <s v="152020"/>
    <s v="RO10"/>
    <s v="2024"/>
    <s v="KN"/>
    <s v="12"/>
    <s v="91008200"/>
    <s v="12940"/>
    <d v="2025-03-31T00:00:00"/>
    <d v="2025-03-31T00:00:00"/>
    <n v="-30"/>
    <x v="1"/>
    <d v="2025-04-30T00:00:00"/>
    <s v="H"/>
    <s v="RON"/>
    <n v="-238"/>
    <n v="-47.819011070703823"/>
  </r>
  <r>
    <x v="37"/>
    <s v="152020"/>
    <s v="RO10"/>
    <s v="2024"/>
    <s v="KN"/>
    <s v="11"/>
    <s v="91007573"/>
    <s v="12818"/>
    <d v="2025-02-28T00:00:00"/>
    <d v="2025-02-28T00:00:00"/>
    <n v="1"/>
    <x v="0"/>
    <d v="2025-03-30T00:00:00"/>
    <s v="H"/>
    <s v="RON"/>
    <n v="-657.18"/>
    <n v="-132.04074661951736"/>
  </r>
  <r>
    <x v="38"/>
    <s v="285511"/>
    <s v="RO10"/>
    <s v="2024"/>
    <s v="KN"/>
    <s v="12"/>
    <s v="91007903"/>
    <s v="18750"/>
    <d v="2025-03-05T00:00:00"/>
    <d v="2025-03-05T00:00:00"/>
    <n v="-4"/>
    <x v="1"/>
    <d v="2025-04-04T00:00:00"/>
    <s v="H"/>
    <s v="EUR"/>
    <n v="-11547.1"/>
    <n v="-2320.0458098089248"/>
  </r>
  <r>
    <x v="39"/>
    <s v="285462"/>
    <s v="RO10"/>
    <s v="2024"/>
    <s v="KN"/>
    <s v="12"/>
    <s v="91007893"/>
    <s v="52952"/>
    <d v="2025-03-25T00:00:00"/>
    <d v="2025-03-25T00:00:00"/>
    <n v="-24"/>
    <x v="1"/>
    <d v="2025-04-24T00:00:00"/>
    <s v="H"/>
    <s v="RON"/>
    <n v="-1119.3"/>
    <n v="-224.88999618251592"/>
  </r>
  <r>
    <x v="40"/>
    <s v="286168"/>
    <s v="RO10"/>
    <s v="2024"/>
    <s v="KN"/>
    <s v="11"/>
    <s v="91007370"/>
    <s v="1004"/>
    <d v="2025-02-28T00:00:00"/>
    <d v="2025-02-28T00:00:00"/>
    <n v="-59"/>
    <x v="1"/>
    <d v="2025-05-29T00:00:00"/>
    <s v="H"/>
    <s v="EUR"/>
    <n v="-482.8"/>
    <n v="-97.004279600570612"/>
  </r>
  <r>
    <x v="40"/>
    <s v="286168"/>
    <s v="RO10"/>
    <s v="2024"/>
    <s v="KN"/>
    <s v="10"/>
    <s v="91006433"/>
    <s v="112"/>
    <d v="2025-01-09T00:00:00"/>
    <d v="2025-01-09T00:00:00"/>
    <n v="-9"/>
    <x v="1"/>
    <d v="2025-04-09T00:00:00"/>
    <s v="H"/>
    <s v="EUR"/>
    <n v="-425.26"/>
    <n v="-85.443330453476918"/>
  </r>
  <r>
    <x v="40"/>
    <s v="286168"/>
    <s v="RO10"/>
    <s v="2024"/>
    <s v="KN"/>
    <s v="12"/>
    <s v="91007829"/>
    <s v="1352"/>
    <d v="2025-03-19T00:00:00"/>
    <d v="2025-03-19T00:00:00"/>
    <n v="-78"/>
    <x v="1"/>
    <d v="2025-06-17T00:00:00"/>
    <s v="H"/>
    <s v="EUR"/>
    <n v="-726.71"/>
    <n v="-146.01072913945873"/>
  </r>
  <r>
    <x v="41"/>
    <s v="285463"/>
    <s v="RO10"/>
    <s v="2024"/>
    <s v="KN"/>
    <s v="12"/>
    <s v="91007972"/>
    <s v="175"/>
    <d v="2025-03-01T00:00:00"/>
    <d v="2025-03-01T00:00:00"/>
    <n v="0"/>
    <x v="1"/>
    <d v="2025-03-31T00:00:00"/>
    <s v="H"/>
    <s v="RON"/>
    <n v="-15987.89"/>
    <n v="-3212.290289526029"/>
  </r>
  <r>
    <x v="42"/>
    <s v="285464"/>
    <s v="RO10"/>
    <s v="2024"/>
    <s v="KN"/>
    <s v="12"/>
    <s v="91007973"/>
    <s v="28780"/>
    <d v="2025-03-04T00:00:00"/>
    <d v="2025-03-04T00:00:00"/>
    <n v="-3"/>
    <x v="1"/>
    <d v="2025-04-03T00:00:00"/>
    <s v="H"/>
    <s v="RON"/>
    <n v="-2200"/>
    <n v="-442.02447208213619"/>
  </r>
  <r>
    <x v="43"/>
    <s v="285538"/>
    <s v="RO10"/>
    <s v="2024"/>
    <s v="KN"/>
    <s v="12"/>
    <s v="91008202"/>
    <s v="10182063"/>
    <d v="2025-03-31T00:00:00"/>
    <d v="2025-03-31T00:00:00"/>
    <n v="-14"/>
    <x v="1"/>
    <d v="2025-04-14T00:00:00"/>
    <s v="H"/>
    <s v="RON"/>
    <n v="-140.54"/>
    <n v="-28.237326957465189"/>
  </r>
  <r>
    <x v="43"/>
    <s v="285538"/>
    <s v="RO10"/>
    <s v="2024"/>
    <s v="KN"/>
    <s v="12"/>
    <s v="91007974"/>
    <s v="10150236"/>
    <d v="2025-03-16T00:00:00"/>
    <d v="2025-03-16T00:00:00"/>
    <n v="1"/>
    <x v="0"/>
    <d v="2025-03-30T00:00:00"/>
    <s v="H"/>
    <s v="RON"/>
    <n v="-110.35"/>
    <n v="-22.171545679210784"/>
  </r>
  <r>
    <x v="44"/>
    <s v="285465"/>
    <s v="RO10"/>
    <s v="2024"/>
    <s v="KN"/>
    <s v="11"/>
    <s v="91007462"/>
    <s v="5007514"/>
    <d v="2025-02-11T00:00:00"/>
    <d v="2025-02-11T00:00:00"/>
    <n v="0"/>
    <x v="1"/>
    <d v="2025-03-31T00:00:00"/>
    <s v="H"/>
    <s v="RON"/>
    <n v="-57.84"/>
    <n v="-11.621225211468527"/>
  </r>
  <r>
    <x v="44"/>
    <s v="285465"/>
    <s v="RO10"/>
    <s v="2024"/>
    <s v="KN"/>
    <s v="11"/>
    <s v="91007189"/>
    <s v="5050538"/>
    <d v="2025-02-18T00:00:00"/>
    <d v="2025-02-18T00:00:00"/>
    <n v="1"/>
    <x v="0"/>
    <d v="2025-03-30T00:00:00"/>
    <s v="H"/>
    <s v="RON"/>
    <n v="-944.88"/>
    <n v="-189.84549235498582"/>
  </r>
  <r>
    <x v="44"/>
    <s v="285465"/>
    <s v="RO10"/>
    <s v="2024"/>
    <s v="KN"/>
    <s v="11"/>
    <s v="91006920"/>
    <s v="4961798"/>
    <d v="2025-02-04T00:00:00"/>
    <d v="2025-02-04T00:00:00"/>
    <n v="0"/>
    <x v="1"/>
    <d v="2025-03-31T00:00:00"/>
    <s v="H"/>
    <s v="RON"/>
    <n v="-406.77"/>
    <n v="-81.728315685841153"/>
  </r>
  <r>
    <x v="45"/>
    <s v="285466"/>
    <s v="RO10"/>
    <s v="2024"/>
    <s v="KN"/>
    <s v="12"/>
    <s v="91007975"/>
    <s v="688"/>
    <d v="2025-03-01T00:00:00"/>
    <d v="2025-03-01T00:00:00"/>
    <n v="0"/>
    <x v="1"/>
    <d v="2025-03-31T00:00:00"/>
    <s v="H"/>
    <s v="RON"/>
    <n v="-15458.96"/>
    <n v="-3106.0175604267542"/>
  </r>
  <r>
    <x v="45"/>
    <s v="285466"/>
    <s v="RO10"/>
    <s v="2024"/>
    <s v="KN"/>
    <s v="12"/>
    <s v="91007976"/>
    <s v="689"/>
    <d v="2025-03-01T00:00:00"/>
    <d v="2025-03-01T00:00:00"/>
    <n v="0"/>
    <x v="1"/>
    <d v="2025-03-31T00:00:00"/>
    <s v="H"/>
    <s v="RON"/>
    <n v="-19981.330000000002"/>
    <n v="-4014.6531112495231"/>
  </r>
  <r>
    <x v="45"/>
    <s v="285466"/>
    <s v="RO10"/>
    <s v="2024"/>
    <s v="KN"/>
    <s v="12"/>
    <s v="91007977"/>
    <s v="690"/>
    <d v="2025-03-01T00:00:00"/>
    <d v="2025-03-01T00:00:00"/>
    <n v="0"/>
    <x v="1"/>
    <d v="2025-03-31T00:00:00"/>
    <s v="H"/>
    <s v="RON"/>
    <n v="-25248.560000000001"/>
    <n v="-5072.9460931064277"/>
  </r>
  <r>
    <x v="45"/>
    <s v="285466"/>
    <s v="RO10"/>
    <s v="2024"/>
    <s v="KN"/>
    <s v="12"/>
    <s v="91007978"/>
    <s v="691"/>
    <d v="2025-03-01T00:00:00"/>
    <d v="2025-03-01T00:00:00"/>
    <n v="0"/>
    <x v="1"/>
    <d v="2025-03-31T00:00:00"/>
    <s v="H"/>
    <s v="RON"/>
    <n v="-21774.62"/>
    <n v="-4374.9613228586923"/>
  </r>
  <r>
    <x v="46"/>
    <s v="107029"/>
    <s v="RO10"/>
    <s v="2023"/>
    <s v="KN"/>
    <s v="11"/>
    <s v="91002248"/>
    <s v="9950173172"/>
    <d v="2024-02-26T00:00:00"/>
    <d v="2024-02-26T00:00:00"/>
    <n v="359"/>
    <x v="3"/>
    <d v="2024-04-06T00:00:00"/>
    <s v="H"/>
    <s v="EUR"/>
    <n v="-1766.23"/>
    <n v="-354.87131060255973"/>
  </r>
  <r>
    <x v="47"/>
    <s v="284138"/>
    <s v="RO10"/>
    <s v="2023"/>
    <s v="ZA"/>
    <s v="8"/>
    <s v="200001079"/>
    <s v="5660168"/>
    <d v="2022-03-29T00:00:00"/>
    <d v="2023-11-30T00:00:00"/>
    <n v="1038"/>
    <x v="2"/>
    <d v="2022-05-28T00:00:00"/>
    <s v="H"/>
    <s v="RON"/>
    <n v="-4128.68"/>
    <n v="-829.53527154367009"/>
  </r>
  <r>
    <x v="47"/>
    <s v="284138"/>
    <s v="RO10"/>
    <s v="2023"/>
    <s v="ZA"/>
    <s v="8"/>
    <s v="200001081"/>
    <s v="5689595"/>
    <d v="2022-05-01T00:00:00"/>
    <d v="2023-11-30T00:00:00"/>
    <n v="1005"/>
    <x v="2"/>
    <d v="2022-06-30T00:00:00"/>
    <s v="H"/>
    <s v="RON"/>
    <n v="-835.52"/>
    <n v="-167.87285768821201"/>
  </r>
  <r>
    <x v="47"/>
    <s v="284138"/>
    <s v="RO10"/>
    <s v="2023"/>
    <s v="ZA"/>
    <s v="8"/>
    <s v="200001080"/>
    <s v="5668023"/>
    <d v="2022-04-02T00:00:00"/>
    <d v="2023-11-30T00:00:00"/>
    <n v="1034"/>
    <x v="2"/>
    <d v="2022-06-01T00:00:00"/>
    <s v="H"/>
    <s v="RON"/>
    <n v="-186.78"/>
    <n v="-37.527877679773361"/>
  </r>
  <r>
    <x v="47"/>
    <s v="284138"/>
    <s v="RO10"/>
    <s v="2023"/>
    <s v="ZA"/>
    <s v="8"/>
    <s v="200001078"/>
    <s v="5653110"/>
    <d v="2022-03-19T00:00:00"/>
    <d v="2023-11-30T00:00:00"/>
    <n v="1048"/>
    <x v="2"/>
    <d v="2022-05-18T00:00:00"/>
    <s v="H"/>
    <s v="RON"/>
    <n v="-1534.91"/>
    <n v="-308.39444656526894"/>
  </r>
  <r>
    <x v="47"/>
    <s v="284138"/>
    <s v="RO10"/>
    <s v="2024"/>
    <s v="KN"/>
    <s v="12"/>
    <s v="91008203"/>
    <s v="6533714"/>
    <d v="2025-03-31T00:00:00"/>
    <d v="2025-03-31T00:00:00"/>
    <n v="-30"/>
    <x v="1"/>
    <d v="2025-04-30T00:00:00"/>
    <s v="H"/>
    <s v="RON"/>
    <n v="-1450.56"/>
    <n v="-291.44682646521068"/>
  </r>
  <r>
    <x v="47"/>
    <s v="284138"/>
    <s v="RO10"/>
    <s v="2024"/>
    <s v="KN"/>
    <s v="9"/>
    <s v="91006243"/>
    <s v="814497529"/>
    <d v="2024-12-04T00:00:00"/>
    <d v="2024-12-04T00:00:00"/>
    <n v="87"/>
    <x v="4"/>
    <d v="2025-01-03T00:00:00"/>
    <s v="H"/>
    <s v="RON"/>
    <n v="-5984.64"/>
    <n v="-1202.4351530007434"/>
  </r>
  <r>
    <x v="47"/>
    <s v="284138"/>
    <s v="RO10"/>
    <s v="2024"/>
    <s v="KN"/>
    <s v="10"/>
    <s v="91006835"/>
    <s v="814511948"/>
    <d v="2025-01-22T00:00:00"/>
    <d v="2025-01-22T00:00:00"/>
    <n v="38"/>
    <x v="0"/>
    <d v="2025-02-21T00:00:00"/>
    <s v="H"/>
    <s v="RON"/>
    <n v="-102.6"/>
    <n v="-20.614414016194168"/>
  </r>
  <r>
    <x v="47"/>
    <s v="284138"/>
    <s v="RO10"/>
    <s v="2024"/>
    <s v="KN"/>
    <s v="12"/>
    <s v="91007950"/>
    <s v="06523719"/>
    <d v="2025-03-15T00:00:00"/>
    <d v="2025-03-15T00:00:00"/>
    <n v="-14"/>
    <x v="1"/>
    <d v="2025-04-14T00:00:00"/>
    <s v="H"/>
    <s v="RON"/>
    <n v="-1468.97"/>
    <n v="-295.1457676156798"/>
  </r>
  <r>
    <x v="47"/>
    <s v="284138"/>
    <s v="RO10"/>
    <s v="2024"/>
    <s v="KN"/>
    <s v="9"/>
    <s v="91006242"/>
    <s v="814499507"/>
    <d v="2024-12-11T00:00:00"/>
    <d v="2024-12-11T00:00:00"/>
    <n v="80"/>
    <x v="4"/>
    <d v="2025-01-10T00:00:00"/>
    <s v="H"/>
    <s v="RON"/>
    <n v="-2248.69"/>
    <n v="-451.80727733017221"/>
  </r>
  <r>
    <x v="47"/>
    <s v="284138"/>
    <s v="RO10"/>
    <s v="2024"/>
    <s v="KN"/>
    <s v="12"/>
    <s v="91007949"/>
    <s v="814527862"/>
    <d v="2025-03-12T00:00:00"/>
    <d v="2025-03-12T00:00:00"/>
    <n v="-11"/>
    <x v="1"/>
    <d v="2025-04-11T00:00:00"/>
    <s v="H"/>
    <s v="RON"/>
    <n v="-1318.21"/>
    <n v="-264.85503606517852"/>
  </r>
  <r>
    <x v="47"/>
    <s v="284138"/>
    <s v="RO10"/>
    <s v="2024"/>
    <s v="KN"/>
    <s v="12"/>
    <s v="91007948"/>
    <s v="814525102"/>
    <d v="2025-03-05T00:00:00"/>
    <d v="2025-03-05T00:00:00"/>
    <n v="-4"/>
    <x v="1"/>
    <d v="2025-04-04T00:00:00"/>
    <s v="H"/>
    <s v="RON"/>
    <n v="-206"/>
    <n v="-41.389564204054572"/>
  </r>
  <r>
    <x v="47"/>
    <s v="284138"/>
    <s v="RO10"/>
    <s v="2024"/>
    <s v="KN"/>
    <s v="12"/>
    <s v="91008258"/>
    <s v="6528758"/>
    <d v="2025-03-22T00:00:00"/>
    <d v="2025-03-22T00:00:00"/>
    <n v="-21"/>
    <x v="1"/>
    <d v="2025-04-21T00:00:00"/>
    <s v="H"/>
    <s v="RON"/>
    <n v="-65.13"/>
    <n v="-13.085933575777057"/>
  </r>
  <r>
    <x v="47"/>
    <s v="284138"/>
    <s v="RO10"/>
    <s v="2024"/>
    <s v="KN"/>
    <s v="10"/>
    <s v="91006665"/>
    <s v="814506856"/>
    <d v="2025-01-08T00:00:00"/>
    <d v="2025-01-08T00:00:00"/>
    <n v="52"/>
    <x v="0"/>
    <d v="2025-02-07T00:00:00"/>
    <s v="H"/>
    <s v="RON"/>
    <n v="-237.45"/>
    <n v="-47.708504952683285"/>
  </r>
  <r>
    <x v="47"/>
    <s v="284138"/>
    <s v="RO10"/>
    <s v="2024"/>
    <s v="KN"/>
    <s v="10"/>
    <s v="91006637"/>
    <s v="814509202"/>
    <d v="2025-01-15T00:00:00"/>
    <d v="2025-01-15T00:00:00"/>
    <n v="45"/>
    <x v="0"/>
    <d v="2025-02-14T00:00:00"/>
    <s v="H"/>
    <s v="RON"/>
    <n v="-2617.63"/>
    <n v="-525.93478129834648"/>
  </r>
  <r>
    <x v="47"/>
    <s v="284138"/>
    <s v="RO10"/>
    <s v="2024"/>
    <s v="KN"/>
    <s v="10"/>
    <s v="91006802"/>
    <s v="814511415"/>
    <d v="2025-01-22T00:00:00"/>
    <d v="2025-01-22T00:00:00"/>
    <n v="38"/>
    <x v="0"/>
    <d v="2025-02-21T00:00:00"/>
    <s v="H"/>
    <s v="RON"/>
    <n v="-397.1"/>
    <n v="-79.785417210825585"/>
  </r>
  <r>
    <x v="47"/>
    <s v="284138"/>
    <s v="RO10"/>
    <s v="2024"/>
    <s v="KN"/>
    <s v="11"/>
    <s v="91007371"/>
    <s v="6504979"/>
    <d v="2025-02-17T00:00:00"/>
    <d v="2025-02-17T00:00:00"/>
    <n v="12"/>
    <x v="0"/>
    <d v="2025-03-19T00:00:00"/>
    <s v="H"/>
    <s v="RON"/>
    <n v="-258.05"/>
    <n v="-51.847461373088748"/>
  </r>
  <r>
    <x v="47"/>
    <s v="284138"/>
    <s v="RO10"/>
    <s v="2024"/>
    <s v="KN"/>
    <s v="11"/>
    <s v="91007387"/>
    <s v="6509010"/>
    <d v="2025-02-22T00:00:00"/>
    <d v="2025-02-22T00:00:00"/>
    <n v="7"/>
    <x v="0"/>
    <d v="2025-03-24T00:00:00"/>
    <s v="H"/>
    <s v="RON"/>
    <n v="-350.05"/>
    <n v="-70.332121114705345"/>
  </r>
  <r>
    <x v="47"/>
    <s v="284138"/>
    <s v="RO10"/>
    <s v="2024"/>
    <s v="KN"/>
    <s v="12"/>
    <s v="91008254"/>
    <s v="12"/>
    <d v="2025-03-03T00:00:00"/>
    <d v="2025-03-03T00:00:00"/>
    <n v="28"/>
    <x v="0"/>
    <d v="2025-03-03T00:00:00"/>
    <s v="H"/>
    <s v="RON"/>
    <n v="2008.72"/>
    <n v="403.59245343674024"/>
  </r>
  <r>
    <x v="47"/>
    <s v="284138"/>
    <s v="RO10"/>
    <s v="2024"/>
    <s v="KN"/>
    <s v="12"/>
    <s v="91008257"/>
    <s v="814533077"/>
    <d v="2025-03-26T00:00:00"/>
    <d v="2025-03-26T00:00:00"/>
    <n v="-25"/>
    <x v="1"/>
    <d v="2025-04-25T00:00:00"/>
    <s v="H"/>
    <s v="RON"/>
    <n v="-15857.16"/>
    <n v="-3186.0239898736213"/>
  </r>
  <r>
    <x v="47"/>
    <s v="284138"/>
    <s v="RO10"/>
    <s v="2024"/>
    <s v="KN"/>
    <s v="12"/>
    <s v="91007952"/>
    <s v="814530410"/>
    <d v="2025-03-19T00:00:00"/>
    <d v="2025-03-19T00:00:00"/>
    <n v="-18"/>
    <x v="1"/>
    <d v="2025-04-18T00:00:00"/>
    <s v="H"/>
    <s v="RON"/>
    <n v="-1073.53"/>
    <n v="-215.69387796106165"/>
  </r>
  <r>
    <x v="47"/>
    <s v="284138"/>
    <s v="RO10"/>
    <s v="2024"/>
    <s v="KN"/>
    <s v="6"/>
    <s v="91004812"/>
    <s v="814474461"/>
    <d v="2024-09-24T00:00:00"/>
    <d v="2024-09-24T00:00:00"/>
    <n v="158"/>
    <x v="3"/>
    <d v="2024-10-24T00:00:00"/>
    <s v="H"/>
    <s v="RON"/>
    <n v="-88.06"/>
    <n v="-17.693034096160414"/>
  </r>
  <r>
    <x v="47"/>
    <s v="284138"/>
    <s v="RO10"/>
    <s v="2024"/>
    <s v="KN"/>
    <s v="12"/>
    <s v="91007979"/>
    <s v="06514712"/>
    <d v="2025-03-03T00:00:00"/>
    <d v="2025-03-03T00:00:00"/>
    <n v="-2"/>
    <x v="1"/>
    <d v="2025-04-02T00:00:00"/>
    <s v="H"/>
    <s v="RON"/>
    <n v="-1475.2"/>
    <n v="-296.39750055253057"/>
  </r>
  <r>
    <x v="47"/>
    <s v="284138"/>
    <s v="RO10"/>
    <s v="2024"/>
    <s v="KN"/>
    <s v="11"/>
    <s v="91007373"/>
    <s v="814522921"/>
    <d v="2025-02-26T00:00:00"/>
    <d v="2025-02-26T00:00:00"/>
    <n v="3"/>
    <x v="0"/>
    <d v="2025-03-28T00:00:00"/>
    <s v="H"/>
    <s v="RON"/>
    <n v="-1652.17"/>
    <n v="-331.95435092724682"/>
  </r>
  <r>
    <x v="47"/>
    <s v="284138"/>
    <s v="RO10"/>
    <s v="2024"/>
    <s v="KN"/>
    <s v="9"/>
    <s v="91006236"/>
    <s v="814502428"/>
    <d v="2024-12-18T00:00:00"/>
    <d v="2024-12-18T00:00:00"/>
    <n v="73"/>
    <x v="4"/>
    <d v="2025-01-17T00:00:00"/>
    <s v="H"/>
    <s v="RON"/>
    <n v="-3959.4"/>
    <n v="-795.52349761909545"/>
  </r>
  <r>
    <x v="47"/>
    <s v="284138"/>
    <s v="RO10"/>
    <s v="2024"/>
    <s v="KN"/>
    <s v="10"/>
    <s v="91006803"/>
    <s v="814513961"/>
    <d v="2025-01-29T00:00:00"/>
    <d v="2025-01-29T00:00:00"/>
    <n v="31"/>
    <x v="0"/>
    <d v="2025-02-28T00:00:00"/>
    <s v="H"/>
    <s v="RON"/>
    <n v="-425.07"/>
    <n v="-85.405155612706196"/>
  </r>
  <r>
    <x v="47"/>
    <s v="284138"/>
    <s v="RO10"/>
    <s v="2024"/>
    <s v="KN"/>
    <s v="11"/>
    <s v="91007272"/>
    <s v="814516451"/>
    <d v="2025-02-05T00:00:00"/>
    <d v="2025-02-05T00:00:00"/>
    <n v="24"/>
    <x v="0"/>
    <d v="2025-03-07T00:00:00"/>
    <s v="H"/>
    <s v="RON"/>
    <n v="-508.77"/>
    <n v="-102.22217757328565"/>
  </r>
  <r>
    <x v="47"/>
    <s v="284138"/>
    <s v="RO10"/>
    <s v="2024"/>
    <s v="KN"/>
    <s v="11"/>
    <s v="91007274"/>
    <s v="814518515"/>
    <d v="2025-02-12T00:00:00"/>
    <d v="2025-02-12T00:00:00"/>
    <n v="17"/>
    <x v="0"/>
    <d v="2025-03-14T00:00:00"/>
    <s v="H"/>
    <s v="RON"/>
    <n v="-1792.46"/>
    <n v="-360.14144783106627"/>
  </r>
  <r>
    <x v="47"/>
    <s v="284138"/>
    <s v="RO10"/>
    <s v="2024"/>
    <s v="KN"/>
    <s v="11"/>
    <s v="91007372"/>
    <s v="814520478"/>
    <d v="2025-02-19T00:00:00"/>
    <d v="2025-02-19T00:00:00"/>
    <n v="10"/>
    <x v="0"/>
    <d v="2025-03-21T00:00:00"/>
    <s v="H"/>
    <s v="RON"/>
    <n v="-964"/>
    <n v="-193.68708685780877"/>
  </r>
  <r>
    <x v="47"/>
    <s v="284138"/>
    <s v="RO10"/>
    <s v="2024"/>
    <s v="KN"/>
    <s v="9"/>
    <s v="91006324"/>
    <s v="814504175"/>
    <d v="2024-12-25T00:00:00"/>
    <d v="2024-12-25T00:00:00"/>
    <n v="66"/>
    <x v="4"/>
    <d v="2025-01-24T00:00:00"/>
    <s v="H"/>
    <s v="RON"/>
    <n v="-1188.73"/>
    <n v="-238.83988668099897"/>
  </r>
  <r>
    <x v="47"/>
    <s v="284138"/>
    <s v="RO10"/>
    <s v="2024"/>
    <s v="KN"/>
    <s v="6"/>
    <s v="91004813"/>
    <s v="6035"/>
    <d v="2024-09-24T00:00:00"/>
    <d v="2024-09-24T00:00:00"/>
    <n v="188"/>
    <x v="3"/>
    <d v="2024-09-24T00:00:00"/>
    <s v="H"/>
    <s v="RON"/>
    <n v="88.06"/>
    <n v="17.693034096160414"/>
  </r>
  <r>
    <x v="48"/>
    <s v="285540"/>
    <s v="RO10"/>
    <s v="2024"/>
    <s v="KN"/>
    <s v="12"/>
    <s v="91008006"/>
    <s v="1431000011"/>
    <d v="2025-03-27T00:00:00"/>
    <d v="2025-03-27T00:00:00"/>
    <n v="-3"/>
    <x v="1"/>
    <d v="2025-04-03T00:00:00"/>
    <s v="H"/>
    <s v="RON"/>
    <n v="-726.09"/>
    <n v="-145.88615860641738"/>
  </r>
  <r>
    <x v="49"/>
    <s v="285541"/>
    <s v="RO10"/>
    <s v="2024"/>
    <s v="KN"/>
    <s v="12"/>
    <s v="91008204"/>
    <s v="13982"/>
    <d v="2025-03-27T00:00:00"/>
    <d v="2025-03-27T00:00:00"/>
    <n v="16"/>
    <x v="0"/>
    <d v="2025-03-15T00:00:00"/>
    <s v="H"/>
    <s v="RON"/>
    <n v="-2400"/>
    <n v="-482.208514998694"/>
  </r>
  <r>
    <x v="50"/>
    <s v="286119"/>
    <s v="RO10"/>
    <s v="2024"/>
    <s v="KN"/>
    <s v="3"/>
    <s v="91002688"/>
    <s v="03060"/>
    <d v="2024-06-24T00:00:00"/>
    <d v="2024-06-24T00:00:00"/>
    <n v="266"/>
    <x v="3"/>
    <d v="2024-07-08T00:00:00"/>
    <s v="H"/>
    <s v="EUR"/>
    <n v="-4379.8500000000004"/>
    <n v="-880.00040184042928"/>
  </r>
  <r>
    <x v="51"/>
    <s v="285468"/>
    <s v="RO10"/>
    <s v="2024"/>
    <s v="KN"/>
    <s v="10"/>
    <s v="91007123"/>
    <s v="90009401"/>
    <d v="2025-01-23T00:00:00"/>
    <d v="2025-01-23T00:00:00"/>
    <n v="-25"/>
    <x v="1"/>
    <d v="2025-04-25T00:00:00"/>
    <s v="H"/>
    <s v="RON"/>
    <n v="-45918.64"/>
    <n v="-9225.9830021498456"/>
  </r>
  <r>
    <x v="51"/>
    <s v="285468"/>
    <s v="RO10"/>
    <s v="2024"/>
    <s v="KN"/>
    <s v="10"/>
    <s v="91006954"/>
    <s v="90009393"/>
    <d v="2025-01-20T00:00:00"/>
    <d v="2025-01-20T00:00:00"/>
    <n v="-22"/>
    <x v="1"/>
    <d v="2025-04-22T00:00:00"/>
    <s v="H"/>
    <s v="RON"/>
    <n v="-80785.89"/>
    <n v="-16231.518354061602"/>
  </r>
  <r>
    <x v="52"/>
    <s v="286139"/>
    <s v="RO10"/>
    <s v="2024"/>
    <s v="KN"/>
    <s v="12"/>
    <s v="91008285"/>
    <s v="11240721"/>
    <d v="2025-03-03T00:00:00"/>
    <d v="2025-03-03T00:00:00"/>
    <n v="28"/>
    <x v="0"/>
    <d v="2025-03-03T00:00:00"/>
    <s v="S"/>
    <s v="RON"/>
    <n v="6718.28"/>
    <n v="1349.8382592272608"/>
  </r>
  <r>
    <x v="53"/>
    <s v="285098"/>
    <s v="RO10"/>
    <s v="2024"/>
    <s v="KN"/>
    <s v="12"/>
    <s v="91007689"/>
    <s v="8077425"/>
    <d v="2025-03-06T00:00:00"/>
    <d v="2025-03-06T00:00:00"/>
    <n v="-30"/>
    <x v="1"/>
    <d v="2025-04-30T00:00:00"/>
    <s v="H"/>
    <s v="EUR"/>
    <n v="-5687.97"/>
    <n v="-1142.8281529404674"/>
  </r>
  <r>
    <x v="53"/>
    <s v="285098"/>
    <s v="RO10"/>
    <s v="2024"/>
    <s v="KN"/>
    <s v="11"/>
    <s v="91007054"/>
    <s v="8039604"/>
    <d v="2025-02-06T00:00:00"/>
    <d v="2025-02-06T00:00:00"/>
    <n v="0"/>
    <x v="1"/>
    <d v="2025-03-31T00:00:00"/>
    <s v="H"/>
    <s v="EUR"/>
    <n v="-319.49"/>
    <n v="-64.191999357055309"/>
  </r>
  <r>
    <x v="53"/>
    <s v="285098"/>
    <s v="RO10"/>
    <s v="2024"/>
    <s v="KN"/>
    <s v="11"/>
    <s v="91007135"/>
    <s v="8048428"/>
    <d v="2025-02-13T00:00:00"/>
    <d v="2025-02-13T00:00:00"/>
    <n v="0"/>
    <x v="1"/>
    <d v="2025-03-31T00:00:00"/>
    <s v="H"/>
    <s v="EUR"/>
    <n v="-12823.93"/>
    <n v="-2576.5867673946677"/>
  </r>
  <r>
    <x v="53"/>
    <s v="285098"/>
    <s v="RO10"/>
    <s v="2024"/>
    <s v="KN"/>
    <s v="12"/>
    <s v="91007828"/>
    <s v="8086598"/>
    <d v="2025-03-13T00:00:00"/>
    <d v="2025-03-13T00:00:00"/>
    <n v="-30"/>
    <x v="1"/>
    <d v="2025-04-30T00:00:00"/>
    <s v="H"/>
    <s v="EUR"/>
    <n v="-513.88"/>
    <n v="-103.2488798698037"/>
  </r>
  <r>
    <x v="53"/>
    <s v="285098"/>
    <s v="RO10"/>
    <s v="2024"/>
    <s v="KN"/>
    <s v="11"/>
    <s v="91007055"/>
    <s v="8039605"/>
    <d v="2025-02-06T00:00:00"/>
    <d v="2025-02-06T00:00:00"/>
    <n v="0"/>
    <x v="1"/>
    <d v="2025-03-31T00:00:00"/>
    <s v="H"/>
    <s v="EUR"/>
    <n v="-5541.94"/>
    <n v="-1113.4877740049426"/>
  </r>
  <r>
    <x v="53"/>
    <s v="285098"/>
    <s v="RO10"/>
    <s v="2024"/>
    <s v="KN"/>
    <s v="11"/>
    <s v="91007057"/>
    <s v="8035227"/>
    <d v="2025-02-04T00:00:00"/>
    <d v="2025-02-04T00:00:00"/>
    <n v="0"/>
    <x v="1"/>
    <d v="2025-03-31T00:00:00"/>
    <s v="H"/>
    <s v="EUR"/>
    <n v="-288.14"/>
    <n v="-57.893150629884872"/>
  </r>
  <r>
    <x v="53"/>
    <s v="285098"/>
    <s v="RO10"/>
    <s v="2024"/>
    <s v="KN"/>
    <s v="11"/>
    <s v="91007056"/>
    <s v="8039696"/>
    <d v="2025-02-06T00:00:00"/>
    <d v="2025-02-06T00:00:00"/>
    <n v="0"/>
    <x v="1"/>
    <d v="2025-03-31T00:00:00"/>
    <s v="H"/>
    <s v="EUR"/>
    <n v="-130.19"/>
    <n v="-26.157802736533323"/>
  </r>
  <r>
    <x v="53"/>
    <s v="285098"/>
    <s v="RO10"/>
    <s v="2024"/>
    <s v="KN"/>
    <s v="12"/>
    <s v="91007762"/>
    <s v="8085189"/>
    <d v="2025-03-12T00:00:00"/>
    <d v="2025-03-12T00:00:00"/>
    <n v="-30"/>
    <x v="1"/>
    <d v="2025-04-30T00:00:00"/>
    <s v="H"/>
    <s v="EUR"/>
    <n v="-288.18"/>
    <n v="-57.901187438468185"/>
  </r>
  <r>
    <x v="53"/>
    <s v="285098"/>
    <s v="RO10"/>
    <s v="2024"/>
    <s v="KN"/>
    <s v="12"/>
    <s v="91008162"/>
    <s v="8109517"/>
    <d v="2025-03-31T00:00:00"/>
    <d v="2025-03-31T00:00:00"/>
    <n v="-30"/>
    <x v="1"/>
    <d v="2025-04-30T00:00:00"/>
    <s v="H"/>
    <s v="EUR"/>
    <n v="-225904.72"/>
    <n v="-45388.824817664907"/>
  </r>
  <r>
    <x v="53"/>
    <s v="285098"/>
    <s v="RO10"/>
    <s v="2024"/>
    <s v="KN"/>
    <s v="12"/>
    <s v="91007635"/>
    <s v="8072681"/>
    <d v="2025-03-04T00:00:00"/>
    <d v="2025-03-04T00:00:00"/>
    <n v="-30"/>
    <x v="1"/>
    <d v="2025-04-30T00:00:00"/>
    <s v="H"/>
    <s v="EUR"/>
    <n v="-288.2"/>
    <n v="-57.905205842759834"/>
  </r>
  <r>
    <x v="53"/>
    <s v="285098"/>
    <s v="RO10"/>
    <s v="2024"/>
    <s v="KN"/>
    <s v="12"/>
    <s v="91008161"/>
    <s v="8109516"/>
    <d v="2025-03-31T00:00:00"/>
    <d v="2025-03-31T00:00:00"/>
    <n v="-30"/>
    <x v="1"/>
    <d v="2025-04-30T00:00:00"/>
    <s v="H"/>
    <s v="EUR"/>
    <n v="-1093.76"/>
    <n v="-219.75849390207148"/>
  </r>
  <r>
    <x v="53"/>
    <s v="285098"/>
    <s v="RO10"/>
    <s v="2024"/>
    <s v="KN"/>
    <s v="11"/>
    <s v="91007577"/>
    <s v="8068313"/>
    <d v="2025-02-28T00:00:00"/>
    <d v="2025-02-28T00:00:00"/>
    <n v="0"/>
    <x v="1"/>
    <d v="2025-03-31T00:00:00"/>
    <s v="H"/>
    <s v="EUR"/>
    <n v="-608.47"/>
    <n v="-122.25392296718974"/>
  </r>
  <r>
    <x v="53"/>
    <s v="285098"/>
    <s v="RO10"/>
    <s v="2024"/>
    <s v="KN"/>
    <s v="11"/>
    <s v="91007578"/>
    <s v="8068314"/>
    <d v="2025-02-28T00:00:00"/>
    <d v="2025-02-28T00:00:00"/>
    <n v="0"/>
    <x v="1"/>
    <d v="2025-03-31T00:00:00"/>
    <s v="H"/>
    <s v="EUR"/>
    <n v="-165296.13"/>
    <n v="-33211.333909304616"/>
  </r>
  <r>
    <x v="54"/>
    <s v="283994"/>
    <s v="RO10"/>
    <s v="2024"/>
    <s v="KN"/>
    <s v="11"/>
    <s v="91007195"/>
    <s v="250011"/>
    <d v="2025-02-21T00:00:00"/>
    <d v="2025-02-21T00:00:00"/>
    <n v="-30"/>
    <x v="1"/>
    <d v="2025-04-30T00:00:00"/>
    <s v="H"/>
    <s v="RON"/>
    <n v="-3916.88"/>
    <n v="-786.98037009503525"/>
  </r>
  <r>
    <x v="54"/>
    <s v="283994"/>
    <s v="RO10"/>
    <s v="2024"/>
    <s v="KN"/>
    <s v="11"/>
    <s v="91006979"/>
    <s v="250008"/>
    <d v="2025-02-07T00:00:00"/>
    <d v="2025-02-07T00:00:00"/>
    <n v="-30"/>
    <x v="1"/>
    <d v="2025-04-30T00:00:00"/>
    <s v="H"/>
    <s v="RON"/>
    <n v="-925.3"/>
    <n v="-185.91147455345481"/>
  </r>
  <r>
    <x v="54"/>
    <s v="283994"/>
    <s v="RO10"/>
    <s v="2024"/>
    <s v="KN"/>
    <s v="11"/>
    <s v="91007196"/>
    <s v="250012"/>
    <d v="2025-02-21T00:00:00"/>
    <d v="2025-02-21T00:00:00"/>
    <n v="-30"/>
    <x v="1"/>
    <d v="2025-04-30T00:00:00"/>
    <s v="H"/>
    <s v="RON"/>
    <n v="-51737.599999999999"/>
    <n v="-10395.129693998513"/>
  </r>
  <r>
    <x v="54"/>
    <s v="283994"/>
    <s v="RO10"/>
    <s v="2024"/>
    <s v="KN"/>
    <s v="11"/>
    <s v="91006978"/>
    <s v="250009"/>
    <d v="2025-02-07T00:00:00"/>
    <d v="2025-02-07T00:00:00"/>
    <n v="-30"/>
    <x v="1"/>
    <d v="2025-04-30T00:00:00"/>
    <s v="H"/>
    <s v="RON"/>
    <n v="-29713.93"/>
    <n v="-5970.1291916979771"/>
  </r>
  <r>
    <x v="54"/>
    <s v="283994"/>
    <s v="RO10"/>
    <s v="2024"/>
    <s v="KN"/>
    <s v="10"/>
    <s v="91006400"/>
    <s v="1"/>
    <d v="2025-01-10T00:00:00"/>
    <d v="2025-01-10T00:00:00"/>
    <n v="0"/>
    <x v="1"/>
    <d v="2025-03-31T00:00:00"/>
    <s v="H"/>
    <s v="RON"/>
    <n v="-4424.78"/>
    <n v="-889.02774708163383"/>
  </r>
  <r>
    <x v="54"/>
    <s v="283994"/>
    <s v="RO10"/>
    <s v="2024"/>
    <s v="KN"/>
    <s v="10"/>
    <s v="91006741"/>
    <s v="250007"/>
    <d v="2025-01-30T00:00:00"/>
    <d v="2025-01-30T00:00:00"/>
    <n v="0"/>
    <x v="1"/>
    <d v="2025-03-31T00:00:00"/>
    <s v="H"/>
    <s v="RON"/>
    <n v="-104316.71"/>
    <n v="-20959.33575777059"/>
  </r>
  <r>
    <x v="54"/>
    <s v="283994"/>
    <s v="RO10"/>
    <s v="2024"/>
    <s v="KN"/>
    <s v="12"/>
    <s v="91008008"/>
    <s v="250019"/>
    <d v="2025-03-28T00:00:00"/>
    <d v="2025-03-28T00:00:00"/>
    <n v="-61"/>
    <x v="1"/>
    <d v="2025-05-31T00:00:00"/>
    <s v="H"/>
    <s v="RON"/>
    <n v="-67578.17"/>
    <n v="-13577.820417512205"/>
  </r>
  <r>
    <x v="54"/>
    <s v="283994"/>
    <s v="RO10"/>
    <s v="2024"/>
    <s v="KN"/>
    <s v="12"/>
    <s v="91007861"/>
    <s v="250018"/>
    <d v="2025-03-21T00:00:00"/>
    <d v="2025-03-21T00:00:00"/>
    <n v="-61"/>
    <x v="1"/>
    <d v="2025-05-31T00:00:00"/>
    <s v="H"/>
    <s v="RON"/>
    <n v="-79437.48"/>
    <n v="-15960.595527516023"/>
  </r>
  <r>
    <x v="54"/>
    <s v="283994"/>
    <s v="RO10"/>
    <s v="2024"/>
    <s v="KN"/>
    <s v="12"/>
    <s v="91007732"/>
    <s v="250017"/>
    <d v="2025-03-14T00:00:00"/>
    <d v="2025-03-14T00:00:00"/>
    <n v="-61"/>
    <x v="1"/>
    <d v="2025-05-31T00:00:00"/>
    <s v="H"/>
    <s v="RON"/>
    <n v="-74977.210000000006"/>
    <n v="-15064.437122018848"/>
  </r>
  <r>
    <x v="54"/>
    <s v="283994"/>
    <s v="RO10"/>
    <s v="2024"/>
    <s v="KN"/>
    <s v="10"/>
    <s v="91006740"/>
    <s v="250006"/>
    <d v="2025-01-30T00:00:00"/>
    <d v="2025-01-30T00:00:00"/>
    <n v="0"/>
    <x v="1"/>
    <d v="2025-03-31T00:00:00"/>
    <s v="H"/>
    <s v="RON"/>
    <n v="-22061.31"/>
    <n v="-4432.5631391774332"/>
  </r>
  <r>
    <x v="54"/>
    <s v="283994"/>
    <s v="RO10"/>
    <s v="2024"/>
    <s v="KN"/>
    <s v="10"/>
    <s v="91006522"/>
    <s v="250005"/>
    <d v="2025-01-17T00:00:00"/>
    <d v="2025-01-17T00:00:00"/>
    <n v="0"/>
    <x v="1"/>
    <d v="2025-03-31T00:00:00"/>
    <s v="H"/>
    <s v="RON"/>
    <n v="-72396.210000000006"/>
    <n v="-14545.862048180668"/>
  </r>
  <r>
    <x v="54"/>
    <s v="283994"/>
    <s v="RO10"/>
    <s v="2024"/>
    <s v="KN"/>
    <s v="11"/>
    <s v="91007133"/>
    <s v="250010"/>
    <d v="2025-02-14T00:00:00"/>
    <d v="2025-02-14T00:00:00"/>
    <n v="-30"/>
    <x v="1"/>
    <d v="2025-04-30T00:00:00"/>
    <s v="H"/>
    <s v="RON"/>
    <n v="-46905.04"/>
    <n v="-9424.1707018143097"/>
  </r>
  <r>
    <x v="54"/>
    <s v="283994"/>
    <s v="RO10"/>
    <s v="2024"/>
    <s v="KN"/>
    <s v="11"/>
    <s v="91007412"/>
    <s v="250014"/>
    <d v="2025-02-28T00:00:00"/>
    <d v="2025-02-28T00:00:00"/>
    <n v="-30"/>
    <x v="1"/>
    <d v="2025-04-30T00:00:00"/>
    <s v="H"/>
    <s v="RON"/>
    <n v="-30162.1"/>
    <n v="-6060.1756042675452"/>
  </r>
  <r>
    <x v="54"/>
    <s v="283994"/>
    <s v="RO10"/>
    <s v="2024"/>
    <s v="KN"/>
    <s v="10"/>
    <s v="91006401"/>
    <s v="2"/>
    <d v="2025-01-10T00:00:00"/>
    <d v="2025-01-10T00:00:00"/>
    <n v="0"/>
    <x v="1"/>
    <d v="2025-03-31T00:00:00"/>
    <s v="H"/>
    <s v="RON"/>
    <n v="-50259.11"/>
    <n v="-10098.071165940006"/>
  </r>
  <r>
    <x v="54"/>
    <s v="283994"/>
    <s v="RO10"/>
    <s v="2024"/>
    <s v="KN"/>
    <s v="11"/>
    <s v="91007411"/>
    <s v="250013"/>
    <d v="2025-02-28T00:00:00"/>
    <d v="2025-02-28T00:00:00"/>
    <n v="-30"/>
    <x v="1"/>
    <d v="2025-04-30T00:00:00"/>
    <s v="H"/>
    <s v="RON"/>
    <n v="-49362.32"/>
    <n v="-9917.8879267043048"/>
  </r>
  <r>
    <x v="54"/>
    <s v="283994"/>
    <s v="RO10"/>
    <s v="2024"/>
    <s v="KN"/>
    <s v="10"/>
    <s v="91006402"/>
    <s v="3"/>
    <d v="2025-01-10T00:00:00"/>
    <d v="2025-01-10T00:00:00"/>
    <n v="0"/>
    <x v="1"/>
    <d v="2025-03-31T00:00:00"/>
    <s v="H"/>
    <s v="RON"/>
    <n v="-3898.34"/>
    <n v="-783.25530931667038"/>
  </r>
  <r>
    <x v="54"/>
    <s v="283994"/>
    <s v="RO10"/>
    <s v="2024"/>
    <s v="KN"/>
    <s v="10"/>
    <s v="91006520"/>
    <s v="250004"/>
    <d v="2025-01-17T00:00:00"/>
    <d v="2025-01-17T00:00:00"/>
    <n v="0"/>
    <x v="1"/>
    <d v="2025-03-31T00:00:00"/>
    <s v="H"/>
    <s v="RON"/>
    <n v="-32738.53"/>
    <n v="-6577.8324727250802"/>
  </r>
  <r>
    <x v="54"/>
    <s v="283994"/>
    <s v="RO10"/>
    <s v="2024"/>
    <s v="KN"/>
    <s v="12"/>
    <s v="91007712"/>
    <s v="250016"/>
    <d v="2025-03-07T00:00:00"/>
    <d v="2025-03-07T00:00:00"/>
    <n v="-61"/>
    <x v="1"/>
    <d v="2025-05-31T00:00:00"/>
    <s v="H"/>
    <s v="RON"/>
    <n v="-11086.41"/>
    <n v="-2227.4838761527799"/>
  </r>
  <r>
    <x v="54"/>
    <s v="283994"/>
    <s v="RO10"/>
    <s v="2024"/>
    <s v="KN"/>
    <s v="12"/>
    <s v="91007713"/>
    <s v="250015"/>
    <d v="2025-03-07T00:00:00"/>
    <d v="2025-03-07T00:00:00"/>
    <n v="-61"/>
    <x v="1"/>
    <d v="2025-05-31T00:00:00"/>
    <s v="H"/>
    <s v="RON"/>
    <n v="-64276.23"/>
    <n v="-12914.393924172711"/>
  </r>
  <r>
    <x v="55"/>
    <s v="285545"/>
    <s v="RO10"/>
    <s v="2024"/>
    <s v="KN"/>
    <s v="12"/>
    <s v="91007980"/>
    <s v="14259"/>
    <d v="2025-03-18T00:00:00"/>
    <d v="2025-03-18T00:00:00"/>
    <n v="13"/>
    <x v="0"/>
    <d v="2025-03-18T00:00:00"/>
    <s v="H"/>
    <s v="RON"/>
    <n v="-473.41"/>
    <n v="-95.117638785638221"/>
  </r>
  <r>
    <x v="56"/>
    <s v="284054"/>
    <s v="RO10"/>
    <s v="2024"/>
    <s v="KN"/>
    <s v="10"/>
    <s v="91006840"/>
    <s v="118"/>
    <d v="2025-01-24T00:00:00"/>
    <d v="2025-01-24T00:00:00"/>
    <n v="-30"/>
    <x v="1"/>
    <d v="2025-04-30T00:00:00"/>
    <s v="H"/>
    <s v="EUR"/>
    <n v="-7041.03"/>
    <n v="-1414.6852584838559"/>
  </r>
  <r>
    <x v="56"/>
    <s v="284054"/>
    <s v="RO10"/>
    <s v="2024"/>
    <s v="KN"/>
    <s v="10"/>
    <s v="91006837"/>
    <s v="129"/>
    <d v="2025-01-28T00:00:00"/>
    <d v="2025-01-28T00:00:00"/>
    <n v="-30"/>
    <x v="1"/>
    <d v="2025-04-30T00:00:00"/>
    <s v="H"/>
    <s v="EUR"/>
    <n v="-1222.25"/>
    <n v="-245.57473227381408"/>
  </r>
  <r>
    <x v="56"/>
    <s v="284054"/>
    <s v="RO10"/>
    <s v="2024"/>
    <s v="KN"/>
    <s v="12"/>
    <s v="91008003"/>
    <s v="383"/>
    <d v="2025-03-25T00:00:00"/>
    <d v="2025-03-25T00:00:00"/>
    <n v="-91"/>
    <x v="1"/>
    <d v="2025-06-30T00:00:00"/>
    <s v="H"/>
    <s v="EUR"/>
    <n v="-14871.97"/>
    <n v="-2988.079403668803"/>
  </r>
  <r>
    <x v="56"/>
    <s v="284054"/>
    <s v="RO10"/>
    <s v="2024"/>
    <s v="KN"/>
    <s v="11"/>
    <s v="91007433"/>
    <s v="248"/>
    <d v="2025-02-24T00:00:00"/>
    <d v="2025-02-24T00:00:00"/>
    <n v="-61"/>
    <x v="1"/>
    <d v="2025-05-31T00:00:00"/>
    <s v="H"/>
    <s v="EUR"/>
    <n v="-7568.54"/>
    <n v="-1520.6726808784231"/>
  </r>
  <r>
    <x v="56"/>
    <s v="284054"/>
    <s v="RO10"/>
    <s v="2024"/>
    <s v="KN"/>
    <s v="9"/>
    <s v="91006048"/>
    <s v="241214"/>
    <d v="2024-12-03T00:00:00"/>
    <d v="2024-12-03T00:00:00"/>
    <n v="0"/>
    <x v="1"/>
    <d v="2025-03-31T00:00:00"/>
    <s v="H"/>
    <s v="EUR"/>
    <n v="-10449.459999999999"/>
    <n v="-2099.5077454742718"/>
  </r>
  <r>
    <x v="57"/>
    <s v="280003"/>
    <s v="RO10"/>
    <s v="2024"/>
    <s v="KR"/>
    <s v="12"/>
    <s v="92000290"/>
    <s v="2500407"/>
    <d v="2025-03-27T00:00:00"/>
    <d v="2025-03-27T00:00:00"/>
    <n v="4"/>
    <x v="0"/>
    <d v="2025-03-27T00:00:00"/>
    <s v="H"/>
    <s v="EUR"/>
    <n v="1361.21"/>
    <n v="273.49460529223848"/>
  </r>
  <r>
    <x v="57"/>
    <s v="280003"/>
    <s v="RO10"/>
    <s v="2024"/>
    <s v="KN"/>
    <s v="12"/>
    <s v="91007902"/>
    <s v="2500334"/>
    <d v="2025-03-07T00:00:00"/>
    <d v="2025-03-07T00:00:00"/>
    <n v="-91"/>
    <x v="1"/>
    <d v="2025-06-30T00:00:00"/>
    <s v="H"/>
    <s v="EUR"/>
    <n v="-16015.45"/>
    <n v="-3217.8276506399311"/>
  </r>
  <r>
    <x v="58"/>
    <s v="285470"/>
    <s v="RO10"/>
    <s v="2024"/>
    <s v="KN"/>
    <s v="12"/>
    <s v="91007640"/>
    <s v="950032667"/>
    <d v="2025-03-05T00:00:00"/>
    <d v="2025-03-05T00:00:00"/>
    <n v="11"/>
    <x v="0"/>
    <d v="2025-03-20T00:00:00"/>
    <s v="H"/>
    <s v="RON"/>
    <n v="-460.99"/>
    <n v="-92.622209720519976"/>
  </r>
  <r>
    <x v="59"/>
    <s v="286236"/>
    <s v="RO10"/>
    <s v="2024"/>
    <s v="KN"/>
    <s v="8"/>
    <s v="91006124"/>
    <s v="78"/>
    <d v="2024-11-04T00:00:00"/>
    <d v="2024-11-04T00:00:00"/>
    <n v="147"/>
    <x v="3"/>
    <d v="2024-11-04T00:00:00"/>
    <s v="S"/>
    <s v="RON"/>
    <n v="2000"/>
    <n v="401.84042916557831"/>
  </r>
  <r>
    <x v="60"/>
    <s v="286317"/>
    <s v="RO10"/>
    <s v="2024"/>
    <s v="KN"/>
    <s v="11"/>
    <s v="91007325"/>
    <s v="250081"/>
    <d v="2025-02-13T00:00:00"/>
    <d v="2025-02-13T00:00:00"/>
    <n v="16"/>
    <x v="0"/>
    <d v="2025-03-15T00:00:00"/>
    <s v="H"/>
    <s v="EUR"/>
    <n v="-547.47"/>
    <n v="-109.99778987763959"/>
  </r>
  <r>
    <x v="61"/>
    <s v="284594"/>
    <s v="RO10"/>
    <s v="2024"/>
    <s v="KN"/>
    <s v="12"/>
    <s v="91008164"/>
    <s v="8505377"/>
    <d v="2025-03-06T00:00:00"/>
    <d v="2025-03-06T00:00:00"/>
    <n v="25"/>
    <x v="0"/>
    <d v="2025-03-06T00:00:00"/>
    <s v="H"/>
    <s v="RON"/>
    <n v="99422.22"/>
    <n v="19975.933776697275"/>
  </r>
  <r>
    <x v="61"/>
    <s v="284594"/>
    <s v="RO10"/>
    <s v="2024"/>
    <s v="KN"/>
    <s v="12"/>
    <s v="91008128"/>
    <s v="3504502"/>
    <d v="2025-03-31T00:00:00"/>
    <d v="2025-03-31T00:00:00"/>
    <n v="-30"/>
    <x v="1"/>
    <d v="2025-04-30T00:00:00"/>
    <s v="H"/>
    <s v="RON"/>
    <n v="-106155.95"/>
    <n v="-21328.876253239836"/>
  </r>
  <r>
    <x v="61"/>
    <s v="284594"/>
    <s v="RO10"/>
    <s v="2024"/>
    <s v="KN"/>
    <s v="11"/>
    <s v="91007235"/>
    <s v="3504466"/>
    <d v="2025-02-24T00:00:00"/>
    <d v="2025-02-24T00:00:00"/>
    <n v="5"/>
    <x v="0"/>
    <d v="2025-03-26T00:00:00"/>
    <s v="H"/>
    <s v="RON"/>
    <n v="-81846"/>
    <n v="-16444.515882742962"/>
  </r>
  <r>
    <x v="61"/>
    <s v="284594"/>
    <s v="RO10"/>
    <s v="2024"/>
    <s v="KN"/>
    <s v="11"/>
    <s v="91007138"/>
    <s v="3504464"/>
    <d v="2025-02-17T00:00:00"/>
    <d v="2025-02-17T00:00:00"/>
    <n v="12"/>
    <x v="0"/>
    <d v="2025-03-19T00:00:00"/>
    <s v="H"/>
    <s v="RON"/>
    <n v="-39040.53"/>
    <n v="-7844.0316650258183"/>
  </r>
  <r>
    <x v="61"/>
    <s v="284594"/>
    <s v="RO10"/>
    <s v="2024"/>
    <s v="KN"/>
    <s v="11"/>
    <s v="91007152"/>
    <s v="3504465"/>
    <d v="2025-02-19T00:00:00"/>
    <d v="2025-02-19T00:00:00"/>
    <n v="10"/>
    <x v="0"/>
    <d v="2025-03-21T00:00:00"/>
    <s v="H"/>
    <s v="RON"/>
    <n v="-14330.98"/>
    <n v="-2879.3835767816599"/>
  </r>
  <r>
    <x v="61"/>
    <s v="284594"/>
    <s v="RO10"/>
    <s v="2024"/>
    <s v="KN"/>
    <s v="11"/>
    <s v="91007153"/>
    <s v="3600232"/>
    <d v="2025-02-17T00:00:00"/>
    <d v="2025-02-17T00:00:00"/>
    <n v="12"/>
    <x v="0"/>
    <d v="2025-03-19T00:00:00"/>
    <s v="H"/>
    <s v="RON"/>
    <n v="-5136.04"/>
    <n v="-1031.9342589057885"/>
  </r>
  <r>
    <x v="61"/>
    <s v="284594"/>
    <s v="RO10"/>
    <s v="2024"/>
    <s v="KN"/>
    <s v="12"/>
    <s v="91008164"/>
    <s v="8505377"/>
    <d v="2025-03-06T00:00:00"/>
    <d v="2025-03-06T00:00:00"/>
    <n v="25"/>
    <x v="0"/>
    <d v="2025-03-06T00:00:00"/>
    <s v="S"/>
    <s v="RON"/>
    <n v="-83548.08"/>
    <n v="-16786.498161580035"/>
  </r>
  <r>
    <x v="61"/>
    <s v="284594"/>
    <s v="RO10"/>
    <s v="2024"/>
    <s v="KN"/>
    <s v="11"/>
    <s v="91007413"/>
    <s v="3504472"/>
    <d v="2025-02-28T00:00:00"/>
    <d v="2025-02-28T00:00:00"/>
    <n v="1"/>
    <x v="0"/>
    <d v="2025-03-30T00:00:00"/>
    <s v="H"/>
    <s v="RON"/>
    <n v="-52009.93"/>
    <n v="-10449.846296035845"/>
  </r>
  <r>
    <x v="61"/>
    <s v="284594"/>
    <s v="RO10"/>
    <s v="2024"/>
    <s v="KN"/>
    <s v="12"/>
    <s v="91007641"/>
    <s v="3504477"/>
    <d v="2025-03-03T00:00:00"/>
    <d v="2025-03-03T00:00:00"/>
    <n v="-2"/>
    <x v="1"/>
    <d v="2025-04-02T00:00:00"/>
    <s v="H"/>
    <s v="RON"/>
    <n v="-54897.599999999999"/>
    <n v="-11030.037572080126"/>
  </r>
  <r>
    <x v="61"/>
    <s v="284594"/>
    <s v="RO10"/>
    <s v="2024"/>
    <s v="KN"/>
    <s v="12"/>
    <s v="91008238"/>
    <s v="8505377"/>
    <d v="2025-03-06T00:00:00"/>
    <d v="2025-03-06T00:00:00"/>
    <n v="19"/>
    <x v="0"/>
    <d v="2025-03-12T00:00:00"/>
    <s v="H"/>
    <s v="RON"/>
    <n v="-251633.81"/>
    <n v="-50558.319101484798"/>
  </r>
  <r>
    <x v="61"/>
    <s v="284594"/>
    <s v="RO10"/>
    <s v="2024"/>
    <s v="KN"/>
    <s v="12"/>
    <s v="91008058"/>
    <s v="8505386"/>
    <d v="2025-03-18T00:00:00"/>
    <d v="2025-03-18T00:00:00"/>
    <n v="-17"/>
    <x v="1"/>
    <d v="2025-04-17T00:00:00"/>
    <s v="H"/>
    <s v="RON"/>
    <n v="-4634.43"/>
    <n v="-931.1506700689157"/>
  </r>
  <r>
    <x v="61"/>
    <s v="284594"/>
    <s v="RO10"/>
    <s v="2024"/>
    <s v="KN"/>
    <s v="12"/>
    <s v="91007869"/>
    <s v="3504497"/>
    <d v="2025-03-24T00:00:00"/>
    <d v="2025-03-24T00:00:00"/>
    <n v="-23"/>
    <x v="1"/>
    <d v="2025-04-23T00:00:00"/>
    <s v="H"/>
    <s v="RON"/>
    <n v="-120949.56"/>
    <n v="-24301.211548893934"/>
  </r>
  <r>
    <x v="61"/>
    <s v="284594"/>
    <s v="RO10"/>
    <s v="2024"/>
    <s v="KN"/>
    <s v="10"/>
    <s v="91006826"/>
    <s v="8505326"/>
    <d v="2025-01-28T00:00:00"/>
    <d v="2025-01-28T00:00:00"/>
    <n v="62"/>
    <x v="4"/>
    <d v="2025-01-28T00:00:00"/>
    <s v="S"/>
    <s v="RON"/>
    <n v="83548.08"/>
    <n v="16786.498161580035"/>
  </r>
  <r>
    <x v="61"/>
    <s v="284594"/>
    <s v="RO10"/>
    <s v="2024"/>
    <s v="KN"/>
    <s v="12"/>
    <s v="91007801"/>
    <s v="3504494"/>
    <d v="2025-03-17T00:00:00"/>
    <d v="2025-03-17T00:00:00"/>
    <n v="-16"/>
    <x v="1"/>
    <d v="2025-04-16T00:00:00"/>
    <s v="H"/>
    <s v="RON"/>
    <n v="-116445.89"/>
    <n v="-23396.333206083862"/>
  </r>
  <r>
    <x v="61"/>
    <s v="284594"/>
    <s v="RO10"/>
    <s v="2024"/>
    <s v="KN"/>
    <s v="12"/>
    <s v="91008225"/>
    <s v="8505378"/>
    <d v="2025-03-11T00:00:00"/>
    <d v="2025-03-11T00:00:00"/>
    <n v="-10"/>
    <x v="1"/>
    <d v="2025-04-10T00:00:00"/>
    <s v="H"/>
    <s v="RON"/>
    <n v="-13122.22"/>
    <n v="-2636.5192582025675"/>
  </r>
  <r>
    <x v="61"/>
    <s v="284594"/>
    <s v="RO10"/>
    <s v="2024"/>
    <s v="KN"/>
    <s v="12"/>
    <s v="91007688"/>
    <s v="3504487"/>
    <d v="2025-03-10T00:00:00"/>
    <d v="2025-03-10T00:00:00"/>
    <n v="-9"/>
    <x v="1"/>
    <d v="2025-04-09T00:00:00"/>
    <s v="H"/>
    <s v="RON"/>
    <n v="-99531.520000000004"/>
    <n v="-19997.894356151173"/>
  </r>
  <r>
    <x v="62"/>
    <s v="285409"/>
    <s v="RO10"/>
    <s v="2024"/>
    <s v="KN"/>
    <s v="12"/>
    <s v="91007683"/>
    <s v="8639360"/>
    <d v="2025-03-10T00:00:00"/>
    <d v="2025-03-10T00:00:00"/>
    <n v="-9"/>
    <x v="1"/>
    <d v="2025-04-09T00:00:00"/>
    <s v="H"/>
    <s v="RON"/>
    <n v="-1012.45"/>
    <n v="-203.42167125434491"/>
  </r>
  <r>
    <x v="62"/>
    <s v="285409"/>
    <s v="RO10"/>
    <s v="2024"/>
    <s v="KN"/>
    <s v="12"/>
    <s v="91007731"/>
    <s v="8639375"/>
    <d v="2025-03-13T00:00:00"/>
    <d v="2025-03-13T00:00:00"/>
    <n v="-12"/>
    <x v="1"/>
    <d v="2025-04-12T00:00:00"/>
    <s v="H"/>
    <s v="RON"/>
    <n v="-452.5"/>
    <n v="-90.916397098712096"/>
  </r>
  <r>
    <x v="62"/>
    <s v="285409"/>
    <s v="RO10"/>
    <s v="2024"/>
    <s v="KN"/>
    <s v="11"/>
    <s v="91007194"/>
    <s v="8639297"/>
    <d v="2025-02-17T00:00:00"/>
    <d v="2025-02-17T00:00:00"/>
    <n v="12"/>
    <x v="0"/>
    <d v="2025-03-19T00:00:00"/>
    <s v="H"/>
    <s v="RON"/>
    <n v="-373.18"/>
    <n v="-74.979405678005264"/>
  </r>
  <r>
    <x v="62"/>
    <s v="285409"/>
    <s v="RO10"/>
    <s v="2024"/>
    <s v="KN"/>
    <s v="11"/>
    <s v="91007197"/>
    <s v="8639302"/>
    <d v="2025-02-20T00:00:00"/>
    <d v="2025-02-20T00:00:00"/>
    <n v="9"/>
    <x v="0"/>
    <d v="2025-03-22T00:00:00"/>
    <s v="H"/>
    <s v="RON"/>
    <n v="-678.76"/>
    <n v="-136.37660485021397"/>
  </r>
  <r>
    <x v="62"/>
    <s v="285409"/>
    <s v="RO10"/>
    <s v="2024"/>
    <s v="KN"/>
    <s v="12"/>
    <s v="91007649"/>
    <s v="8639357"/>
    <d v="2025-03-07T00:00:00"/>
    <d v="2025-03-07T00:00:00"/>
    <n v="-6"/>
    <x v="1"/>
    <d v="2025-04-06T00:00:00"/>
    <s v="H"/>
    <s v="RON"/>
    <n v="-144.47999999999999"/>
    <n v="-29.028952602921379"/>
  </r>
  <r>
    <x v="62"/>
    <s v="285409"/>
    <s v="RO10"/>
    <s v="2024"/>
    <s v="KN"/>
    <s v="12"/>
    <s v="91007650"/>
    <s v="8639358"/>
    <d v="2025-03-07T00:00:00"/>
    <d v="2025-03-07T00:00:00"/>
    <n v="-6"/>
    <x v="1"/>
    <d v="2025-04-06T00:00:00"/>
    <s v="H"/>
    <s v="RON"/>
    <n v="-1136.93"/>
    <n v="-228.4322195656105"/>
  </r>
  <r>
    <x v="63"/>
    <s v="284043"/>
    <s v="RO10"/>
    <s v="2024"/>
    <s v="KN"/>
    <s v="11"/>
    <s v="91007090"/>
    <s v="6"/>
    <d v="2025-02-12T00:00:00"/>
    <d v="2025-02-12T00:00:00"/>
    <n v="-30"/>
    <x v="1"/>
    <d v="2025-04-30T00:00:00"/>
    <s v="H"/>
    <s v="EUR"/>
    <n v="-3085.8"/>
    <n v="-619.99959815957084"/>
  </r>
  <r>
    <x v="64"/>
    <s v="286284"/>
    <s v="RO10"/>
    <s v="2024"/>
    <s v="KN"/>
    <s v="11"/>
    <s v="91007365"/>
    <s v="60141995"/>
    <d v="2025-02-24T00:00:00"/>
    <d v="2025-02-24T00:00:00"/>
    <n v="5"/>
    <x v="0"/>
    <d v="2025-03-26T00:00:00"/>
    <s v="H"/>
    <s v="USD"/>
    <n v="-91781.759999999995"/>
    <n v="-18440.810913986053"/>
  </r>
  <r>
    <x v="65"/>
    <s v="286099"/>
    <s v="RO10"/>
    <s v="2024"/>
    <s v="KN"/>
    <s v="11"/>
    <s v="91007666"/>
    <s v="250635"/>
    <d v="2025-02-17T00:00:00"/>
    <d v="2025-02-17T00:00:00"/>
    <n v="12"/>
    <x v="0"/>
    <d v="2025-03-19T00:00:00"/>
    <s v="H"/>
    <s v="EUR"/>
    <n v="-1758.71"/>
    <n v="-353.36039058889713"/>
  </r>
  <r>
    <x v="65"/>
    <s v="286099"/>
    <s v="RO10"/>
    <s v="2024"/>
    <s v="KN"/>
    <s v="10"/>
    <s v="91006923"/>
    <s v="250529"/>
    <d v="2025-01-27T00:00:00"/>
    <d v="2025-01-27T00:00:00"/>
    <n v="33"/>
    <x v="0"/>
    <d v="2025-02-26T00:00:00"/>
    <s v="H"/>
    <s v="EUR"/>
    <n v="-2393.6"/>
    <n v="-480.92262562536416"/>
  </r>
  <r>
    <x v="65"/>
    <s v="286099"/>
    <s v="RO10"/>
    <s v="2024"/>
    <s v="KN"/>
    <s v="12"/>
    <s v="91008020"/>
    <s v="251264"/>
    <d v="2025-03-11T00:00:00"/>
    <d v="2025-03-11T00:00:00"/>
    <n v="-10"/>
    <x v="1"/>
    <d v="2025-04-10T00:00:00"/>
    <s v="H"/>
    <s v="EUR"/>
    <n v="-879.27"/>
    <n v="-176.66311707620903"/>
  </r>
  <r>
    <x v="66"/>
    <s v="285472"/>
    <s v="RO10"/>
    <s v="2023"/>
    <s v="KZ"/>
    <s v="11"/>
    <s v="1500000379"/>
    <s v="11"/>
    <d v="2024-02-21T00:00:00"/>
    <d v="2024-02-21T00:00:00"/>
    <n v="404"/>
    <x v="2"/>
    <d v="2024-02-21T00:00:00"/>
    <s v="S"/>
    <s v="RON"/>
    <n v="3513.62"/>
    <n v="705.95728436237971"/>
  </r>
  <r>
    <x v="66"/>
    <s v="285472"/>
    <s v="RO10"/>
    <s v="2023"/>
    <s v="KZ"/>
    <s v="11"/>
    <s v="1500000347"/>
    <s v="11"/>
    <d v="2024-02-15T00:00:00"/>
    <d v="2024-02-15T00:00:00"/>
    <n v="410"/>
    <x v="2"/>
    <d v="2024-02-15T00:00:00"/>
    <s v="S"/>
    <s v="RON"/>
    <n v="487.9"/>
    <n v="98.028972694942837"/>
  </r>
  <r>
    <x v="66"/>
    <s v="285472"/>
    <s v="RO10"/>
    <s v="2023"/>
    <s v="KN"/>
    <s v="12"/>
    <s v="91002359"/>
    <s v="6430464040"/>
    <d v="2024-03-04T00:00:00"/>
    <d v="2024-03-04T00:00:00"/>
    <n v="392"/>
    <x v="2"/>
    <d v="2024-03-04T00:00:00"/>
    <s v="H"/>
    <s v="RON"/>
    <n v="-3513.62"/>
    <n v="-705.95728436237971"/>
  </r>
  <r>
    <x v="66"/>
    <s v="285472"/>
    <s v="RO10"/>
    <s v="2024"/>
    <s v="AB"/>
    <s v="1"/>
    <s v="100000001"/>
    <s v=""/>
    <d v="2024-04-03T00:00:00"/>
    <d v="2024-04-03T00:00:00"/>
    <n v="362"/>
    <x v="3"/>
    <d v="2024-04-03T00:00:00"/>
    <s v="S"/>
    <s v="RON"/>
    <n v="4001.52"/>
    <n v="803.98625705732252"/>
  </r>
  <r>
    <x v="66"/>
    <s v="285472"/>
    <s v="RO10"/>
    <s v="2024"/>
    <s v="AB"/>
    <s v="1"/>
    <s v="100000001"/>
    <s v=""/>
    <d v="2024-04-03T00:00:00"/>
    <d v="2024-04-03T00:00:00"/>
    <n v="362"/>
    <x v="3"/>
    <d v="2024-04-03T00:00:00"/>
    <s v="H"/>
    <s v="RON"/>
    <n v="-4001.52"/>
    <n v="-803.98625705732252"/>
  </r>
  <r>
    <x v="66"/>
    <s v="285472"/>
    <s v="RO10"/>
    <s v="2023"/>
    <s v="KN"/>
    <s v="12"/>
    <s v="91002358"/>
    <s v="6430464038"/>
    <d v="2024-03-04T00:00:00"/>
    <d v="2024-03-04T00:00:00"/>
    <n v="392"/>
    <x v="2"/>
    <d v="2024-03-04T00:00:00"/>
    <s v="H"/>
    <s v="RON"/>
    <n v="-487.9"/>
    <n v="-98.028972694942837"/>
  </r>
  <r>
    <x v="67"/>
    <s v="285610"/>
    <s v="RO10"/>
    <s v="2024"/>
    <s v="KN"/>
    <s v="12"/>
    <s v="91007752"/>
    <s v="10631463"/>
    <d v="2025-03-07T00:00:00"/>
    <d v="2025-03-07T00:00:00"/>
    <n v="-6"/>
    <x v="1"/>
    <d v="2025-04-06T00:00:00"/>
    <s v="H"/>
    <s v="EUR"/>
    <n v="-623"/>
    <n v="-125.17329368507765"/>
  </r>
  <r>
    <x v="68"/>
    <s v="286132"/>
    <s v="RO10"/>
    <s v="2024"/>
    <s v="KN"/>
    <s v="12"/>
    <s v="91008110"/>
    <s v="4209039652"/>
    <d v="2025-02-28T00:00:00"/>
    <d v="2025-03-01T00:00:00"/>
    <n v="1"/>
    <x v="0"/>
    <d v="2025-03-30T00:00:00"/>
    <s v="H"/>
    <s v="EUR"/>
    <n v="-1518.08"/>
    <n v="-305.01295935384059"/>
  </r>
  <r>
    <x v="68"/>
    <s v="286132"/>
    <s v="RO10"/>
    <s v="2024"/>
    <s v="KN"/>
    <s v="11"/>
    <s v="91007561"/>
    <s v="4209039652"/>
    <d v="2025-02-28T00:00:00"/>
    <d v="2025-02-28T00:00:00"/>
    <n v="1"/>
    <x v="0"/>
    <d v="2025-03-30T00:00:00"/>
    <s v="H"/>
    <s v="EUR"/>
    <n v="-1294.0999999999999"/>
    <n v="-260.01084969158745"/>
  </r>
  <r>
    <x v="68"/>
    <s v="286132"/>
    <s v="RO10"/>
    <s v="2024"/>
    <s v="KR"/>
    <s v="12"/>
    <s v="92000298"/>
    <s v="4209039652"/>
    <d v="2025-02-28T00:00:00"/>
    <d v="2025-03-01T00:00:00"/>
    <n v="1"/>
    <x v="0"/>
    <d v="2025-03-30T00:00:00"/>
    <s v="H"/>
    <s v="EUR"/>
    <n v="1294.0999999999999"/>
    <n v="260.01084969158745"/>
  </r>
  <r>
    <x v="69"/>
    <s v="285548"/>
    <s v="RO10"/>
    <s v="2023"/>
    <s v="ZA"/>
    <s v="8"/>
    <s v="200001170"/>
    <s v="854687"/>
    <d v="2020-03-09T00:00:00"/>
    <d v="2023-11-30T00:00:00"/>
    <n v="1788"/>
    <x v="2"/>
    <d v="2020-05-08T00:00:00"/>
    <s v="H"/>
    <s v="RON"/>
    <n v="-74.349999999999994"/>
    <n v="-14.938417954230374"/>
  </r>
  <r>
    <x v="70"/>
    <s v="285474"/>
    <s v="RO10"/>
    <s v="2023"/>
    <s v="ZA"/>
    <s v="8"/>
    <s v="200002090"/>
    <s v="F.24077083"/>
    <d v="2018-08-24T00:00:00"/>
    <d v="2023-11-30T00:00:00"/>
    <n v="2411"/>
    <x v="2"/>
    <d v="2018-08-24T00:00:00"/>
    <s v="H"/>
    <s v="RON"/>
    <n v="30.03"/>
    <n v="6.0336340439211593"/>
  </r>
  <r>
    <x v="70"/>
    <s v="285474"/>
    <s v="RO10"/>
    <s v="2024"/>
    <s v="KN"/>
    <s v="12"/>
    <s v="91008228"/>
    <s v="17034037"/>
    <d v="2025-03-31T00:00:00"/>
    <d v="2025-03-31T00:00:00"/>
    <n v="-7"/>
    <x v="1"/>
    <d v="2025-04-07T00:00:00"/>
    <s v="H"/>
    <s v="RON"/>
    <n v="-4927.1400000000003"/>
    <n v="-989.96202607944394"/>
  </r>
  <r>
    <x v="70"/>
    <s v="285474"/>
    <s v="RO10"/>
    <s v="2024"/>
    <s v="KN"/>
    <s v="12"/>
    <s v="91008227"/>
    <s v="17034798"/>
    <d v="2025-03-31T00:00:00"/>
    <d v="2025-03-31T00:00:00"/>
    <n v="-7"/>
    <x v="1"/>
    <d v="2025-04-07T00:00:00"/>
    <s v="H"/>
    <s v="RON"/>
    <n v="-710.79"/>
    <n v="-142.81207932330071"/>
  </r>
  <r>
    <x v="71"/>
    <s v="285420"/>
    <s v="RO10"/>
    <s v="2024"/>
    <s v="KN"/>
    <s v="10"/>
    <s v="91006950"/>
    <s v="617/25"/>
    <d v="2025-01-30T00:00:00"/>
    <d v="2025-01-30T00:00:00"/>
    <n v="60"/>
    <x v="0"/>
    <d v="2025-01-30T00:00:00"/>
    <s v="H"/>
    <s v="EUR"/>
    <n v="-2189.4"/>
    <n v="-439.89471780755861"/>
  </r>
  <r>
    <x v="72"/>
    <s v="284518"/>
    <s v="RO10"/>
    <s v="2024"/>
    <s v="KN"/>
    <s v="12"/>
    <s v="91007818"/>
    <s v="7550"/>
    <d v="2025-03-20T00:00:00"/>
    <d v="2025-03-20T00:00:00"/>
    <n v="-19"/>
    <x v="1"/>
    <d v="2025-04-19T00:00:00"/>
    <s v="H"/>
    <s v="RON"/>
    <n v="-426.42"/>
    <n v="-85.676397902392964"/>
  </r>
  <r>
    <x v="72"/>
    <s v="284518"/>
    <s v="RO10"/>
    <s v="2024"/>
    <s v="KN"/>
    <s v="11"/>
    <s v="91007130"/>
    <s v="7497"/>
    <d v="2025-02-17T00:00:00"/>
    <d v="2025-02-17T00:00:00"/>
    <n v="12"/>
    <x v="0"/>
    <d v="2025-03-19T00:00:00"/>
    <s v="H"/>
    <s v="RON"/>
    <n v="-4977.3"/>
    <n v="-1000.0401840429166"/>
  </r>
  <r>
    <x v="73"/>
    <s v="286112"/>
    <s v="RO10"/>
    <s v="2024"/>
    <s v="KN"/>
    <s v="12"/>
    <s v="91008124"/>
    <s v="2017742"/>
    <d v="2025-03-31T00:00:00"/>
    <d v="2025-03-31T00:00:00"/>
    <n v="-30"/>
    <x v="1"/>
    <d v="2025-04-30T00:00:00"/>
    <s v="H"/>
    <s v="RON"/>
    <n v="-2628.56"/>
    <n v="-528.13083924373632"/>
  </r>
  <r>
    <x v="73"/>
    <s v="286112"/>
    <s v="RO10"/>
    <s v="2024"/>
    <s v="KN"/>
    <s v="12"/>
    <s v="91007819"/>
    <s v="2017718"/>
    <d v="2025-03-20T00:00:00"/>
    <d v="2025-03-20T00:00:00"/>
    <n v="-19"/>
    <x v="1"/>
    <d v="2025-04-19T00:00:00"/>
    <s v="H"/>
    <s v="RON"/>
    <n v="-3580.65"/>
    <n v="-719.42496634586405"/>
  </r>
  <r>
    <x v="73"/>
    <s v="286112"/>
    <s v="RO10"/>
    <s v="2024"/>
    <s v="KN"/>
    <s v="12"/>
    <s v="91008205"/>
    <s v="2017717"/>
    <d v="2025-03-20T00:00:00"/>
    <d v="2025-03-20T00:00:00"/>
    <n v="-19"/>
    <x v="1"/>
    <d v="2025-04-19T00:00:00"/>
    <s v="H"/>
    <s v="RON"/>
    <n v="-1459.33"/>
    <n v="-293.20889674710173"/>
  </r>
  <r>
    <x v="74"/>
    <s v="284083"/>
    <s v="RO10"/>
    <s v="2024"/>
    <s v="KN"/>
    <s v="11"/>
    <s v="91007356"/>
    <s v="46"/>
    <d v="2025-02-26T00:00:00"/>
    <d v="2025-02-26T00:00:00"/>
    <n v="-26"/>
    <x v="1"/>
    <d v="2025-04-26T00:00:00"/>
    <s v="H"/>
    <s v="RON"/>
    <n v="-7001.77"/>
    <n v="-1406.7971308593358"/>
  </r>
  <r>
    <x v="74"/>
    <s v="284083"/>
    <s v="RO10"/>
    <s v="2024"/>
    <s v="KN"/>
    <s v="10"/>
    <s v="91006872"/>
    <s v="15"/>
    <d v="2025-01-31T00:00:00"/>
    <d v="2025-01-31T00:00:00"/>
    <n v="0"/>
    <x v="1"/>
    <d v="2025-03-31T00:00:00"/>
    <s v="H"/>
    <s v="RON"/>
    <n v="-57988.81"/>
    <n v="-11651.124148600589"/>
  </r>
  <r>
    <x v="74"/>
    <s v="284083"/>
    <s v="RO10"/>
    <s v="2024"/>
    <s v="KN"/>
    <s v="12"/>
    <s v="91008026"/>
    <s v="83"/>
    <d v="2025-03-31T00:00:00"/>
    <d v="2025-03-31T00:00:00"/>
    <n v="-61"/>
    <x v="1"/>
    <d v="2025-05-31T00:00:00"/>
    <s v="H"/>
    <s v="RON"/>
    <n v="-57856.9"/>
    <n v="-11624.620763094976"/>
  </r>
  <r>
    <x v="74"/>
    <s v="284083"/>
    <s v="RO10"/>
    <s v="2024"/>
    <s v="KN"/>
    <s v="12"/>
    <s v="91007808"/>
    <s v="64"/>
    <d v="2025-03-14T00:00:00"/>
    <d v="2025-03-14T00:00:00"/>
    <n v="-61"/>
    <x v="1"/>
    <d v="2025-05-31T00:00:00"/>
    <s v="H"/>
    <s v="RON"/>
    <n v="-4862.34"/>
    <n v="-976.94239617447909"/>
  </r>
  <r>
    <x v="74"/>
    <s v="284083"/>
    <s v="RO10"/>
    <s v="2024"/>
    <s v="KN"/>
    <s v="11"/>
    <s v="91007410"/>
    <s v="53"/>
    <d v="2025-02-26T00:00:00"/>
    <d v="2025-02-26T00:00:00"/>
    <n v="-26"/>
    <x v="1"/>
    <d v="2025-04-26T00:00:00"/>
    <s v="H"/>
    <s v="RON"/>
    <n v="-43268.4"/>
    <n v="-8693.4962126539558"/>
  </r>
  <r>
    <x v="74"/>
    <s v="284083"/>
    <s v="RO10"/>
    <s v="2024"/>
    <s v="KN"/>
    <s v="11"/>
    <s v="91007357"/>
    <s v="39"/>
    <d v="2025-02-26T00:00:00"/>
    <d v="2025-02-26T00:00:00"/>
    <n v="-26"/>
    <x v="1"/>
    <d v="2025-04-26T00:00:00"/>
    <s v="H"/>
    <s v="RON"/>
    <n v="-28823.119999999999"/>
    <n v="-5791.1474553454818"/>
  </r>
  <r>
    <x v="75"/>
    <s v="282456"/>
    <s v="RO10"/>
    <s v="2024"/>
    <s v="KN"/>
    <s v="12"/>
    <s v="91007748"/>
    <s v="58"/>
    <d v="2025-03-10T00:00:00"/>
    <d v="2025-03-10T00:00:00"/>
    <n v="-91"/>
    <x v="1"/>
    <d v="2025-06-30T00:00:00"/>
    <s v="H"/>
    <s v="EUR"/>
    <n v="-15548.8"/>
    <n v="-3124.068232504872"/>
  </r>
  <r>
    <x v="75"/>
    <s v="282456"/>
    <s v="RO10"/>
    <s v="2024"/>
    <s v="KN"/>
    <s v="12"/>
    <s v="91008149"/>
    <s v="63"/>
    <d v="2025-03-24T00:00:00"/>
    <d v="2025-03-24T00:00:00"/>
    <n v="-91"/>
    <x v="1"/>
    <d v="2025-06-30T00:00:00"/>
    <s v="H"/>
    <s v="EUR"/>
    <n v="-19081.82"/>
    <n v="-3833.923369030158"/>
  </r>
  <r>
    <x v="75"/>
    <s v="282456"/>
    <s v="RO10"/>
    <s v="2024"/>
    <s v="KN"/>
    <s v="9"/>
    <s v="91006063"/>
    <s v="344"/>
    <d v="2024-12-09T00:00:00"/>
    <d v="2024-12-09T00:00:00"/>
    <n v="0"/>
    <x v="1"/>
    <d v="2025-03-31T00:00:00"/>
    <s v="H"/>
    <s v="EUR"/>
    <n v="-19082.97"/>
    <n v="-3834.1544272769283"/>
  </r>
  <r>
    <x v="75"/>
    <s v="282456"/>
    <s v="RO10"/>
    <s v="2024"/>
    <s v="KN"/>
    <s v="11"/>
    <s v="91007267"/>
    <s v="45"/>
    <d v="2025-02-24T00:00:00"/>
    <d v="2025-02-24T00:00:00"/>
    <n v="-61"/>
    <x v="1"/>
    <d v="2025-05-31T00:00:00"/>
    <s v="H"/>
    <s v="EUR"/>
    <n v="-15554.11"/>
    <n v="-3125.1351188443068"/>
  </r>
  <r>
    <x v="75"/>
    <s v="282456"/>
    <s v="RO10"/>
    <s v="2024"/>
    <s v="KN"/>
    <s v="10"/>
    <s v="91006886"/>
    <s v="12"/>
    <d v="2025-01-20T00:00:00"/>
    <d v="2025-01-20T00:00:00"/>
    <n v="-30"/>
    <x v="1"/>
    <d v="2025-04-30T00:00:00"/>
    <s v="H"/>
    <s v="EUR"/>
    <n v="-3682.17"/>
    <n v="-739.82238653030879"/>
  </r>
  <r>
    <x v="75"/>
    <s v="282456"/>
    <s v="RO10"/>
    <s v="2024"/>
    <s v="KN"/>
    <s v="10"/>
    <s v="91006580"/>
    <s v="7"/>
    <d v="2025-01-14T00:00:00"/>
    <d v="2025-01-14T00:00:00"/>
    <n v="-30"/>
    <x v="1"/>
    <d v="2025-04-30T00:00:00"/>
    <s v="H"/>
    <s v="EUR"/>
    <n v="-19066.87"/>
    <n v="-3830.9196118221453"/>
  </r>
  <r>
    <x v="75"/>
    <s v="282456"/>
    <s v="RO10"/>
    <s v="2024"/>
    <s v="KN"/>
    <s v="11"/>
    <s v="91006986"/>
    <s v="36"/>
    <d v="2025-02-10T00:00:00"/>
    <d v="2025-02-10T00:00:00"/>
    <n v="-61"/>
    <x v="1"/>
    <d v="2025-05-31T00:00:00"/>
    <s v="H"/>
    <s v="EUR"/>
    <n v="-8886.99"/>
    <n v="-1785.5759377951015"/>
  </r>
  <r>
    <x v="75"/>
    <s v="282456"/>
    <s v="RO10"/>
    <s v="2024"/>
    <s v="KN"/>
    <s v="11"/>
    <s v="91007061"/>
    <s v="34"/>
    <d v="2025-02-10T00:00:00"/>
    <d v="2025-02-10T00:00:00"/>
    <n v="-61"/>
    <x v="1"/>
    <d v="2025-05-31T00:00:00"/>
    <s v="H"/>
    <s v="EUR"/>
    <n v="-41305.120000000003"/>
    <n v="-8299.0335737678579"/>
  </r>
  <r>
    <x v="75"/>
    <s v="282456"/>
    <s v="RO10"/>
    <s v="2024"/>
    <s v="KN"/>
    <s v="11"/>
    <s v="91007151"/>
    <s v="39"/>
    <d v="2025-02-17T00:00:00"/>
    <d v="2025-02-17T00:00:00"/>
    <n v="-61"/>
    <x v="1"/>
    <d v="2025-05-31T00:00:00"/>
    <s v="H"/>
    <s v="EUR"/>
    <n v="-25442.93"/>
    <n v="-5111.9989552148845"/>
  </r>
  <r>
    <x v="75"/>
    <s v="282456"/>
    <s v="RO10"/>
    <s v="2024"/>
    <s v="KN"/>
    <s v="11"/>
    <s v="91007611"/>
    <s v="53"/>
    <d v="2025-02-28T00:00:00"/>
    <d v="2025-02-28T00:00:00"/>
    <n v="-61"/>
    <x v="1"/>
    <d v="2025-05-31T00:00:00"/>
    <s v="H"/>
    <s v="EUR"/>
    <n v="-25443.96"/>
    <n v="-5112.2059030359042"/>
  </r>
  <r>
    <x v="75"/>
    <s v="282456"/>
    <s v="RO10"/>
    <s v="2024"/>
    <s v="KN"/>
    <s v="9"/>
    <s v="91006422"/>
    <s v="356"/>
    <d v="2024-12-20T00:00:00"/>
    <d v="2024-12-20T00:00:00"/>
    <n v="0"/>
    <x v="1"/>
    <d v="2025-03-31T00:00:00"/>
    <s v="H"/>
    <s v="EUR"/>
    <n v="-37747.4"/>
    <n v="-7584.215707942376"/>
  </r>
  <r>
    <x v="75"/>
    <s v="282456"/>
    <s v="RO10"/>
    <s v="2024"/>
    <s v="KN"/>
    <s v="9"/>
    <s v="91006334"/>
    <s v="351"/>
    <d v="2024-12-16T00:00:00"/>
    <d v="2024-12-16T00:00:00"/>
    <n v="0"/>
    <x v="1"/>
    <d v="2025-03-31T00:00:00"/>
    <s v="H"/>
    <s v="EUR"/>
    <n v="-13321.11"/>
    <n v="-2676.4802796809386"/>
  </r>
  <r>
    <x v="76"/>
    <s v="285475"/>
    <s v="RO10"/>
    <s v="2024"/>
    <s v="KN"/>
    <s v="12"/>
    <s v="91007833"/>
    <s v="1129705"/>
    <d v="2025-03-21T00:00:00"/>
    <d v="2025-03-21T00:00:00"/>
    <n v="-20"/>
    <x v="1"/>
    <d v="2025-04-20T00:00:00"/>
    <s v="H"/>
    <s v="RON"/>
    <n v="-833"/>
    <n v="-167.36653874746338"/>
  </r>
  <r>
    <x v="76"/>
    <s v="285475"/>
    <s v="RO10"/>
    <s v="2024"/>
    <s v="KN"/>
    <s v="12"/>
    <s v="91007646"/>
    <s v="1128870"/>
    <d v="2025-03-04T00:00:00"/>
    <d v="2025-03-04T00:00:00"/>
    <n v="-3"/>
    <x v="1"/>
    <d v="2025-04-03T00:00:00"/>
    <s v="H"/>
    <s v="RON"/>
    <n v="-499.8"/>
    <n v="-100.41992324847803"/>
  </r>
  <r>
    <x v="77"/>
    <s v="285492"/>
    <s v="RO10"/>
    <s v="2024"/>
    <s v="KN"/>
    <s v="10"/>
    <s v="91006955"/>
    <s v="1"/>
    <d v="2025-01-09T00:00:00"/>
    <d v="2025-01-09T00:00:00"/>
    <n v="81"/>
    <x v="4"/>
    <d v="2025-01-09T00:00:00"/>
    <s v="S"/>
    <s v="EUR"/>
    <n v="16164.85"/>
    <n v="3247.8451306985994"/>
  </r>
  <r>
    <x v="78"/>
    <s v="282192"/>
    <s v="RO10"/>
    <s v="2024"/>
    <s v="KN"/>
    <s v="11"/>
    <s v="91007062"/>
    <s v="321"/>
    <d v="2025-02-04T00:00:00"/>
    <d v="2025-02-04T00:00:00"/>
    <n v="0"/>
    <x v="1"/>
    <d v="2025-03-31T00:00:00"/>
    <s v="H"/>
    <s v="EUR"/>
    <n v="-1003.29"/>
    <n v="-201.58124208876654"/>
  </r>
  <r>
    <x v="79"/>
    <s v="284694"/>
    <s v="RO10"/>
    <s v="2024"/>
    <s v="KN"/>
    <s v="12"/>
    <s v="91008134"/>
    <s v="22508245"/>
    <d v="2025-03-28T00:00:00"/>
    <d v="2025-03-28T00:00:00"/>
    <n v="-57"/>
    <x v="1"/>
    <d v="2025-05-27T00:00:00"/>
    <s v="H"/>
    <s v="EUR"/>
    <n v="-294620.38"/>
    <n v="-59195.189970062886"/>
  </r>
  <r>
    <x v="79"/>
    <s v="284694"/>
    <s v="RO10"/>
    <s v="2024"/>
    <s v="KN"/>
    <s v="11"/>
    <s v="91007471"/>
    <s v="22505321"/>
    <d v="2025-02-27T00:00:00"/>
    <d v="2025-02-27T00:00:00"/>
    <n v="-28"/>
    <x v="1"/>
    <d v="2025-04-28T00:00:00"/>
    <s v="H"/>
    <s v="EUR"/>
    <n v="-294632.21999999997"/>
    <n v="-59197.56886540354"/>
  </r>
  <r>
    <x v="80"/>
    <s v="283612"/>
    <s v="RO10"/>
    <s v="2024"/>
    <s v="KD"/>
    <s v="11"/>
    <s v="4500241"/>
    <s v="RETURN GOODS"/>
    <d v="2025-02-18T00:00:00"/>
    <d v="2025-02-18T00:00:00"/>
    <n v="41"/>
    <x v="0"/>
    <d v="2025-02-18T00:00:00"/>
    <s v="H"/>
    <s v="EUR"/>
    <n v="754.26"/>
    <n v="151.54608105121457"/>
  </r>
  <r>
    <x v="80"/>
    <s v="283612"/>
    <s v="RO10"/>
    <s v="2024"/>
    <s v="KD"/>
    <s v="12"/>
    <s v="4500272"/>
    <s v="RETURN GOODS"/>
    <d v="2025-03-31T00:00:00"/>
    <d v="2025-03-31T00:00:00"/>
    <n v="0"/>
    <x v="1"/>
    <d v="2025-03-31T00:00:00"/>
    <s v="H"/>
    <s v="EUR"/>
    <n v="903.03"/>
    <n v="181.4369813746961"/>
  </r>
  <r>
    <x v="80"/>
    <s v="283612"/>
    <s v="RO10"/>
    <s v="2024"/>
    <s v="KN"/>
    <s v="12"/>
    <s v="91008217"/>
    <s v="437"/>
    <d v="2025-03-31T00:00:00"/>
    <d v="2025-03-31T00:00:00"/>
    <n v="-61"/>
    <x v="1"/>
    <d v="2025-05-31T00:00:00"/>
    <s v="H"/>
    <s v="EUR"/>
    <n v="-43156.78"/>
    <n v="-8671.069498302224"/>
  </r>
  <r>
    <x v="80"/>
    <s v="283612"/>
    <s v="RO10"/>
    <s v="2024"/>
    <s v="KN"/>
    <s v="11"/>
    <s v="91007321"/>
    <s v="191"/>
    <d v="2025-02-15T00:00:00"/>
    <d v="2025-02-15T00:00:00"/>
    <n v="-30"/>
    <x v="1"/>
    <d v="2025-04-30T00:00:00"/>
    <s v="H"/>
    <s v="EUR"/>
    <n v="-25287.65"/>
    <n v="-5080.8000642944689"/>
  </r>
  <r>
    <x v="80"/>
    <s v="283612"/>
    <s v="RO10"/>
    <s v="2024"/>
    <s v="KN"/>
    <s v="12"/>
    <s v="91008218"/>
    <s v="438"/>
    <d v="2025-03-31T00:00:00"/>
    <d v="2025-03-31T00:00:00"/>
    <n v="-61"/>
    <x v="1"/>
    <d v="2025-05-31T00:00:00"/>
    <s v="H"/>
    <s v="EUR"/>
    <n v="-48578.34"/>
    <n v="-9760.3704968756902"/>
  </r>
  <r>
    <x v="81"/>
    <s v="281304"/>
    <s v="RO10"/>
    <s v="2024"/>
    <s v="KR"/>
    <s v="11"/>
    <s v="92000264"/>
    <s v="25000008"/>
    <d v="2025-02-28T00:00:00"/>
    <d v="2025-02-28T00:00:00"/>
    <n v="31"/>
    <x v="0"/>
    <d v="2025-02-28T00:00:00"/>
    <s v="H"/>
    <s v="EUR"/>
    <n v="1278.47"/>
    <n v="256.87046673765849"/>
  </r>
  <r>
    <x v="81"/>
    <s v="281304"/>
    <s v="RO10"/>
    <s v="2024"/>
    <s v="KN"/>
    <s v="10"/>
    <s v="91006610"/>
    <s v="25000015"/>
    <d v="2025-01-22T00:00:00"/>
    <d v="2025-01-22T00:00:00"/>
    <n v="-53"/>
    <x v="1"/>
    <d v="2025-05-23T00:00:00"/>
    <s v="H"/>
    <s v="EUR"/>
    <n v="-6391.19"/>
    <n v="-1284.1192662393762"/>
  </r>
  <r>
    <x v="81"/>
    <s v="281304"/>
    <s v="RO10"/>
    <s v="2024"/>
    <s v="KN"/>
    <s v="11"/>
    <s v="91007454"/>
    <s v="250000043"/>
    <d v="2025-02-19T00:00:00"/>
    <d v="2025-02-19T00:00:00"/>
    <n v="-20"/>
    <x v="1"/>
    <d v="2025-04-20T00:00:00"/>
    <s v="H"/>
    <s v="EUR"/>
    <n v="-4474.46"/>
    <n v="-899.00946334210687"/>
  </r>
  <r>
    <x v="82"/>
    <s v="283842"/>
    <s v="RO10"/>
    <s v="2024"/>
    <s v="KN"/>
    <s v="12"/>
    <s v="91008156"/>
    <s v="83857091"/>
    <d v="2025-03-31T00:00:00"/>
    <d v="2025-03-31T00:00:00"/>
    <n v="0"/>
    <x v="1"/>
    <d v="2025-03-31T00:00:00"/>
    <s v="H"/>
    <s v="EUR"/>
    <n v="-1592.74"/>
    <n v="-320.01366257459165"/>
  </r>
  <r>
    <x v="82"/>
    <s v="283842"/>
    <s v="RO10"/>
    <s v="2024"/>
    <s v="ZP"/>
    <s v="10"/>
    <s v="2000001010"/>
    <s v="10"/>
    <d v="2025-01-30T00:00:00"/>
    <d v="2025-01-30T00:00:00"/>
    <n v="60"/>
    <x v="0"/>
    <d v="2025-01-30T00:00:00"/>
    <s v="S"/>
    <s v="EUR"/>
    <n v="1751.52"/>
    <n v="351.91577424604691"/>
  </r>
  <r>
    <x v="83"/>
    <s v="283987"/>
    <s v="RO10"/>
    <s v="2024"/>
    <s v="KN"/>
    <s v="12"/>
    <s v="91008185"/>
    <s v="10340"/>
    <d v="2025-03-25T00:00:00"/>
    <d v="2025-03-25T00:00:00"/>
    <n v="-24"/>
    <x v="1"/>
    <d v="2025-04-24T00:00:00"/>
    <s v="H"/>
    <s v="RON"/>
    <n v="-8627.5"/>
    <n v="-1733.4391513130136"/>
  </r>
  <r>
    <x v="83"/>
    <s v="283987"/>
    <s v="RO10"/>
    <s v="2024"/>
    <s v="KN"/>
    <s v="11"/>
    <s v="91007574"/>
    <s v="10271"/>
    <d v="2025-02-15T00:00:00"/>
    <d v="2025-02-15T00:00:00"/>
    <n v="14"/>
    <x v="0"/>
    <d v="2025-03-17T00:00:00"/>
    <s v="H"/>
    <s v="RON"/>
    <n v="-13622.32"/>
    <n v="-2736.9994575154205"/>
  </r>
  <r>
    <x v="83"/>
    <s v="283987"/>
    <s v="RO10"/>
    <s v="2024"/>
    <s v="KN"/>
    <s v="12"/>
    <s v="91008184"/>
    <s v="10334"/>
    <d v="2025-03-21T00:00:00"/>
    <d v="2025-03-21T00:00:00"/>
    <n v="-20"/>
    <x v="1"/>
    <d v="2025-04-20T00:00:00"/>
    <s v="H"/>
    <s v="RON"/>
    <n v="-3867.5"/>
    <n v="-777.05892989893709"/>
  </r>
  <r>
    <x v="83"/>
    <s v="283987"/>
    <s v="RO10"/>
    <s v="2024"/>
    <s v="KN"/>
    <s v="12"/>
    <s v="91008186"/>
    <s v="10342"/>
    <d v="2025-03-26T00:00:00"/>
    <d v="2025-03-26T00:00:00"/>
    <n v="-25"/>
    <x v="1"/>
    <d v="2025-04-25T00:00:00"/>
    <s v="H"/>
    <s v="RON"/>
    <n v="-3867.5"/>
    <n v="-777.05892989893709"/>
  </r>
  <r>
    <x v="83"/>
    <s v="283987"/>
    <s v="RO10"/>
    <s v="2024"/>
    <s v="KN"/>
    <s v="11"/>
    <s v="91007575"/>
    <s v="10272"/>
    <d v="2025-02-17T00:00:00"/>
    <d v="2025-02-17T00:00:00"/>
    <n v="12"/>
    <x v="0"/>
    <d v="2025-03-19T00:00:00"/>
    <s v="H"/>
    <s v="RON"/>
    <n v="-13622.32"/>
    <n v="-2736.9994575154205"/>
  </r>
  <r>
    <x v="83"/>
    <s v="283987"/>
    <s v="RO10"/>
    <s v="2024"/>
    <s v="KN"/>
    <s v="11"/>
    <s v="91007579"/>
    <s v="10275"/>
    <d v="2025-02-18T00:00:00"/>
    <d v="2025-02-18T00:00:00"/>
    <n v="11"/>
    <x v="0"/>
    <d v="2025-03-20T00:00:00"/>
    <s v="H"/>
    <s v="RON"/>
    <n v="-592.26"/>
    <n v="-118.99700628880271"/>
  </r>
  <r>
    <x v="83"/>
    <s v="283987"/>
    <s v="RO10"/>
    <s v="2024"/>
    <s v="KN"/>
    <s v="11"/>
    <s v="91007580"/>
    <s v="10279"/>
    <d v="2025-02-19T00:00:00"/>
    <d v="2025-02-19T00:00:00"/>
    <n v="10"/>
    <x v="0"/>
    <d v="2025-03-21T00:00:00"/>
    <s v="H"/>
    <s v="RON"/>
    <n v="-2380"/>
    <n v="-478.19011070703823"/>
  </r>
  <r>
    <x v="83"/>
    <s v="283987"/>
    <s v="RO10"/>
    <s v="2024"/>
    <s v="KN"/>
    <s v="11"/>
    <s v="91007581"/>
    <s v="10282"/>
    <d v="2025-02-20T00:00:00"/>
    <d v="2025-02-20T00:00:00"/>
    <n v="9"/>
    <x v="0"/>
    <d v="2025-03-22T00:00:00"/>
    <s v="H"/>
    <s v="RON"/>
    <n v="-13622.6"/>
    <n v="-2737.0557151755038"/>
  </r>
  <r>
    <x v="83"/>
    <s v="283987"/>
    <s v="RO10"/>
    <s v="2024"/>
    <s v="KN"/>
    <s v="12"/>
    <s v="91008187"/>
    <s v="10346"/>
    <d v="2025-03-27T00:00:00"/>
    <d v="2025-03-27T00:00:00"/>
    <n v="-26"/>
    <x v="1"/>
    <d v="2025-04-26T00:00:00"/>
    <s v="H"/>
    <s v="RON"/>
    <n v="-3718.75"/>
    <n v="-747.17204797974728"/>
  </r>
  <r>
    <x v="83"/>
    <s v="283987"/>
    <s v="RO10"/>
    <s v="2024"/>
    <s v="KN"/>
    <s v="12"/>
    <s v="91008209"/>
    <s v="10337"/>
    <d v="2025-03-24T00:00:00"/>
    <d v="2025-03-24T00:00:00"/>
    <n v="-23"/>
    <x v="1"/>
    <d v="2025-04-23T00:00:00"/>
    <s v="H"/>
    <s v="RON"/>
    <n v="-13622.05"/>
    <n v="-2736.9452090574832"/>
  </r>
  <r>
    <x v="83"/>
    <s v="283987"/>
    <s v="RO10"/>
    <s v="2024"/>
    <s v="KN"/>
    <s v="11"/>
    <s v="91007583"/>
    <s v="10286"/>
    <d v="2025-02-22T00:00:00"/>
    <d v="2025-02-22T00:00:00"/>
    <n v="7"/>
    <x v="0"/>
    <d v="2025-03-24T00:00:00"/>
    <s v="H"/>
    <s v="RON"/>
    <n v="-13622.87"/>
    <n v="-2737.1099636334411"/>
  </r>
  <r>
    <x v="83"/>
    <s v="283987"/>
    <s v="RO10"/>
    <s v="2024"/>
    <s v="KN"/>
    <s v="11"/>
    <s v="91007587"/>
    <s v="10293"/>
    <d v="2025-02-27T00:00:00"/>
    <d v="2025-02-27T00:00:00"/>
    <n v="2"/>
    <x v="0"/>
    <d v="2025-03-29T00:00:00"/>
    <s v="H"/>
    <s v="RON"/>
    <n v="-13623.14"/>
    <n v="-2737.1642120913784"/>
  </r>
  <r>
    <x v="83"/>
    <s v="283987"/>
    <s v="RO10"/>
    <s v="2024"/>
    <s v="KN"/>
    <s v="12"/>
    <s v="91008213"/>
    <s v="10349"/>
    <d v="2025-03-30T00:00:00"/>
    <d v="2025-03-30T00:00:00"/>
    <n v="-29"/>
    <x v="1"/>
    <d v="2025-04-29T00:00:00"/>
    <s v="H"/>
    <s v="RON"/>
    <n v="-13622.87"/>
    <n v="-2737.1099636334411"/>
  </r>
  <r>
    <x v="83"/>
    <s v="283987"/>
    <s v="RO10"/>
    <s v="2024"/>
    <s v="KN"/>
    <s v="12"/>
    <s v="91007981"/>
    <s v="10297"/>
    <d v="2025-03-01T00:00:00"/>
    <d v="2025-03-01T00:00:00"/>
    <n v="0"/>
    <x v="1"/>
    <d v="2025-03-31T00:00:00"/>
    <s v="H"/>
    <s v="RON"/>
    <n v="-13620.68"/>
    <n v="-2736.6699483635048"/>
  </r>
  <r>
    <x v="83"/>
    <s v="283987"/>
    <s v="RO10"/>
    <s v="2024"/>
    <s v="KN"/>
    <s v="12"/>
    <s v="91007719"/>
    <s v="10306"/>
    <d v="2025-03-07T00:00:00"/>
    <d v="2025-03-07T00:00:00"/>
    <n v="-6"/>
    <x v="1"/>
    <d v="2025-04-06T00:00:00"/>
    <s v="H"/>
    <s v="RON"/>
    <n v="-8568"/>
    <n v="-1721.4843985453376"/>
  </r>
  <r>
    <x v="83"/>
    <s v="283987"/>
    <s v="RO10"/>
    <s v="2024"/>
    <s v="KN"/>
    <s v="12"/>
    <s v="91007986"/>
    <s v="10309"/>
    <d v="2025-03-07T00:00:00"/>
    <d v="2025-03-07T00:00:00"/>
    <n v="-6"/>
    <x v="1"/>
    <d v="2025-04-06T00:00:00"/>
    <s v="H"/>
    <s v="RON"/>
    <n v="-13619.31"/>
    <n v="-2736.3946876695263"/>
  </r>
  <r>
    <x v="83"/>
    <s v="283987"/>
    <s v="RO10"/>
    <s v="2024"/>
    <s v="KN"/>
    <s v="12"/>
    <s v="91008206"/>
    <s v="10331"/>
    <d v="2025-03-20T00:00:00"/>
    <d v="2025-03-20T00:00:00"/>
    <n v="-19"/>
    <x v="1"/>
    <d v="2025-04-19T00:00:00"/>
    <s v="H"/>
    <s v="RON"/>
    <n v="-13621.78"/>
    <n v="-2736.8909605995459"/>
  </r>
  <r>
    <x v="83"/>
    <s v="283987"/>
    <s v="RO10"/>
    <s v="2024"/>
    <s v="KN"/>
    <s v="12"/>
    <s v="91008212"/>
    <s v="10347"/>
    <d v="2025-03-28T00:00:00"/>
    <d v="2025-03-28T00:00:00"/>
    <n v="-27"/>
    <x v="1"/>
    <d v="2025-04-27T00:00:00"/>
    <s v="H"/>
    <s v="RON"/>
    <n v="-13622.6"/>
    <n v="-2737.0557151755038"/>
  </r>
  <r>
    <x v="83"/>
    <s v="283987"/>
    <s v="RO10"/>
    <s v="2024"/>
    <s v="KN"/>
    <s v="12"/>
    <s v="91008208"/>
    <s v="10336"/>
    <d v="2025-03-22T00:00:00"/>
    <d v="2025-03-22T00:00:00"/>
    <n v="-21"/>
    <x v="1"/>
    <d v="2025-04-21T00:00:00"/>
    <s v="H"/>
    <s v="RON"/>
    <n v="-13622.05"/>
    <n v="-2736.9452090574832"/>
  </r>
  <r>
    <x v="83"/>
    <s v="283987"/>
    <s v="RO10"/>
    <s v="2024"/>
    <s v="KN"/>
    <s v="11"/>
    <s v="91007564"/>
    <s v="10273"/>
    <d v="2025-02-18T00:00:00"/>
    <d v="2025-02-08T00:00:00"/>
    <n v="11"/>
    <x v="0"/>
    <d v="2025-03-20T00:00:00"/>
    <s v="H"/>
    <s v="RON"/>
    <n v="-7140"/>
    <n v="-1434.5703321211147"/>
  </r>
  <r>
    <x v="83"/>
    <s v="283987"/>
    <s v="RO10"/>
    <s v="2024"/>
    <s v="KN"/>
    <s v="11"/>
    <s v="91007565"/>
    <s v="10277"/>
    <d v="2025-02-18T00:00:00"/>
    <d v="2025-02-18T00:00:00"/>
    <n v="11"/>
    <x v="0"/>
    <d v="2025-03-20T00:00:00"/>
    <s v="H"/>
    <s v="RON"/>
    <n v="-8883.9500000000007"/>
    <n v="-1784.9651403427699"/>
  </r>
  <r>
    <x v="83"/>
    <s v="283987"/>
    <s v="RO10"/>
    <s v="2024"/>
    <s v="KN"/>
    <s v="12"/>
    <s v="91008207"/>
    <s v="10335"/>
    <d v="2025-03-21T00:00:00"/>
    <d v="2025-03-21T00:00:00"/>
    <n v="-20"/>
    <x v="1"/>
    <d v="2025-04-20T00:00:00"/>
    <s v="H"/>
    <s v="RON"/>
    <n v="-13621.5"/>
    <n v="-2736.8347029394627"/>
  </r>
  <r>
    <x v="83"/>
    <s v="283987"/>
    <s v="RO10"/>
    <s v="2024"/>
    <s v="KN"/>
    <s v="12"/>
    <s v="91007993"/>
    <s v="10325"/>
    <d v="2025-03-17T00:00:00"/>
    <d v="2025-03-17T00:00:00"/>
    <n v="-16"/>
    <x v="1"/>
    <d v="2025-04-16T00:00:00"/>
    <s v="H"/>
    <s v="RON"/>
    <n v="-13621.5"/>
    <n v="-2736.8347029394627"/>
  </r>
  <r>
    <x v="83"/>
    <s v="283987"/>
    <s v="RO10"/>
    <s v="2024"/>
    <s v="KN"/>
    <s v="11"/>
    <s v="91007566"/>
    <s v="10278"/>
    <d v="2025-02-19T00:00:00"/>
    <d v="2025-02-19T00:00:00"/>
    <n v="10"/>
    <x v="0"/>
    <d v="2025-03-21T00:00:00"/>
    <s v="H"/>
    <s v="RON"/>
    <n v="-3867.5"/>
    <n v="-777.05892989893709"/>
  </r>
  <r>
    <x v="83"/>
    <s v="283987"/>
    <s v="RO10"/>
    <s v="2024"/>
    <s v="KN"/>
    <s v="11"/>
    <s v="91007567"/>
    <s v="10280"/>
    <d v="2025-02-20T00:00:00"/>
    <d v="2025-02-20T00:00:00"/>
    <n v="9"/>
    <x v="0"/>
    <d v="2025-03-22T00:00:00"/>
    <s v="H"/>
    <s v="RON"/>
    <n v="-3867.5"/>
    <n v="-777.05892989893709"/>
  </r>
  <r>
    <x v="83"/>
    <s v="283987"/>
    <s v="RO10"/>
    <s v="2024"/>
    <s v="KN"/>
    <s v="12"/>
    <s v="91007989"/>
    <s v="10317"/>
    <d v="2025-03-11T00:00:00"/>
    <d v="2025-03-11T00:00:00"/>
    <n v="-10"/>
    <x v="1"/>
    <d v="2025-04-10T00:00:00"/>
    <s v="H"/>
    <s v="RON"/>
    <n v="-592.22"/>
    <n v="-118.98896948021941"/>
  </r>
  <r>
    <x v="83"/>
    <s v="283987"/>
    <s v="RO10"/>
    <s v="2024"/>
    <s v="KN"/>
    <s v="12"/>
    <s v="91007988"/>
    <s v="10311"/>
    <d v="2025-03-10T00:00:00"/>
    <d v="2025-03-10T00:00:00"/>
    <n v="-9"/>
    <x v="1"/>
    <d v="2025-04-09T00:00:00"/>
    <s v="H"/>
    <s v="RON"/>
    <n v="-14861.62"/>
    <n v="-2985.9998794478715"/>
  </r>
  <r>
    <x v="83"/>
    <s v="283987"/>
    <s v="RO10"/>
    <s v="2024"/>
    <s v="KN"/>
    <s v="12"/>
    <s v="91007944"/>
    <s v="10316"/>
    <d v="2025-03-11T00:00:00"/>
    <d v="2025-03-11T00:00:00"/>
    <n v="-10"/>
    <x v="1"/>
    <d v="2025-04-10T00:00:00"/>
    <s v="H"/>
    <s v="RON"/>
    <n v="-7140"/>
    <n v="-1434.5703321211147"/>
  </r>
  <r>
    <x v="83"/>
    <s v="283987"/>
    <s v="RO10"/>
    <s v="2024"/>
    <s v="KN"/>
    <s v="12"/>
    <s v="91007943"/>
    <s v="10318"/>
    <d v="2025-03-11T00:00:00"/>
    <d v="2025-03-11T00:00:00"/>
    <n v="-10"/>
    <x v="1"/>
    <d v="2025-04-10T00:00:00"/>
    <s v="H"/>
    <s v="RON"/>
    <n v="-3718.75"/>
    <n v="-747.17204797974728"/>
  </r>
  <r>
    <x v="83"/>
    <s v="283987"/>
    <s v="RO10"/>
    <s v="2024"/>
    <s v="KN"/>
    <s v="11"/>
    <s v="91007568"/>
    <s v="10283"/>
    <d v="2025-02-20T00:00:00"/>
    <d v="2025-02-20T00:00:00"/>
    <n v="9"/>
    <x v="0"/>
    <d v="2025-03-22T00:00:00"/>
    <s v="H"/>
    <s v="RON"/>
    <n v="-1219.75"/>
    <n v="-245.07243173735708"/>
  </r>
  <r>
    <x v="83"/>
    <s v="283987"/>
    <s v="RO10"/>
    <s v="2024"/>
    <s v="KN"/>
    <s v="12"/>
    <s v="91007946"/>
    <s v="10304"/>
    <d v="2025-03-06T00:00:00"/>
    <d v="2025-03-06T00:00:00"/>
    <n v="-5"/>
    <x v="1"/>
    <d v="2025-04-05T00:00:00"/>
    <s v="H"/>
    <s v="RON"/>
    <n v="-1219.75"/>
    <n v="-245.07243173735708"/>
  </r>
  <r>
    <x v="83"/>
    <s v="283987"/>
    <s v="RO10"/>
    <s v="2024"/>
    <s v="KN"/>
    <s v="12"/>
    <s v="91007947"/>
    <s v="10299"/>
    <d v="2025-03-04T00:00:00"/>
    <d v="2025-03-04T00:00:00"/>
    <n v="-3"/>
    <x v="1"/>
    <d v="2025-04-03T00:00:00"/>
    <s v="H"/>
    <s v="RON"/>
    <n v="-6902"/>
    <n v="-1386.7513210504108"/>
  </r>
  <r>
    <x v="83"/>
    <s v="283987"/>
    <s v="RO10"/>
    <s v="2024"/>
    <s v="KN"/>
    <s v="12"/>
    <s v="91007982"/>
    <s v="10298"/>
    <d v="2025-03-03T00:00:00"/>
    <d v="2025-03-03T00:00:00"/>
    <n v="-2"/>
    <x v="1"/>
    <d v="2025-04-02T00:00:00"/>
    <s v="H"/>
    <s v="RON"/>
    <n v="-13620.68"/>
    <n v="-2736.6699483635048"/>
  </r>
  <r>
    <x v="83"/>
    <s v="283987"/>
    <s v="RO10"/>
    <s v="2024"/>
    <s v="KN"/>
    <s v="12"/>
    <s v="91007983"/>
    <s v="10300"/>
    <d v="2025-03-04T00:00:00"/>
    <d v="2025-03-04T00:00:00"/>
    <n v="-3"/>
    <x v="1"/>
    <d v="2025-04-03T00:00:00"/>
    <s v="H"/>
    <s v="RON"/>
    <n v="-592.30999999999995"/>
    <n v="-119.00705229953185"/>
  </r>
  <r>
    <x v="83"/>
    <s v="283987"/>
    <s v="RO10"/>
    <s v="2024"/>
    <s v="KN"/>
    <s v="11"/>
    <s v="91007571"/>
    <s v="10295"/>
    <d v="2025-02-28T00:00:00"/>
    <d v="2025-02-28T00:00:00"/>
    <n v="1"/>
    <x v="0"/>
    <d v="2025-03-30T00:00:00"/>
    <s v="H"/>
    <s v="RON"/>
    <n v="-8884.48"/>
    <n v="-1785.0716280564986"/>
  </r>
  <r>
    <x v="83"/>
    <s v="283987"/>
    <s v="RO10"/>
    <s v="2024"/>
    <s v="KN"/>
    <s v="11"/>
    <s v="91007572"/>
    <s v="10296"/>
    <d v="2025-02-28T00:00:00"/>
    <d v="2025-02-28T00:00:00"/>
    <n v="1"/>
    <x v="0"/>
    <d v="2025-03-30T00:00:00"/>
    <s v="H"/>
    <s v="RON"/>
    <n v="-3867.5"/>
    <n v="-777.05892989893709"/>
  </r>
  <r>
    <x v="83"/>
    <s v="283987"/>
    <s v="RO10"/>
    <s v="2024"/>
    <s v="KN"/>
    <s v="12"/>
    <s v="91007984"/>
    <s v="10301"/>
    <d v="2025-03-04T00:00:00"/>
    <d v="2025-03-04T00:00:00"/>
    <n v="-3"/>
    <x v="1"/>
    <d v="2025-04-03T00:00:00"/>
    <s v="H"/>
    <s v="RON"/>
    <n v="-476"/>
    <n v="-95.638022141407646"/>
  </r>
  <r>
    <x v="83"/>
    <s v="283987"/>
    <s v="RO10"/>
    <s v="2024"/>
    <s v="KN"/>
    <s v="11"/>
    <s v="91007588"/>
    <s v="10294"/>
    <d v="2025-02-28T00:00:00"/>
    <d v="2025-02-28T00:00:00"/>
    <n v="1"/>
    <x v="0"/>
    <d v="2025-03-30T00:00:00"/>
    <s v="H"/>
    <s v="RON"/>
    <n v="-13622.87"/>
    <n v="-2737.1099636334411"/>
  </r>
  <r>
    <x v="83"/>
    <s v="283987"/>
    <s v="RO10"/>
    <s v="2024"/>
    <s v="KN"/>
    <s v="12"/>
    <s v="91007985"/>
    <s v="10303"/>
    <d v="2025-03-06T00:00:00"/>
    <d v="2025-03-06T00:00:00"/>
    <n v="-5"/>
    <x v="1"/>
    <d v="2025-04-05T00:00:00"/>
    <s v="H"/>
    <s v="RON"/>
    <n v="-13622.05"/>
    <n v="-2736.9452090574832"/>
  </r>
  <r>
    <x v="83"/>
    <s v="283987"/>
    <s v="RO10"/>
    <s v="2024"/>
    <s v="KN"/>
    <s v="12"/>
    <s v="91008183"/>
    <s v="10333"/>
    <d v="2025-03-21T00:00:00"/>
    <d v="2025-03-21T00:00:00"/>
    <n v="-20"/>
    <x v="1"/>
    <d v="2025-04-20T00:00:00"/>
    <s v="H"/>
    <s v="RON"/>
    <n v="-8883.59"/>
    <n v="-1784.8928090655202"/>
  </r>
  <r>
    <x v="83"/>
    <s v="283987"/>
    <s v="RO10"/>
    <s v="2024"/>
    <s v="KN"/>
    <s v="12"/>
    <s v="91007994"/>
    <s v="10328"/>
    <d v="2025-03-18T00:00:00"/>
    <d v="2025-03-18T00:00:00"/>
    <n v="-17"/>
    <x v="1"/>
    <d v="2025-04-17T00:00:00"/>
    <s v="H"/>
    <s v="RON"/>
    <n v="-592.29999999999995"/>
    <n v="-119.00504309738602"/>
  </r>
  <r>
    <x v="83"/>
    <s v="283987"/>
    <s v="RO10"/>
    <s v="2024"/>
    <s v="KN"/>
    <s v="12"/>
    <s v="91007951"/>
    <s v="10327"/>
    <d v="2025-03-18T00:00:00"/>
    <d v="2025-03-18T00:00:00"/>
    <n v="-17"/>
    <x v="1"/>
    <d v="2025-04-17T00:00:00"/>
    <s v="H"/>
    <s v="RON"/>
    <n v="-6902"/>
    <n v="-1386.7513210504108"/>
  </r>
  <r>
    <x v="83"/>
    <s v="283987"/>
    <s v="RO10"/>
    <s v="2024"/>
    <s v="KN"/>
    <s v="11"/>
    <s v="91007585"/>
    <s v="10288"/>
    <d v="2025-02-24T00:00:00"/>
    <d v="2025-02-24T00:00:00"/>
    <n v="5"/>
    <x v="0"/>
    <d v="2025-03-26T00:00:00"/>
    <s v="H"/>
    <s v="RON"/>
    <n v="-13622.87"/>
    <n v="-2737.1099636334411"/>
  </r>
  <r>
    <x v="83"/>
    <s v="283987"/>
    <s v="RO10"/>
    <s v="2024"/>
    <s v="KN"/>
    <s v="11"/>
    <s v="91007584"/>
    <s v="10287"/>
    <d v="2025-02-24T00:00:00"/>
    <d v="2025-02-24T00:00:00"/>
    <n v="5"/>
    <x v="0"/>
    <d v="2025-03-26T00:00:00"/>
    <s v="H"/>
    <s v="RON"/>
    <n v="-13622.87"/>
    <n v="-2737.1099636334411"/>
  </r>
  <r>
    <x v="83"/>
    <s v="283987"/>
    <s v="RO10"/>
    <s v="2024"/>
    <s v="KN"/>
    <s v="11"/>
    <s v="91007582"/>
    <s v="10284"/>
    <d v="2025-02-21T00:00:00"/>
    <d v="2025-02-21T00:00:00"/>
    <n v="8"/>
    <x v="0"/>
    <d v="2025-03-23T00:00:00"/>
    <s v="H"/>
    <s v="RON"/>
    <n v="-13622.87"/>
    <n v="-2737.1099636334411"/>
  </r>
  <r>
    <x v="83"/>
    <s v="283987"/>
    <s v="RO10"/>
    <s v="2024"/>
    <s v="KN"/>
    <s v="11"/>
    <s v="91007569"/>
    <s v="10285"/>
    <d v="2025-02-21T00:00:00"/>
    <d v="2025-02-21T00:00:00"/>
    <n v="8"/>
    <x v="0"/>
    <d v="2025-03-23T00:00:00"/>
    <s v="H"/>
    <s v="RON"/>
    <n v="-3867.5"/>
    <n v="-777.05892989893709"/>
  </r>
  <r>
    <x v="83"/>
    <s v="283987"/>
    <s v="RO10"/>
    <s v="2024"/>
    <s v="KN"/>
    <s v="12"/>
    <s v="91007992"/>
    <s v="10324"/>
    <d v="2025-03-15T00:00:00"/>
    <d v="2025-03-15T00:00:00"/>
    <n v="-14"/>
    <x v="1"/>
    <d v="2025-04-14T00:00:00"/>
    <s v="H"/>
    <s v="RON"/>
    <n v="-13621.5"/>
    <n v="-2736.8347029394627"/>
  </r>
  <r>
    <x v="83"/>
    <s v="283987"/>
    <s v="RO10"/>
    <s v="2024"/>
    <s v="KN"/>
    <s v="12"/>
    <s v="91007941"/>
    <s v="103223"/>
    <d v="2025-03-14T00:00:00"/>
    <d v="2025-03-14T00:00:00"/>
    <n v="-13"/>
    <x v="1"/>
    <d v="2025-04-13T00:00:00"/>
    <s v="H"/>
    <s v="RON"/>
    <n v="-8883.9500000000007"/>
    <n v="-1784.9651403427699"/>
  </r>
  <r>
    <x v="83"/>
    <s v="283987"/>
    <s v="RO10"/>
    <s v="2024"/>
    <s v="KN"/>
    <s v="12"/>
    <s v="91007942"/>
    <s v="10319"/>
    <d v="2025-03-12T00:00:00"/>
    <d v="2025-03-12T00:00:00"/>
    <n v="-11"/>
    <x v="1"/>
    <d v="2025-04-11T00:00:00"/>
    <s v="H"/>
    <s v="RON"/>
    <n v="-1219.75"/>
    <n v="-245.07243173735708"/>
  </r>
  <r>
    <x v="83"/>
    <s v="283987"/>
    <s v="RO10"/>
    <s v="2024"/>
    <s v="KN"/>
    <s v="12"/>
    <s v="91007987"/>
    <s v="10310"/>
    <d v="2025-03-08T00:00:00"/>
    <d v="2025-03-08T00:00:00"/>
    <n v="-7"/>
    <x v="1"/>
    <d v="2025-04-07T00:00:00"/>
    <s v="H"/>
    <s v="RON"/>
    <n v="-13618.22"/>
    <n v="-2736.1756846356311"/>
  </r>
  <r>
    <x v="83"/>
    <s v="283987"/>
    <s v="RO10"/>
    <s v="2024"/>
    <s v="KN"/>
    <s v="12"/>
    <s v="91007990"/>
    <s v="10320"/>
    <d v="2025-03-13T00:00:00"/>
    <d v="2025-03-13T00:00:00"/>
    <n v="-12"/>
    <x v="1"/>
    <d v="2025-04-12T00:00:00"/>
    <s v="H"/>
    <s v="RON"/>
    <n v="-13622.32"/>
    <n v="-2736.9994575154205"/>
  </r>
  <r>
    <x v="83"/>
    <s v="283987"/>
    <s v="RO10"/>
    <s v="2024"/>
    <s v="KN"/>
    <s v="12"/>
    <s v="91007991"/>
    <s v="10321"/>
    <d v="2025-03-14T00:00:00"/>
    <d v="2025-03-14T00:00:00"/>
    <n v="-13"/>
    <x v="1"/>
    <d v="2025-04-13T00:00:00"/>
    <s v="H"/>
    <s v="RON"/>
    <n v="-13622.05"/>
    <n v="-2736.9452090574832"/>
  </r>
  <r>
    <x v="83"/>
    <s v="283987"/>
    <s v="RO10"/>
    <s v="2024"/>
    <s v="KN"/>
    <s v="12"/>
    <s v="91008214"/>
    <s v="10350"/>
    <d v="2025-03-31T00:00:00"/>
    <d v="2025-03-31T00:00:00"/>
    <n v="-30"/>
    <x v="1"/>
    <d v="2025-04-30T00:00:00"/>
    <s v="H"/>
    <s v="RON"/>
    <n v="-13622.87"/>
    <n v="-2737.1099636334411"/>
  </r>
  <r>
    <x v="83"/>
    <s v="283987"/>
    <s v="RO10"/>
    <s v="2024"/>
    <s v="KN"/>
    <s v="12"/>
    <s v="91008188"/>
    <s v="10351"/>
    <d v="2025-03-31T00:00:00"/>
    <d v="2025-03-31T00:00:00"/>
    <n v="-30"/>
    <x v="1"/>
    <d v="2025-04-30T00:00:00"/>
    <s v="H"/>
    <s v="RON"/>
    <n v="-8884.48"/>
    <n v="-1785.0716280564986"/>
  </r>
  <r>
    <x v="83"/>
    <s v="283987"/>
    <s v="RO10"/>
    <s v="2024"/>
    <s v="KN"/>
    <s v="12"/>
    <s v="91007827"/>
    <s v="10332"/>
    <d v="2025-03-21T00:00:00"/>
    <d v="2025-03-21T00:00:00"/>
    <n v="-20"/>
    <x v="1"/>
    <d v="2025-04-20T00:00:00"/>
    <s v="H"/>
    <s v="RON"/>
    <n v="-10710"/>
    <n v="-2151.8554981816719"/>
  </r>
  <r>
    <x v="83"/>
    <s v="283987"/>
    <s v="RO10"/>
    <s v="2024"/>
    <s v="KN"/>
    <s v="12"/>
    <s v="91008210"/>
    <s v="10341"/>
    <d v="2025-03-25T00:00:00"/>
    <d v="2025-03-25T00:00:00"/>
    <n v="-24"/>
    <x v="1"/>
    <d v="2025-04-24T00:00:00"/>
    <s v="H"/>
    <s v="RON"/>
    <n v="-592.22"/>
    <n v="-118.98896948021941"/>
  </r>
  <r>
    <x v="83"/>
    <s v="283987"/>
    <s v="RO10"/>
    <s v="2024"/>
    <s v="KN"/>
    <s v="12"/>
    <s v="91007945"/>
    <s v="10305"/>
    <d v="2025-03-06T00:00:00"/>
    <d v="2025-03-06T00:00:00"/>
    <n v="-5"/>
    <x v="1"/>
    <d v="2025-04-05T00:00:00"/>
    <s v="H"/>
    <s v="RON"/>
    <n v="-8883.9500000000007"/>
    <n v="-1784.9651403427699"/>
  </r>
  <r>
    <x v="83"/>
    <s v="283987"/>
    <s v="RO10"/>
    <s v="2024"/>
    <s v="KN"/>
    <s v="12"/>
    <s v="91007685"/>
    <s v="10302"/>
    <d v="2025-03-05T00:00:00"/>
    <d v="2025-03-05T00:00:00"/>
    <n v="-4"/>
    <x v="1"/>
    <d v="2025-04-04T00:00:00"/>
    <s v="H"/>
    <s v="RON"/>
    <n v="-2142"/>
    <n v="-430.37109963633441"/>
  </r>
  <r>
    <x v="83"/>
    <s v="283987"/>
    <s v="RO10"/>
    <s v="2024"/>
    <s v="KN"/>
    <s v="11"/>
    <s v="91007586"/>
    <s v="10292"/>
    <d v="2025-02-25T00:00:00"/>
    <d v="2025-02-25T00:00:00"/>
    <n v="4"/>
    <x v="0"/>
    <d v="2025-03-27T00:00:00"/>
    <s v="H"/>
    <s v="RON"/>
    <n v="-592.26"/>
    <n v="-118.99700628880271"/>
  </r>
  <r>
    <x v="83"/>
    <s v="283987"/>
    <s v="RO10"/>
    <s v="2024"/>
    <s v="KN"/>
    <s v="12"/>
    <s v="91008211"/>
    <s v="10345"/>
    <d v="2025-03-27T00:00:00"/>
    <d v="2025-03-27T00:00:00"/>
    <n v="-26"/>
    <x v="1"/>
    <d v="2025-04-26T00:00:00"/>
    <s v="H"/>
    <s v="RON"/>
    <n v="-13619.59"/>
    <n v="-2736.4509453296096"/>
  </r>
  <r>
    <x v="83"/>
    <s v="283987"/>
    <s v="RO10"/>
    <s v="2024"/>
    <s v="KN"/>
    <s v="11"/>
    <s v="91007225"/>
    <s v="10289"/>
    <d v="2025-02-25T00:00:00"/>
    <d v="2025-02-25T00:00:00"/>
    <n v="4"/>
    <x v="0"/>
    <d v="2025-03-27T00:00:00"/>
    <s v="H"/>
    <s v="RON"/>
    <n v="-8568"/>
    <n v="-1721.4843985453376"/>
  </r>
  <r>
    <x v="83"/>
    <s v="283987"/>
    <s v="RO10"/>
    <s v="2024"/>
    <s v="KN"/>
    <s v="11"/>
    <s v="91007570"/>
    <s v="10291"/>
    <d v="2025-02-25T00:00:00"/>
    <d v="2025-02-25T00:00:00"/>
    <n v="4"/>
    <x v="0"/>
    <d v="2025-03-27T00:00:00"/>
    <s v="H"/>
    <s v="RON"/>
    <n v="-8627.5"/>
    <n v="-1733.4391513130136"/>
  </r>
  <r>
    <x v="84"/>
    <s v="281146"/>
    <s v="RO10"/>
    <s v="2024"/>
    <s v="KN"/>
    <s v="10"/>
    <s v="91006428"/>
    <s v="17"/>
    <d v="2025-01-09T00:00:00"/>
    <d v="2025-01-09T00:00:00"/>
    <n v="-39"/>
    <x v="1"/>
    <d v="2025-05-09T00:00:00"/>
    <s v="H"/>
    <s v="EUR"/>
    <n v="-5797.56"/>
    <n v="-1164.8469992565952"/>
  </r>
  <r>
    <x v="84"/>
    <s v="281146"/>
    <s v="RO10"/>
    <s v="2024"/>
    <s v="KN"/>
    <s v="11"/>
    <s v="91007215"/>
    <s v="261"/>
    <d v="2025-02-18T00:00:00"/>
    <d v="2025-02-18T00:00:00"/>
    <n v="-79"/>
    <x v="1"/>
    <d v="2025-06-18T00:00:00"/>
    <s v="H"/>
    <s v="EUR"/>
    <n v="-11280.32"/>
    <n v="-2266.4443149625281"/>
  </r>
  <r>
    <x v="84"/>
    <s v="281146"/>
    <s v="RO10"/>
    <s v="2024"/>
    <s v="KN"/>
    <s v="11"/>
    <s v="91007268"/>
    <s v="266"/>
    <d v="2025-02-20T00:00:00"/>
    <d v="2025-02-20T00:00:00"/>
    <n v="-81"/>
    <x v="1"/>
    <d v="2025-06-20T00:00:00"/>
    <s v="H"/>
    <s v="EUR"/>
    <n v="-3760.22"/>
    <n v="-755.50420927849541"/>
  </r>
  <r>
    <x v="84"/>
    <s v="281146"/>
    <s v="RO10"/>
    <s v="2024"/>
    <s v="KN"/>
    <s v="10"/>
    <s v="91006611"/>
    <s v="27"/>
    <d v="2025-01-14T00:00:00"/>
    <d v="2025-01-14T00:00:00"/>
    <n v="-44"/>
    <x v="1"/>
    <d v="2025-05-14T00:00:00"/>
    <s v="H"/>
    <s v="EUR"/>
    <n v="-14813.92"/>
    <n v="-2976.4159852122721"/>
  </r>
  <r>
    <x v="84"/>
    <s v="281146"/>
    <s v="RO10"/>
    <s v="2024"/>
    <s v="KN"/>
    <s v="11"/>
    <s v="91007323"/>
    <s v="209"/>
    <d v="2025-02-14T00:00:00"/>
    <d v="2025-02-14T00:00:00"/>
    <n v="-75"/>
    <x v="1"/>
    <d v="2025-06-14T00:00:00"/>
    <s v="H"/>
    <s v="EUR"/>
    <n v="-5721.06"/>
    <n v="-1149.476602841012"/>
  </r>
  <r>
    <x v="84"/>
    <s v="281146"/>
    <s v="RO10"/>
    <s v="2024"/>
    <s v="KN"/>
    <s v="12"/>
    <s v="91007741"/>
    <s v="366"/>
    <d v="2025-03-11T00:00:00"/>
    <d v="2025-03-11T00:00:00"/>
    <n v="-102"/>
    <x v="1"/>
    <d v="2025-07-11T00:00:00"/>
    <s v="H"/>
    <s v="EUR"/>
    <n v="-20625.22"/>
    <n v="-4144.0236282172355"/>
  </r>
  <r>
    <x v="84"/>
    <s v="281146"/>
    <s v="RO10"/>
    <s v="2024"/>
    <s v="KN"/>
    <s v="12"/>
    <s v="91007840"/>
    <s v="441"/>
    <d v="2025-03-20T00:00:00"/>
    <d v="2025-03-20T00:00:00"/>
    <n v="-111"/>
    <x v="1"/>
    <d v="2025-07-20T00:00:00"/>
    <s v="H"/>
    <s v="EUR"/>
    <n v="-4838.4399999999996"/>
    <n v="-972.14040304595039"/>
  </r>
  <r>
    <x v="84"/>
    <s v="281146"/>
    <s v="RO10"/>
    <s v="2024"/>
    <s v="KN"/>
    <s v="10"/>
    <s v="91006597"/>
    <s v="88"/>
    <d v="2025-01-21T00:00:00"/>
    <d v="2025-01-21T00:00:00"/>
    <n v="-51"/>
    <x v="1"/>
    <d v="2025-05-21T00:00:00"/>
    <s v="H"/>
    <s v="EUR"/>
    <n v="-9405.59"/>
    <n v="-1889.7731610777359"/>
  </r>
  <r>
    <x v="84"/>
    <s v="281146"/>
    <s v="RO10"/>
    <s v="2024"/>
    <s v="KN"/>
    <s v="9"/>
    <s v="91006052"/>
    <s v="1808"/>
    <d v="2024-12-03T00:00:00"/>
    <d v="2024-12-03T00:00:00"/>
    <n v="-3"/>
    <x v="1"/>
    <d v="2025-04-03T00:00:00"/>
    <s v="H"/>
    <s v="EUR"/>
    <n v="-38285"/>
    <n v="-7692.2304153020832"/>
  </r>
  <r>
    <x v="85"/>
    <s v="282398"/>
    <s v="RO10"/>
    <s v="2024"/>
    <s v="KN"/>
    <s v="4"/>
    <s v="91003571"/>
    <s v="533"/>
    <d v="2024-07-31T00:00:00"/>
    <d v="2024-07-31T00:00:00"/>
    <n v="243"/>
    <x v="3"/>
    <d v="2024-07-31T00:00:00"/>
    <s v="H"/>
    <s v="EUR"/>
    <n v="-597.04"/>
    <n v="-119.95740491450844"/>
  </r>
  <r>
    <x v="85"/>
    <s v="282398"/>
    <s v="RO10"/>
    <s v="2024"/>
    <s v="KN"/>
    <s v="4"/>
    <s v="91003466"/>
    <s v="486"/>
    <d v="2024-07-25T00:00:00"/>
    <d v="2024-07-25T00:00:00"/>
    <n v="249"/>
    <x v="3"/>
    <d v="2024-07-25T00:00:00"/>
    <s v="H"/>
    <s v="EUR"/>
    <n v="-3727.8"/>
    <n v="-748.99037592172147"/>
  </r>
  <r>
    <x v="85"/>
    <s v="282398"/>
    <s v="RO10"/>
    <s v="2024"/>
    <s v="KZ"/>
    <s v="4"/>
    <s v="1500000745"/>
    <s v="4"/>
    <d v="2024-07-30T00:00:00"/>
    <d v="2024-07-30T00:00:00"/>
    <n v="244"/>
    <x v="3"/>
    <d v="2024-07-30T00:00:00"/>
    <s v="S"/>
    <s v="EUR"/>
    <n v="4922.28"/>
    <n v="988.9855538365714"/>
  </r>
  <r>
    <x v="86"/>
    <s v="285478"/>
    <s v="RO10"/>
    <s v="2024"/>
    <s v="KN"/>
    <s v="12"/>
    <s v="91008032"/>
    <s v="10169"/>
    <d v="2025-03-27T00:00:00"/>
    <d v="2025-03-27T00:00:00"/>
    <n v="-26"/>
    <x v="1"/>
    <d v="2025-04-26T00:00:00"/>
    <s v="H"/>
    <s v="RON"/>
    <n v="-5625.21"/>
    <n v="-1130.2184002732515"/>
  </r>
  <r>
    <x v="86"/>
    <s v="285478"/>
    <s v="RO10"/>
    <s v="2024"/>
    <s v="KN"/>
    <s v="12"/>
    <s v="91008033"/>
    <s v="10168"/>
    <d v="2025-03-27T00:00:00"/>
    <d v="2025-03-27T00:00:00"/>
    <n v="-26"/>
    <x v="1"/>
    <d v="2025-04-26T00:00:00"/>
    <s v="H"/>
    <s v="RON"/>
    <n v="-1183.1099999999999"/>
    <n v="-237.71071507504368"/>
  </r>
  <r>
    <x v="86"/>
    <s v="285478"/>
    <s v="RO10"/>
    <s v="2024"/>
    <s v="KN"/>
    <s v="12"/>
    <s v="91008230"/>
    <s v="10191"/>
    <d v="2025-03-31T00:00:00"/>
    <d v="2025-03-31T00:00:00"/>
    <n v="-30"/>
    <x v="1"/>
    <d v="2025-04-30T00:00:00"/>
    <s v="H"/>
    <s v="RON"/>
    <n v="-7249.74"/>
    <n v="-1456.61931646943"/>
  </r>
  <r>
    <x v="86"/>
    <s v="285478"/>
    <s v="RO10"/>
    <s v="2024"/>
    <s v="KN"/>
    <s v="11"/>
    <s v="91007669"/>
    <s v="10108"/>
    <d v="2025-02-28T00:00:00"/>
    <d v="2025-02-28T00:00:00"/>
    <n v="1"/>
    <x v="0"/>
    <d v="2025-03-30T00:00:00"/>
    <s v="H"/>
    <s v="RON"/>
    <n v="-7249.74"/>
    <n v="-1456.61931646943"/>
  </r>
  <r>
    <x v="86"/>
    <s v="285478"/>
    <s v="RO10"/>
    <s v="2024"/>
    <s v="KN"/>
    <s v="12"/>
    <s v="91008030"/>
    <s v="10146"/>
    <d v="2025-03-26T00:00:00"/>
    <d v="2025-03-26T00:00:00"/>
    <n v="-25"/>
    <x v="1"/>
    <d v="2025-04-25T00:00:00"/>
    <s v="H"/>
    <s v="RON"/>
    <n v="-109143.46"/>
    <n v="-21929.127403508068"/>
  </r>
  <r>
    <x v="86"/>
    <s v="285478"/>
    <s v="RO10"/>
    <s v="2024"/>
    <s v="KN"/>
    <s v="12"/>
    <s v="91008231"/>
    <s v="10192"/>
    <d v="2025-03-31T00:00:00"/>
    <d v="2025-03-31T00:00:00"/>
    <n v="-30"/>
    <x v="1"/>
    <d v="2025-04-30T00:00:00"/>
    <s v="H"/>
    <s v="RON"/>
    <n v="-34322.17"/>
    <n v="-6896.0177613469687"/>
  </r>
  <r>
    <x v="86"/>
    <s v="285478"/>
    <s v="RO10"/>
    <s v="2024"/>
    <s v="KN"/>
    <s v="12"/>
    <s v="91008031"/>
    <s v="10145"/>
    <d v="2025-03-26T00:00:00"/>
    <d v="2025-03-26T00:00:00"/>
    <n v="-25"/>
    <x v="1"/>
    <d v="2025-04-25T00:00:00"/>
    <s v="H"/>
    <s v="RON"/>
    <n v="-2343.5"/>
    <n v="-470.85652287476643"/>
  </r>
  <r>
    <x v="86"/>
    <s v="285478"/>
    <s v="RO10"/>
    <s v="2024"/>
    <s v="KN"/>
    <s v="11"/>
    <s v="91007668"/>
    <s v="10109"/>
    <d v="2025-02-28T00:00:00"/>
    <d v="2025-02-28T00:00:00"/>
    <n v="1"/>
    <x v="0"/>
    <d v="2025-03-30T00:00:00"/>
    <s v="H"/>
    <s v="RON"/>
    <n v="-34322.17"/>
    <n v="-6896.0177613469687"/>
  </r>
  <r>
    <x v="87"/>
    <s v="285632"/>
    <s v="RO10"/>
    <s v="2024"/>
    <s v="KN"/>
    <s v="12"/>
    <s v="91007647"/>
    <s v="76507"/>
    <d v="2025-03-04T00:00:00"/>
    <d v="2025-03-04T00:00:00"/>
    <n v="-3"/>
    <x v="1"/>
    <d v="2025-04-03T00:00:00"/>
    <s v="H"/>
    <s v="RON"/>
    <n v="-2602.3200000000002"/>
    <n v="-522.85869281308396"/>
  </r>
  <r>
    <x v="87"/>
    <s v="285632"/>
    <s v="RO10"/>
    <s v="2024"/>
    <s v="KN"/>
    <s v="12"/>
    <s v="91008259"/>
    <s v="77045"/>
    <d v="2025-03-31T00:00:00"/>
    <d v="2025-03-31T00:00:00"/>
    <n v="-30"/>
    <x v="1"/>
    <d v="2025-04-30T00:00:00"/>
    <s v="H"/>
    <s v="RON"/>
    <n v="-1508.69"/>
    <n v="-303.12631853890821"/>
  </r>
  <r>
    <x v="88"/>
    <s v="285561"/>
    <s v="RO10"/>
    <s v="2024"/>
    <s v="KN"/>
    <s v="12"/>
    <s v="91007653"/>
    <s v="227"/>
    <d v="2025-03-07T00:00:00"/>
    <d v="2025-03-07T00:00:00"/>
    <n v="-6"/>
    <x v="1"/>
    <d v="2025-04-06T00:00:00"/>
    <s v="H"/>
    <s v="RON"/>
    <n v="-7658.32"/>
    <n v="-1538.7112977436659"/>
  </r>
  <r>
    <x v="88"/>
    <s v="285561"/>
    <s v="RO10"/>
    <s v="2024"/>
    <s v="KN"/>
    <s v="11"/>
    <s v="91007221"/>
    <s v="169"/>
    <d v="2025-02-24T00:00:00"/>
    <d v="2025-02-24T00:00:00"/>
    <n v="5"/>
    <x v="0"/>
    <d v="2025-03-26T00:00:00"/>
    <s v="H"/>
    <s v="RON"/>
    <n v="-1062.67"/>
    <n v="-213.51188443069259"/>
  </r>
  <r>
    <x v="88"/>
    <s v="285561"/>
    <s v="RO10"/>
    <s v="2024"/>
    <s v="KN"/>
    <s v="12"/>
    <s v="91007832"/>
    <s v="309"/>
    <d v="2025-03-24T00:00:00"/>
    <d v="2025-03-24T00:00:00"/>
    <n v="-23"/>
    <x v="1"/>
    <d v="2025-04-23T00:00:00"/>
    <s v="H"/>
    <s v="RON"/>
    <n v="-891.31"/>
    <n v="-179.08219645978579"/>
  </r>
  <r>
    <x v="89"/>
    <s v="283115"/>
    <s v="RO10"/>
    <s v="2024"/>
    <s v="KN"/>
    <s v="11"/>
    <s v="91007183"/>
    <s v="295"/>
    <d v="2025-02-17T00:00:00"/>
    <d v="2025-02-17T00:00:00"/>
    <n v="-30"/>
    <x v="1"/>
    <d v="2025-04-30T00:00:00"/>
    <s v="H"/>
    <s v="EUR"/>
    <n v="-1827.59"/>
    <n v="-367.19977496935962"/>
  </r>
  <r>
    <x v="89"/>
    <s v="283115"/>
    <s v="RO10"/>
    <s v="2024"/>
    <s v="KN"/>
    <s v="10"/>
    <s v="91006848"/>
    <s v="190"/>
    <d v="2025-01-31T00:00:00"/>
    <d v="2025-01-31T00:00:00"/>
    <n v="0"/>
    <x v="1"/>
    <d v="2025-03-31T00:00:00"/>
    <s v="H"/>
    <s v="EUR"/>
    <n v="-5481.67"/>
    <n v="-1101.378312672038"/>
  </r>
  <r>
    <x v="89"/>
    <s v="283115"/>
    <s v="RO10"/>
    <s v="2024"/>
    <s v="KN"/>
    <s v="11"/>
    <s v="91007150"/>
    <s v="288"/>
    <d v="2025-02-14T00:00:00"/>
    <d v="2025-02-14T00:00:00"/>
    <n v="-30"/>
    <x v="1"/>
    <d v="2025-04-30T00:00:00"/>
    <s v="H"/>
    <s v="EUR"/>
    <n v="-5117.46"/>
    <n v="-1028.2011613188404"/>
  </r>
  <r>
    <x v="89"/>
    <s v="283115"/>
    <s v="RO10"/>
    <s v="2024"/>
    <s v="KN"/>
    <s v="11"/>
    <s v="91007128"/>
    <s v="276"/>
    <d v="2025-02-13T00:00:00"/>
    <d v="2025-02-13T00:00:00"/>
    <n v="-30"/>
    <x v="1"/>
    <d v="2025-04-30T00:00:00"/>
    <s v="H"/>
    <s v="EUR"/>
    <n v="-2924.08"/>
    <n v="-587.50678105724216"/>
  </r>
  <r>
    <x v="89"/>
    <s v="283115"/>
    <s v="RO10"/>
    <s v="2024"/>
    <s v="KD"/>
    <s v="12"/>
    <s v="4500273"/>
    <s v="RETURN GOODS"/>
    <d v="2025-03-31T00:00:00"/>
    <d v="2025-03-31T00:00:00"/>
    <n v="0"/>
    <x v="1"/>
    <d v="2025-03-31T00:00:00"/>
    <s v="H"/>
    <s v="EUR"/>
    <n v="1491.89"/>
    <n v="299.75085893391736"/>
  </r>
  <r>
    <x v="89"/>
    <s v="283115"/>
    <s v="RO10"/>
    <s v="2024"/>
    <s v="KN"/>
    <s v="11"/>
    <s v="91007127"/>
    <s v="264"/>
    <d v="2025-02-12T00:00:00"/>
    <d v="2025-02-12T00:00:00"/>
    <n v="-30"/>
    <x v="1"/>
    <d v="2025-04-30T00:00:00"/>
    <s v="H"/>
    <s v="EUR"/>
    <n v="-2924.14"/>
    <n v="-587.51883627011705"/>
  </r>
  <r>
    <x v="89"/>
    <s v="283115"/>
    <s v="RO10"/>
    <s v="2024"/>
    <s v="KN"/>
    <s v="11"/>
    <s v="91007126"/>
    <s v="246"/>
    <d v="2025-02-10T00:00:00"/>
    <d v="2025-02-10T00:00:00"/>
    <n v="-30"/>
    <x v="1"/>
    <d v="2025-04-30T00:00:00"/>
    <s v="H"/>
    <s v="EUR"/>
    <n v="-14076.8"/>
    <n v="-2828.3136766390066"/>
  </r>
  <r>
    <x v="89"/>
    <s v="283115"/>
    <s v="RO10"/>
    <s v="2024"/>
    <s v="KN"/>
    <s v="11"/>
    <s v="91007218"/>
    <s v="318"/>
    <d v="2025-02-19T00:00:00"/>
    <d v="2025-02-19T00:00:00"/>
    <n v="-30"/>
    <x v="1"/>
    <d v="2025-04-30T00:00:00"/>
    <s v="H"/>
    <s v="EUR"/>
    <n v="-12062.1"/>
    <n v="-2423.5197203190614"/>
  </r>
  <r>
    <x v="89"/>
    <s v="283115"/>
    <s v="RO10"/>
    <s v="2024"/>
    <s v="KN"/>
    <s v="11"/>
    <s v="91007430"/>
    <s v="367"/>
    <d v="2025-02-27T00:00:00"/>
    <d v="2025-02-27T00:00:00"/>
    <n v="-30"/>
    <x v="1"/>
    <d v="2025-04-30T00:00:00"/>
    <s v="H"/>
    <s v="EUR"/>
    <n v="-4097.3999999999996"/>
    <n v="-823.25048723152031"/>
  </r>
  <r>
    <x v="89"/>
    <s v="283115"/>
    <s v="RO10"/>
    <s v="2024"/>
    <s v="KN"/>
    <s v="12"/>
    <s v="91007690"/>
    <s v="433"/>
    <d v="2025-03-10T00:00:00"/>
    <d v="2025-03-10T00:00:00"/>
    <n v="-61"/>
    <x v="1"/>
    <d v="2025-05-31T00:00:00"/>
    <s v="H"/>
    <s v="EUR"/>
    <n v="-2192.4499999999998"/>
    <n v="-440.50752446203609"/>
  </r>
  <r>
    <x v="89"/>
    <s v="283115"/>
    <s v="RO10"/>
    <s v="2024"/>
    <s v="KD"/>
    <s v="9"/>
    <s v="4500203"/>
    <s v="RETURN GOODS"/>
    <d v="2024-12-20T00:00:00"/>
    <d v="2024-12-20T00:00:00"/>
    <n v="101"/>
    <x v="5"/>
    <d v="2024-12-20T00:00:00"/>
    <s v="H"/>
    <s v="EUR"/>
    <n v="759.61"/>
    <n v="152.62100419923249"/>
  </r>
  <r>
    <x v="89"/>
    <s v="283115"/>
    <s v="RO10"/>
    <s v="2024"/>
    <s v="KN"/>
    <s v="11"/>
    <s v="91007353"/>
    <s v="333"/>
    <d v="2025-02-24T00:00:00"/>
    <d v="2025-02-24T00:00:00"/>
    <n v="-30"/>
    <x v="1"/>
    <d v="2025-04-30T00:00:00"/>
    <s v="H"/>
    <s v="EUR"/>
    <n v="-1462.13"/>
    <n v="-293.77147334793358"/>
  </r>
  <r>
    <x v="89"/>
    <s v="283115"/>
    <s v="RO10"/>
    <s v="2024"/>
    <s v="KN"/>
    <s v="10"/>
    <s v="91006833"/>
    <s v="121"/>
    <d v="2025-01-22T00:00:00"/>
    <d v="2025-01-22T00:00:00"/>
    <n v="0"/>
    <x v="1"/>
    <d v="2025-03-31T00:00:00"/>
    <s v="H"/>
    <s v="EUR"/>
    <n v="-547404"/>
    <n v="-109984.52914347712"/>
  </r>
  <r>
    <x v="89"/>
    <s v="283115"/>
    <s v="RO10"/>
    <s v="2024"/>
    <s v="KN"/>
    <s v="11"/>
    <s v="91007486"/>
    <s v="359"/>
    <d v="2025-02-26T00:00:00"/>
    <d v="2025-02-26T00:00:00"/>
    <n v="-30"/>
    <x v="1"/>
    <d v="2025-04-30T00:00:00"/>
    <s v="H"/>
    <s v="EUR"/>
    <n v="-4462.84"/>
    <n v="-896.67477044865484"/>
  </r>
  <r>
    <x v="89"/>
    <s v="283115"/>
    <s v="RO10"/>
    <s v="2024"/>
    <s v="KD"/>
    <s v="8"/>
    <s v="4500186"/>
    <s v="RETURN GOODS"/>
    <d v="2024-11-11T00:00:00"/>
    <d v="2024-11-11T00:00:00"/>
    <n v="59"/>
    <x v="0"/>
    <d v="2025-01-31T00:00:00"/>
    <s v="H"/>
    <s v="EUR"/>
    <n v="-4656.6000000000004"/>
    <n v="-935.60507122621618"/>
  </r>
  <r>
    <x v="89"/>
    <s v="283115"/>
    <s v="RO10"/>
    <s v="2024"/>
    <s v="KN"/>
    <s v="10"/>
    <s v="91006834"/>
    <s v="122"/>
    <d v="2025-01-22T00:00:00"/>
    <d v="2025-01-22T00:00:00"/>
    <n v="0"/>
    <x v="1"/>
    <d v="2025-03-31T00:00:00"/>
    <s v="H"/>
    <s v="EUR"/>
    <n v="-547404"/>
    <n v="-109984.52914347712"/>
  </r>
  <r>
    <x v="89"/>
    <s v="283115"/>
    <s v="RO10"/>
    <s v="2024"/>
    <s v="KR"/>
    <s v="10"/>
    <s v="92000242"/>
    <s v="181"/>
    <d v="2025-01-30T00:00:00"/>
    <d v="2025-01-30T00:00:00"/>
    <n v="60"/>
    <x v="0"/>
    <d v="2025-01-30T00:00:00"/>
    <s v="H"/>
    <s v="EUR"/>
    <n v="2507.85"/>
    <n v="503.87776014144782"/>
  </r>
  <r>
    <x v="89"/>
    <s v="283115"/>
    <s v="RO10"/>
    <s v="2024"/>
    <s v="KN"/>
    <s v="11"/>
    <s v="91007440"/>
    <s v="382"/>
    <d v="2025-02-28T00:00:00"/>
    <d v="2025-02-28T00:00:00"/>
    <n v="-30"/>
    <x v="1"/>
    <d v="2025-04-30T00:00:00"/>
    <s v="H"/>
    <s v="EUR"/>
    <n v="-12215.49"/>
    <n v="-2454.3388720339153"/>
  </r>
  <r>
    <x v="89"/>
    <s v="283115"/>
    <s v="RO10"/>
    <s v="2024"/>
    <s v="KN"/>
    <s v="12"/>
    <s v="91007637"/>
    <s v="386"/>
    <d v="2025-03-03T00:00:00"/>
    <d v="2025-03-03T00:00:00"/>
    <n v="-61"/>
    <x v="1"/>
    <d v="2025-05-31T00:00:00"/>
    <s v="H"/>
    <s v="EUR"/>
    <n v="-12020.83"/>
    <n v="-2415.2277430632294"/>
  </r>
  <r>
    <x v="89"/>
    <s v="283115"/>
    <s v="RO10"/>
    <s v="2024"/>
    <s v="KN"/>
    <s v="12"/>
    <s v="91007638"/>
    <s v="391"/>
    <d v="2025-03-04T00:00:00"/>
    <d v="2025-03-04T00:00:00"/>
    <n v="-61"/>
    <x v="1"/>
    <d v="2025-05-31T00:00:00"/>
    <s v="H"/>
    <s v="EUR"/>
    <n v="-5194.0200000000004"/>
    <n v="-1043.5836129472987"/>
  </r>
  <r>
    <x v="89"/>
    <s v="283115"/>
    <s v="RO10"/>
    <s v="2024"/>
    <s v="KN"/>
    <s v="12"/>
    <s v="91007639"/>
    <s v="408"/>
    <d v="2025-03-06T00:00:00"/>
    <d v="2025-03-06T00:00:00"/>
    <n v="-61"/>
    <x v="1"/>
    <d v="2025-05-31T00:00:00"/>
    <s v="H"/>
    <s v="EUR"/>
    <n v="-4465.76"/>
    <n v="-897.26145747523663"/>
  </r>
  <r>
    <x v="89"/>
    <s v="283115"/>
    <s v="RO10"/>
    <s v="2024"/>
    <s v="KN"/>
    <s v="12"/>
    <s v="91007740"/>
    <s v="461"/>
    <d v="2025-03-13T00:00:00"/>
    <d v="2025-03-13T00:00:00"/>
    <n v="-61"/>
    <x v="1"/>
    <d v="2025-05-31T00:00:00"/>
    <s v="H"/>
    <s v="EUR"/>
    <n v="-4023.59"/>
    <n v="-808.42056619316475"/>
  </r>
  <r>
    <x v="89"/>
    <s v="283115"/>
    <s v="RO10"/>
    <s v="2024"/>
    <s v="KN"/>
    <s v="12"/>
    <s v="91008151"/>
    <s v="556"/>
    <d v="2025-03-28T00:00:00"/>
    <d v="2025-03-28T00:00:00"/>
    <n v="-61"/>
    <x v="1"/>
    <d v="2025-05-31T00:00:00"/>
    <s v="H"/>
    <s v="EUR"/>
    <n v="-7500.04"/>
    <n v="-1506.909646179502"/>
  </r>
  <r>
    <x v="89"/>
    <s v="283115"/>
    <s v="RO10"/>
    <s v="2024"/>
    <s v="KN"/>
    <s v="12"/>
    <s v="91008295"/>
    <s v="289"/>
    <d v="2025-02-14T00:00:00"/>
    <d v="2025-03-01T00:00:00"/>
    <n v="-30"/>
    <x v="1"/>
    <d v="2025-04-30T00:00:00"/>
    <s v="H"/>
    <s v="EUR"/>
    <n v="-447957"/>
    <n v="-90003.616563862495"/>
  </r>
  <r>
    <x v="89"/>
    <s v="283115"/>
    <s v="RO10"/>
    <s v="2024"/>
    <s v="KN"/>
    <s v="11"/>
    <s v="91007431"/>
    <s v="345"/>
    <d v="2025-02-25T00:00:00"/>
    <d v="2025-02-25T00:00:00"/>
    <n v="-30"/>
    <x v="1"/>
    <d v="2025-04-30T00:00:00"/>
    <s v="H"/>
    <s v="EUR"/>
    <n v="-8194.1299999999992"/>
    <n v="-1646.3663579192701"/>
  </r>
  <r>
    <x v="89"/>
    <s v="283115"/>
    <s v="RO10"/>
    <s v="2024"/>
    <s v="KN"/>
    <s v="11"/>
    <s v="91007266"/>
    <s v="340"/>
    <d v="2025-02-25T00:00:00"/>
    <d v="2025-02-25T00:00:00"/>
    <n v="-30"/>
    <x v="1"/>
    <d v="2025-04-30T00:00:00"/>
    <s v="H"/>
    <s v="EUR"/>
    <n v="-6828.44"/>
    <n v="-1371.9716300657008"/>
  </r>
  <r>
    <x v="89"/>
    <s v="283115"/>
    <s v="RO10"/>
    <s v="2024"/>
    <s v="KN"/>
    <s v="12"/>
    <s v="91008138"/>
    <s v="566"/>
    <d v="2025-03-31T00:00:00"/>
    <d v="2025-03-31T00:00:00"/>
    <n v="-61"/>
    <x v="1"/>
    <d v="2025-05-31T00:00:00"/>
    <s v="H"/>
    <s v="EUR"/>
    <n v="-18145.939999999999"/>
    <n v="-3645.8861586064172"/>
  </r>
  <r>
    <x v="89"/>
    <s v="283115"/>
    <s v="RO10"/>
    <s v="2024"/>
    <s v="KD"/>
    <s v="12"/>
    <s v="4500255"/>
    <s v="RETURN GOODS"/>
    <d v="2025-03-15T00:00:00"/>
    <d v="2025-03-15T00:00:00"/>
    <n v="16"/>
    <x v="0"/>
    <d v="2025-03-15T00:00:00"/>
    <s v="H"/>
    <s v="EUR"/>
    <n v="17.420000000000002"/>
    <n v="3.5000301380321877"/>
  </r>
  <r>
    <x v="89"/>
    <s v="283115"/>
    <s v="RO10"/>
    <s v="2024"/>
    <s v="KN"/>
    <s v="10"/>
    <s v="91006429"/>
    <s v="12"/>
    <d v="2025-01-08T00:00:00"/>
    <d v="2025-01-08T00:00:00"/>
    <n v="0"/>
    <x v="1"/>
    <d v="2025-03-31T00:00:00"/>
    <s v="H"/>
    <s v="EUR"/>
    <n v="-7988.1"/>
    <n v="-1604.9707661087782"/>
  </r>
  <r>
    <x v="89"/>
    <s v="283115"/>
    <s v="RO10"/>
    <s v="2024"/>
    <s v="KN"/>
    <s v="10"/>
    <s v="91006431"/>
    <s v="31"/>
    <d v="2025-01-10T00:00:00"/>
    <d v="2025-01-10T00:00:00"/>
    <n v="0"/>
    <x v="1"/>
    <d v="2025-03-31T00:00:00"/>
    <s v="H"/>
    <s v="EUR"/>
    <n v="-1461.04"/>
    <n v="-293.55247031403826"/>
  </r>
  <r>
    <x v="89"/>
    <s v="283115"/>
    <s v="RO10"/>
    <s v="2024"/>
    <s v="KN"/>
    <s v="10"/>
    <s v="91006432"/>
    <s v="32"/>
    <d v="2025-01-10T00:00:00"/>
    <d v="2025-01-10T00:00:00"/>
    <n v="0"/>
    <x v="1"/>
    <d v="2025-03-31T00:00:00"/>
    <s v="H"/>
    <s v="EUR"/>
    <n v="-1461.04"/>
    <n v="-293.55247031403826"/>
  </r>
  <r>
    <x v="89"/>
    <s v="283115"/>
    <s v="RO10"/>
    <s v="2024"/>
    <s v="KN"/>
    <s v="10"/>
    <s v="91006549"/>
    <s v="65"/>
    <d v="2025-01-14T00:00:00"/>
    <d v="2025-01-14T00:00:00"/>
    <n v="0"/>
    <x v="1"/>
    <d v="2025-03-31T00:00:00"/>
    <s v="H"/>
    <s v="EUR"/>
    <n v="-6208.82"/>
    <n v="-1247.4774467059131"/>
  </r>
  <r>
    <x v="89"/>
    <s v="283115"/>
    <s v="RO10"/>
    <s v="2024"/>
    <s v="KN"/>
    <s v="10"/>
    <s v="91006594"/>
    <s v="135"/>
    <d v="2025-01-23T00:00:00"/>
    <d v="2025-01-23T00:00:00"/>
    <n v="0"/>
    <x v="1"/>
    <d v="2025-03-31T00:00:00"/>
    <s v="H"/>
    <s v="EUR"/>
    <n v="-11332.23"/>
    <n v="-2276.8740833015208"/>
  </r>
  <r>
    <x v="89"/>
    <s v="283115"/>
    <s v="RO10"/>
    <s v="2024"/>
    <s v="KN"/>
    <s v="10"/>
    <s v="91006595"/>
    <s v="126"/>
    <d v="2025-01-22T00:00:00"/>
    <d v="2025-01-22T00:00:00"/>
    <n v="0"/>
    <x v="1"/>
    <d v="2025-03-31T00:00:00"/>
    <s v="H"/>
    <s v="EUR"/>
    <n v="-3080.79"/>
    <n v="-618.99298788451108"/>
  </r>
  <r>
    <x v="89"/>
    <s v="283115"/>
    <s v="RO10"/>
    <s v="2024"/>
    <s v="KN"/>
    <s v="10"/>
    <s v="91006598"/>
    <s v="101"/>
    <d v="2025-01-21T00:00:00"/>
    <d v="2025-01-21T00:00:00"/>
    <n v="0"/>
    <x v="1"/>
    <d v="2025-03-31T00:00:00"/>
    <s v="H"/>
    <s v="EUR"/>
    <n v="-3289.26"/>
    <n v="-660.87882501858519"/>
  </r>
  <r>
    <x v="89"/>
    <s v="283115"/>
    <s v="RO10"/>
    <s v="2024"/>
    <s v="KN"/>
    <s v="10"/>
    <s v="91006579"/>
    <s v="77"/>
    <d v="2025-01-16T00:00:00"/>
    <d v="2025-01-16T00:00:00"/>
    <n v="0"/>
    <x v="1"/>
    <d v="2025-03-31T00:00:00"/>
    <s v="H"/>
    <s v="EUR"/>
    <n v="-10595.55"/>
    <n v="-2128.8601796226717"/>
  </r>
  <r>
    <x v="89"/>
    <s v="283115"/>
    <s v="RO10"/>
    <s v="2024"/>
    <s v="KN"/>
    <s v="10"/>
    <s v="91006578"/>
    <s v="78"/>
    <d v="2025-01-16T00:00:00"/>
    <d v="2025-01-16T00:00:00"/>
    <n v="0"/>
    <x v="1"/>
    <d v="2025-03-31T00:00:00"/>
    <s v="H"/>
    <s v="EUR"/>
    <n v="-4384.37"/>
    <n v="-880.90856121034335"/>
  </r>
  <r>
    <x v="89"/>
    <s v="283115"/>
    <s v="RO10"/>
    <s v="2024"/>
    <s v="KD"/>
    <s v="9"/>
    <s v="4500206"/>
    <s v="RETURN GOODS"/>
    <d v="2024-12-20T00:00:00"/>
    <d v="2024-12-20T00:00:00"/>
    <n v="101"/>
    <x v="5"/>
    <d v="2024-12-20T00:00:00"/>
    <s v="H"/>
    <s v="EUR"/>
    <n v="-759.61"/>
    <n v="-152.62100419923249"/>
  </r>
  <r>
    <x v="89"/>
    <s v="283115"/>
    <s v="RO10"/>
    <s v="2024"/>
    <s v="KD"/>
    <s v="8"/>
    <s v="4500185"/>
    <s v="RETURN GOODS"/>
    <d v="2024-11-11T00:00:00"/>
    <d v="2024-11-11T00:00:00"/>
    <n v="140"/>
    <x v="3"/>
    <d v="2024-11-11T00:00:00"/>
    <s v="H"/>
    <s v="EUR"/>
    <n v="4656.6000000000004"/>
    <n v="935.60507122621618"/>
  </r>
  <r>
    <x v="89"/>
    <s v="283115"/>
    <s v="RO10"/>
    <s v="2024"/>
    <s v="KN"/>
    <s v="12"/>
    <s v="91008295"/>
    <s v="289"/>
    <d v="2025-02-14T00:00:00"/>
    <d v="2025-03-01T00:00:00"/>
    <n v="45"/>
    <x v="0"/>
    <d v="2025-02-14T00:00:00"/>
    <s v="S"/>
    <s v="EUR"/>
    <n v="447957"/>
    <n v="90003.616563862495"/>
  </r>
  <r>
    <x v="89"/>
    <s v="283115"/>
    <s v="RO10"/>
    <s v="2024"/>
    <s v="KN"/>
    <s v="10"/>
    <s v="91006723"/>
    <s v="91"/>
    <d v="2025-01-17T00:00:00"/>
    <d v="2025-01-17T00:00:00"/>
    <n v="0"/>
    <x v="1"/>
    <d v="2025-03-31T00:00:00"/>
    <s v="H"/>
    <s v="EUR"/>
    <n v="-4018.92"/>
    <n v="-807.48226879106312"/>
  </r>
  <r>
    <x v="89"/>
    <s v="283115"/>
    <s v="RO10"/>
    <s v="2024"/>
    <s v="KN"/>
    <s v="10"/>
    <s v="91006760"/>
    <s v="172"/>
    <d v="2025-01-29T00:00:00"/>
    <d v="2025-01-29T00:00:00"/>
    <n v="0"/>
    <x v="1"/>
    <d v="2025-03-31T00:00:00"/>
    <s v="H"/>
    <s v="EUR"/>
    <n v="-2192.1"/>
    <n v="-440.43720238693214"/>
  </r>
  <r>
    <x v="89"/>
    <s v="283115"/>
    <s v="RO10"/>
    <s v="2024"/>
    <s v="KN"/>
    <s v="10"/>
    <s v="91006866"/>
    <s v="142"/>
    <d v="2025-01-24T00:00:00"/>
    <d v="2025-01-24T00:00:00"/>
    <n v="0"/>
    <x v="1"/>
    <d v="2025-03-31T00:00:00"/>
    <s v="H"/>
    <s v="EUR"/>
    <n v="-6739.51"/>
    <n v="-1354.1037953828536"/>
  </r>
  <r>
    <x v="89"/>
    <s v="283115"/>
    <s v="RO10"/>
    <s v="2024"/>
    <s v="KN"/>
    <s v="10"/>
    <s v="91006761"/>
    <s v="157"/>
    <d v="2025-01-28T00:00:00"/>
    <d v="2025-01-28T00:00:00"/>
    <n v="0"/>
    <x v="1"/>
    <d v="2025-03-31T00:00:00"/>
    <s v="H"/>
    <s v="EUR"/>
    <n v="-4596.26"/>
    <n v="-923.48154547829063"/>
  </r>
  <r>
    <x v="89"/>
    <s v="283115"/>
    <s v="RO10"/>
    <s v="2024"/>
    <s v="KN"/>
    <s v="11"/>
    <s v="91006973"/>
    <s v="212"/>
    <d v="2025-02-04T00:00:00"/>
    <d v="2025-02-04T00:00:00"/>
    <n v="-30"/>
    <x v="1"/>
    <d v="2025-04-30T00:00:00"/>
    <s v="H"/>
    <s v="EUR"/>
    <n v="-5847.7"/>
    <n v="-1174.9211388157762"/>
  </r>
  <r>
    <x v="89"/>
    <s v="283115"/>
    <s v="RO10"/>
    <s v="2024"/>
    <s v="KN"/>
    <s v="11"/>
    <s v="91006974"/>
    <s v="220"/>
    <d v="2025-02-05T00:00:00"/>
    <d v="2025-02-05T00:00:00"/>
    <n v="-30"/>
    <x v="1"/>
    <d v="2025-04-30T00:00:00"/>
    <s v="H"/>
    <s v="EUR"/>
    <n v="-1827.52"/>
    <n v="-367.18571055433887"/>
  </r>
  <r>
    <x v="89"/>
    <s v="283115"/>
    <s v="RO10"/>
    <s v="2024"/>
    <s v="KN"/>
    <s v="11"/>
    <s v="91006985"/>
    <s v="237"/>
    <d v="2025-02-07T00:00:00"/>
    <d v="2025-02-07T00:00:00"/>
    <n v="-30"/>
    <x v="1"/>
    <d v="2025-04-30T00:00:00"/>
    <s v="H"/>
    <s v="EUR"/>
    <n v="-9502.14"/>
    <n v="-1909.1720077957041"/>
  </r>
  <r>
    <x v="90"/>
    <s v="284394"/>
    <s v="RO10"/>
    <s v="2024"/>
    <s v="KN"/>
    <s v="12"/>
    <s v="91008291"/>
    <s v="433"/>
    <d v="2025-03-31T00:00:00"/>
    <d v="2025-03-31T00:00:00"/>
    <n v="-61"/>
    <x v="1"/>
    <d v="2025-05-31T00:00:00"/>
    <s v="H"/>
    <s v="EUR"/>
    <n v="-8068.2"/>
    <n v="-1621.0644752968597"/>
  </r>
  <r>
    <x v="91"/>
    <s v="286347"/>
    <s v="RO10"/>
    <s v="2024"/>
    <s v="KN"/>
    <s v="12"/>
    <s v="91008260"/>
    <s v="35248548"/>
    <d v="2025-03-26T00:00:00"/>
    <d v="2025-03-26T00:00:00"/>
    <n v="5"/>
    <x v="0"/>
    <d v="2025-03-26T00:00:00"/>
    <s v="H"/>
    <s v="EUR"/>
    <n v="-2223.16"/>
    <n v="-446.67778425187356"/>
  </r>
  <r>
    <x v="91"/>
    <s v="286347"/>
    <s v="RO10"/>
    <s v="2024"/>
    <s v="KZ"/>
    <s v="12"/>
    <s v="1500001946"/>
    <s v="12"/>
    <d v="2025-03-18T00:00:00"/>
    <d v="2025-03-18T00:00:00"/>
    <n v="13"/>
    <x v="0"/>
    <d v="2025-03-18T00:00:00"/>
    <s v="S"/>
    <s v="EUR"/>
    <n v="3846.76"/>
    <n v="772.89184464849006"/>
  </r>
  <r>
    <x v="92"/>
    <s v="285480"/>
    <s v="RO10"/>
    <s v="2024"/>
    <s v="KN"/>
    <s v="12"/>
    <s v="91008011"/>
    <s v="590"/>
    <d v="2025-03-14T00:00:00"/>
    <d v="2025-03-14T00:00:00"/>
    <n v="17"/>
    <x v="0"/>
    <d v="2025-03-14T00:00:00"/>
    <s v="H"/>
    <s v="RON"/>
    <n v="-8883.9500000000007"/>
    <n v="-1784.9651403427699"/>
  </r>
  <r>
    <x v="93"/>
    <s v="286019"/>
    <s v="RO10"/>
    <s v="2024"/>
    <s v="KN"/>
    <s v="12"/>
    <s v="91008216"/>
    <s v="654"/>
    <d v="2025-03-31T00:00:00"/>
    <d v="2025-03-31T00:00:00"/>
    <n v="-10"/>
    <x v="1"/>
    <d v="2025-04-10T00:00:00"/>
    <s v="H"/>
    <s v="RON"/>
    <n v="-1943.4"/>
    <n v="-390.46834502019249"/>
  </r>
  <r>
    <x v="94"/>
    <s v="103020"/>
    <s v="RO10"/>
    <s v="2024"/>
    <s v="DZ"/>
    <s v="1"/>
    <s v="1400000094"/>
    <s v="1"/>
    <d v="2024-04-10T00:00:00"/>
    <d v="2024-04-10T00:00:00"/>
    <n v="355"/>
    <x v="3"/>
    <d v="2024-04-10T00:00:00"/>
    <s v="S"/>
    <s v="EUR"/>
    <n v="126.93"/>
    <n v="25.502802836993432"/>
  </r>
  <r>
    <x v="95"/>
    <s v="284323"/>
    <s v="RO10"/>
    <s v="2024"/>
    <s v="KN"/>
    <s v="11"/>
    <s v="91007517"/>
    <s v="8516797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0"/>
    <s v="91006450"/>
    <s v="8511685"/>
    <d v="2025-01-02T00:00:00"/>
    <d v="2025-01-02T00:00:00"/>
    <n v="-30"/>
    <x v="1"/>
    <d v="2025-04-30T00:00:00"/>
    <s v="H"/>
    <s v="EUR"/>
    <n v="-348.19"/>
    <n v="-69.958409515581366"/>
  </r>
  <r>
    <x v="95"/>
    <s v="284323"/>
    <s v="RO10"/>
    <s v="2024"/>
    <s v="KN"/>
    <s v="12"/>
    <s v="91007773"/>
    <s v="8517835"/>
    <d v="2025-03-07T00:00:00"/>
    <d v="2025-03-07T00:00:00"/>
    <n v="-91"/>
    <x v="1"/>
    <d v="2025-06-30T00:00:00"/>
    <s v="H"/>
    <s v="EUR"/>
    <n v="-5473.6"/>
    <n v="-1099.7568865403548"/>
  </r>
  <r>
    <x v="95"/>
    <s v="284323"/>
    <s v="RO10"/>
    <s v="2024"/>
    <s v="KN"/>
    <s v="11"/>
    <s v="91007518"/>
    <s v="8516800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1"/>
    <s v="91007519"/>
    <s v="8516799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1"/>
    <s v="91007520"/>
    <s v="8516801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1"/>
    <s v="91007521"/>
    <s v="8516798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1"/>
    <s v="91007482"/>
    <s v="8516563"/>
    <d v="2025-02-26T00:00:00"/>
    <d v="2025-02-26T00:00:00"/>
    <n v="-61"/>
    <x v="1"/>
    <d v="2025-05-31T00:00:00"/>
    <s v="H"/>
    <s v="EUR"/>
    <n v="-4479.57"/>
    <n v="-900.03616563862488"/>
  </r>
  <r>
    <x v="95"/>
    <s v="284323"/>
    <s v="RO10"/>
    <s v="2024"/>
    <s v="KN"/>
    <s v="12"/>
    <s v="91007772"/>
    <s v="8517838"/>
    <d v="2025-03-07T00:00:00"/>
    <d v="2025-03-07T00:00:00"/>
    <n v="-91"/>
    <x v="1"/>
    <d v="2025-06-30T00:00:00"/>
    <s v="H"/>
    <s v="EUR"/>
    <n v="-5473.6"/>
    <n v="-1099.7568865403548"/>
  </r>
  <r>
    <x v="95"/>
    <s v="284323"/>
    <s v="RO10"/>
    <s v="2024"/>
    <s v="KN"/>
    <s v="11"/>
    <s v="91007523"/>
    <s v="8516796"/>
    <d v="2025-02-28T00:00:00"/>
    <d v="2025-02-28T00:00:00"/>
    <n v="-61"/>
    <x v="1"/>
    <d v="2025-05-31T00:00:00"/>
    <s v="H"/>
    <s v="EUR"/>
    <n v="-10402.56"/>
    <n v="-2090.0845874103393"/>
  </r>
  <r>
    <x v="95"/>
    <s v="284323"/>
    <s v="RO10"/>
    <s v="2024"/>
    <s v="KN"/>
    <s v="10"/>
    <s v="91006449"/>
    <s v="8511686"/>
    <d v="2025-01-02T00:00:00"/>
    <d v="2025-01-02T00:00:00"/>
    <n v="-30"/>
    <x v="1"/>
    <d v="2025-04-30T00:00:00"/>
    <s v="H"/>
    <s v="EUR"/>
    <n v="-37.31"/>
    <n v="-7.4963332060838646"/>
  </r>
  <r>
    <x v="95"/>
    <s v="284323"/>
    <s v="RO10"/>
    <s v="2024"/>
    <s v="KN"/>
    <s v="12"/>
    <s v="91007771"/>
    <s v="8517834"/>
    <d v="2025-03-07T00:00:00"/>
    <d v="2025-03-07T00:00:00"/>
    <n v="-91"/>
    <x v="1"/>
    <d v="2025-06-30T00:00:00"/>
    <s v="H"/>
    <s v="EUR"/>
    <n v="-16420.8"/>
    <n v="-3299.2706596210642"/>
  </r>
  <r>
    <x v="95"/>
    <s v="284323"/>
    <s v="RO10"/>
    <s v="2024"/>
    <s v="KN"/>
    <s v="12"/>
    <s v="91007783"/>
    <s v="8517831"/>
    <d v="2025-03-07T00:00:00"/>
    <d v="2025-03-07T00:00:00"/>
    <n v="-91"/>
    <x v="1"/>
    <d v="2025-06-30T00:00:00"/>
    <s v="H"/>
    <s v="EUR"/>
    <n v="-16420.8"/>
    <n v="-3299.2706596210642"/>
  </r>
  <r>
    <x v="95"/>
    <s v="284323"/>
    <s v="RO10"/>
    <s v="2024"/>
    <s v="KN"/>
    <s v="12"/>
    <s v="91007784"/>
    <s v="8517837"/>
    <d v="2025-03-07T00:00:00"/>
    <d v="2025-03-07T00:00:00"/>
    <n v="-91"/>
    <x v="1"/>
    <d v="2025-06-30T00:00:00"/>
    <s v="H"/>
    <s v="EUR"/>
    <n v="-5473.6"/>
    <n v="-1099.7568865403548"/>
  </r>
  <r>
    <x v="95"/>
    <s v="284323"/>
    <s v="RO10"/>
    <s v="2024"/>
    <s v="KN"/>
    <s v="10"/>
    <s v="91006534"/>
    <s v="8512917"/>
    <d v="2025-01-13T00:00:00"/>
    <d v="2025-01-13T00:00:00"/>
    <n v="-30"/>
    <x v="1"/>
    <d v="2025-04-30T00:00:00"/>
    <s v="H"/>
    <s v="EUR"/>
    <n v="-880.18"/>
    <n v="-176.84595447147936"/>
  </r>
  <r>
    <x v="95"/>
    <s v="284323"/>
    <s v="RO10"/>
    <s v="2024"/>
    <s v="KN"/>
    <s v="12"/>
    <s v="91008135"/>
    <s v="8519002"/>
    <d v="2025-03-25T00:00:00"/>
    <d v="2025-03-25T00:00:00"/>
    <n v="-91"/>
    <x v="1"/>
    <d v="2025-06-30T00:00:00"/>
    <s v="H"/>
    <s v="EUR"/>
    <n v="-149.30000000000001"/>
    <n v="-29.997388037210424"/>
  </r>
  <r>
    <x v="95"/>
    <s v="284323"/>
    <s v="RO10"/>
    <s v="2024"/>
    <s v="KN"/>
    <s v="10"/>
    <s v="91006635"/>
    <s v="8513694"/>
    <d v="2025-01-23T00:00:00"/>
    <d v="2025-01-23T00:00:00"/>
    <n v="-30"/>
    <x v="1"/>
    <d v="2025-04-30T00:00:00"/>
    <s v="H"/>
    <s v="EUR"/>
    <n v="-12939.68"/>
    <n v="-2599.8432822326254"/>
  </r>
  <r>
    <x v="95"/>
    <s v="284323"/>
    <s v="RO10"/>
    <s v="2024"/>
    <s v="KN"/>
    <s v="12"/>
    <s v="91007785"/>
    <s v="8517815"/>
    <d v="2025-03-07T00:00:00"/>
    <d v="2025-03-07T00:00:00"/>
    <n v="-91"/>
    <x v="1"/>
    <d v="2025-06-30T00:00:00"/>
    <s v="H"/>
    <s v="EUR"/>
    <n v="-10947.2"/>
    <n v="-2199.5137730807096"/>
  </r>
  <r>
    <x v="95"/>
    <s v="284323"/>
    <s v="RO10"/>
    <s v="2024"/>
    <s v="KN"/>
    <s v="12"/>
    <s v="91008136"/>
    <s v="8519006"/>
    <d v="2025-03-25T00:00:00"/>
    <d v="2025-03-25T00:00:00"/>
    <n v="-91"/>
    <x v="1"/>
    <d v="2025-06-30T00:00:00"/>
    <s v="H"/>
    <s v="EUR"/>
    <n v="-3304.46"/>
    <n v="-663.93281228024352"/>
  </r>
  <r>
    <x v="95"/>
    <s v="284323"/>
    <s v="RO10"/>
    <s v="2024"/>
    <s v="KN"/>
    <s v="12"/>
    <s v="91008153"/>
    <s v="8518875"/>
    <d v="2025-03-24T00:00:00"/>
    <d v="2025-03-24T00:00:00"/>
    <n v="-91"/>
    <x v="1"/>
    <d v="2025-06-30T00:00:00"/>
    <s v="H"/>
    <s v="EUR"/>
    <n v="-1134.76"/>
    <n v="-227.99622269996584"/>
  </r>
  <r>
    <x v="95"/>
    <s v="284323"/>
    <s v="RO10"/>
    <s v="2024"/>
    <s v="KN"/>
    <s v="12"/>
    <s v="91007764"/>
    <s v="8517836"/>
    <d v="2025-03-07T00:00:00"/>
    <d v="2025-03-07T00:00:00"/>
    <n v="-91"/>
    <x v="1"/>
    <d v="2025-06-30T00:00:00"/>
    <s v="H"/>
    <s v="EUR"/>
    <n v="-5473.6"/>
    <n v="-1099.7568865403548"/>
  </r>
  <r>
    <x v="95"/>
    <s v="284323"/>
    <s v="RO10"/>
    <s v="2024"/>
    <s v="KN"/>
    <s v="12"/>
    <s v="91007765"/>
    <s v="8517814"/>
    <d v="2025-03-07T00:00:00"/>
    <d v="2025-03-07T00:00:00"/>
    <n v="-91"/>
    <x v="1"/>
    <d v="2025-06-30T00:00:00"/>
    <s v="H"/>
    <s v="EUR"/>
    <n v="-12862.96"/>
    <n v="-2584.4286833698338"/>
  </r>
  <r>
    <x v="95"/>
    <s v="284323"/>
    <s v="RO10"/>
    <s v="2024"/>
    <s v="KN"/>
    <s v="12"/>
    <s v="91007767"/>
    <s v="8517810"/>
    <d v="2025-03-07T00:00:00"/>
    <d v="2025-03-07T00:00:00"/>
    <n v="-91"/>
    <x v="1"/>
    <d v="2025-06-30T00:00:00"/>
    <s v="H"/>
    <s v="EUR"/>
    <n v="-10947.2"/>
    <n v="-2199.5137730807096"/>
  </r>
  <r>
    <x v="95"/>
    <s v="284323"/>
    <s v="RO10"/>
    <s v="2024"/>
    <s v="KN"/>
    <s v="12"/>
    <s v="91008154"/>
    <s v="8518910"/>
    <d v="2025-03-24T00:00:00"/>
    <d v="2025-03-24T00:00:00"/>
    <n v="-91"/>
    <x v="1"/>
    <d v="2025-06-30T00:00:00"/>
    <s v="H"/>
    <s v="EUR"/>
    <n v="-19290.849999999999"/>
    <n v="-3875.9217214843984"/>
  </r>
  <r>
    <x v="95"/>
    <s v="284323"/>
    <s v="RO10"/>
    <s v="2024"/>
    <s v="KN"/>
    <s v="12"/>
    <s v="91007781"/>
    <s v="8517811"/>
    <d v="2025-03-07T00:00:00"/>
    <d v="2025-03-07T00:00:00"/>
    <n v="-91"/>
    <x v="1"/>
    <d v="2025-06-30T00:00:00"/>
    <s v="H"/>
    <s v="EUR"/>
    <n v="-10947.2"/>
    <n v="-2199.5137730807096"/>
  </r>
  <r>
    <x v="95"/>
    <s v="284323"/>
    <s v="RO10"/>
    <s v="2024"/>
    <s v="KN"/>
    <s v="12"/>
    <s v="91007779"/>
    <s v="8517833"/>
    <d v="2025-03-07T00:00:00"/>
    <d v="2025-03-07T00:00:00"/>
    <n v="-91"/>
    <x v="1"/>
    <d v="2025-06-30T00:00:00"/>
    <s v="H"/>
    <s v="EUR"/>
    <n v="-10947.2"/>
    <n v="-2199.5137730807096"/>
  </r>
  <r>
    <x v="95"/>
    <s v="284323"/>
    <s v="RO10"/>
    <s v="2024"/>
    <s v="KN"/>
    <s v="12"/>
    <s v="91007804"/>
    <s v="8518326"/>
    <d v="2025-03-13T00:00:00"/>
    <d v="2025-03-13T00:00:00"/>
    <n v="-91"/>
    <x v="1"/>
    <d v="2025-06-30T00:00:00"/>
    <s v="H"/>
    <s v="EUR"/>
    <n v="-26876.34"/>
    <n v="-5400"/>
  </r>
  <r>
    <x v="95"/>
    <s v="284323"/>
    <s v="RO10"/>
    <s v="2024"/>
    <s v="KN"/>
    <s v="12"/>
    <s v="91007775"/>
    <s v="8517813"/>
    <d v="2025-03-07T00:00:00"/>
    <d v="2025-03-07T00:00:00"/>
    <n v="-91"/>
    <x v="1"/>
    <d v="2025-06-30T00:00:00"/>
    <s v="H"/>
    <s v="EUR"/>
    <n v="-10399.84"/>
    <n v="-2089.5380844266742"/>
  </r>
  <r>
    <x v="95"/>
    <s v="284323"/>
    <s v="RO10"/>
    <s v="2024"/>
    <s v="KN"/>
    <s v="12"/>
    <s v="91007769"/>
    <s v="8517832"/>
    <d v="2025-03-07T00:00:00"/>
    <d v="2025-03-07T00:00:00"/>
    <n v="-91"/>
    <x v="1"/>
    <d v="2025-06-30T00:00:00"/>
    <s v="H"/>
    <s v="EUR"/>
    <n v="-7936.72"/>
    <n v="-1594.6474854835146"/>
  </r>
  <r>
    <x v="95"/>
    <s v="284323"/>
    <s v="RO10"/>
    <s v="2024"/>
    <s v="KN"/>
    <s v="12"/>
    <s v="91007770"/>
    <s v="8517812"/>
    <d v="2025-03-07T00:00:00"/>
    <d v="2025-03-07T00:00:00"/>
    <n v="-91"/>
    <x v="1"/>
    <d v="2025-06-30T00:00:00"/>
    <s v="H"/>
    <s v="EUR"/>
    <n v="-5473.6"/>
    <n v="-1099.7568865403548"/>
  </r>
  <r>
    <x v="95"/>
    <s v="284323"/>
    <s v="RO10"/>
    <s v="2024"/>
    <s v="KN"/>
    <s v="11"/>
    <s v="91007427"/>
    <s v="8516494"/>
    <d v="2025-02-25T00:00:00"/>
    <d v="2025-02-25T00:00:00"/>
    <n v="-61"/>
    <x v="1"/>
    <d v="2025-05-31T00:00:00"/>
    <s v="H"/>
    <s v="EUR"/>
    <n v="-184.15"/>
    <n v="-36.99945751542063"/>
  </r>
  <r>
    <x v="95"/>
    <s v="284323"/>
    <s v="RO10"/>
    <s v="2024"/>
    <s v="KN"/>
    <s v="11"/>
    <s v="91007480"/>
    <s v="8516655"/>
    <d v="2025-02-27T00:00:00"/>
    <d v="2025-02-27T00:00:00"/>
    <n v="-61"/>
    <x v="1"/>
    <d v="2025-05-31T00:00:00"/>
    <s v="H"/>
    <s v="EUR"/>
    <n v="-746.61"/>
    <n v="-150.00904140965622"/>
  </r>
  <r>
    <x v="95"/>
    <s v="284323"/>
    <s v="RO10"/>
    <s v="2024"/>
    <s v="KN"/>
    <s v="10"/>
    <s v="91006860"/>
    <s v="8514177"/>
    <d v="2025-01-30T00:00:00"/>
    <d v="2025-01-30T00:00:00"/>
    <n v="-30"/>
    <x v="1"/>
    <d v="2025-04-30T00:00:00"/>
    <s v="H"/>
    <s v="EUR"/>
    <n v="-806.1"/>
    <n v="-161.96178497518636"/>
  </r>
  <r>
    <x v="95"/>
    <s v="284323"/>
    <s v="RO10"/>
    <s v="2024"/>
    <s v="KN"/>
    <s v="12"/>
    <s v="91007763"/>
    <s v="8518159"/>
    <d v="2025-03-11T00:00:00"/>
    <d v="2025-03-11T00:00:00"/>
    <n v="-91"/>
    <x v="1"/>
    <d v="2025-06-30T00:00:00"/>
    <s v="H"/>
    <s v="EUR"/>
    <n v="-627.79999999999995"/>
    <n v="-126.13771071507503"/>
  </r>
  <r>
    <x v="95"/>
    <s v="284323"/>
    <s v="RO10"/>
    <s v="2024"/>
    <s v="KN"/>
    <s v="11"/>
    <s v="91007190"/>
    <s v="8515845"/>
    <d v="2025-02-14T00:00:00"/>
    <d v="2025-02-14T00:00:00"/>
    <n v="-61"/>
    <x v="1"/>
    <d v="2025-05-31T00:00:00"/>
    <s v="H"/>
    <s v="EUR"/>
    <n v="-2190.0100000000002"/>
    <n v="-440.01727913845417"/>
  </r>
  <r>
    <x v="95"/>
    <s v="284323"/>
    <s v="RO10"/>
    <s v="2024"/>
    <s v="KN"/>
    <s v="11"/>
    <s v="91007224"/>
    <s v="8516133"/>
    <d v="2025-02-19T00:00:00"/>
    <d v="2025-02-19T00:00:00"/>
    <n v="-61"/>
    <x v="1"/>
    <d v="2025-05-31T00:00:00"/>
    <s v="H"/>
    <s v="EUR"/>
    <n v="-2206.85"/>
    <n v="-443.40077555202828"/>
  </r>
  <r>
    <x v="95"/>
    <s v="284323"/>
    <s v="RO10"/>
    <s v="2024"/>
    <s v="KN"/>
    <s v="11"/>
    <s v="91007478"/>
    <s v="8516661"/>
    <d v="2025-02-27T00:00:00"/>
    <d v="2025-02-27T00:00:00"/>
    <n v="-61"/>
    <x v="1"/>
    <d v="2025-05-31T00:00:00"/>
    <s v="H"/>
    <s v="EUR"/>
    <n v="-12.44"/>
    <n v="-2.4994474694098971"/>
  </r>
  <r>
    <x v="95"/>
    <s v="284323"/>
    <s v="RO10"/>
    <s v="2024"/>
    <s v="KN"/>
    <s v="11"/>
    <s v="91007479"/>
    <s v="8516656"/>
    <d v="2025-02-27T00:00:00"/>
    <d v="2025-02-27T00:00:00"/>
    <n v="-61"/>
    <x v="1"/>
    <d v="2025-05-31T00:00:00"/>
    <s v="H"/>
    <s v="EUR"/>
    <n v="-1844.62"/>
    <n v="-370.62144622370454"/>
  </r>
  <r>
    <x v="95"/>
    <s v="284323"/>
    <s v="RO10"/>
    <s v="2024"/>
    <s v="KN"/>
    <s v="11"/>
    <s v="91007481"/>
    <s v="8516654"/>
    <d v="2025-02-27T00:00:00"/>
    <d v="2025-02-27T00:00:00"/>
    <n v="-61"/>
    <x v="1"/>
    <d v="2025-05-31T00:00:00"/>
    <s v="H"/>
    <s v="EUR"/>
    <n v="-348.42"/>
    <n v="-70.004621164935401"/>
  </r>
  <r>
    <x v="95"/>
    <s v="284323"/>
    <s v="RO10"/>
    <s v="2024"/>
    <s v="KN"/>
    <s v="11"/>
    <s v="91007483"/>
    <s v="8516657"/>
    <d v="2025-02-27T00:00:00"/>
    <d v="2025-02-27T00:00:00"/>
    <n v="-61"/>
    <x v="1"/>
    <d v="2025-05-31T00:00:00"/>
    <s v="H"/>
    <s v="EUR"/>
    <n v="-59405.27"/>
    <n v="-11935.719595748527"/>
  </r>
  <r>
    <x v="95"/>
    <s v="284323"/>
    <s v="RO10"/>
    <s v="2024"/>
    <s v="KN"/>
    <s v="11"/>
    <s v="91007484"/>
    <s v="8516664"/>
    <d v="2025-02-27T00:00:00"/>
    <d v="2025-02-27T00:00:00"/>
    <n v="-61"/>
    <x v="1"/>
    <d v="2025-05-31T00:00:00"/>
    <s v="H"/>
    <s v="EUR"/>
    <n v="-5748.9"/>
    <n v="-1155.0702216149966"/>
  </r>
  <r>
    <x v="95"/>
    <s v="284323"/>
    <s v="RO10"/>
    <s v="2024"/>
    <s v="KN"/>
    <s v="11"/>
    <s v="91007551"/>
    <s v="8516659"/>
    <d v="2025-02-27T00:00:00"/>
    <d v="2025-02-27T00:00:00"/>
    <n v="-61"/>
    <x v="1"/>
    <d v="2025-05-31T00:00:00"/>
    <s v="H"/>
    <s v="EUR"/>
    <n v="-109.5"/>
    <n v="-22.000763496815413"/>
  </r>
  <r>
    <x v="95"/>
    <s v="284323"/>
    <s v="RO10"/>
    <s v="2024"/>
    <s v="KN"/>
    <s v="11"/>
    <s v="91007552"/>
    <s v="8516653"/>
    <d v="2025-02-27T00:00:00"/>
    <d v="2025-02-27T00:00:00"/>
    <n v="-61"/>
    <x v="1"/>
    <d v="2025-05-31T00:00:00"/>
    <s v="H"/>
    <s v="EUR"/>
    <n v="-56.74"/>
    <n v="-11.400212975427458"/>
  </r>
  <r>
    <x v="95"/>
    <s v="284323"/>
    <s v="RO10"/>
    <s v="2024"/>
    <s v="KN"/>
    <s v="12"/>
    <s v="91007535"/>
    <s v="8510405"/>
    <d v="2024-12-02T00:00:00"/>
    <d v="2025-03-05T00:00:00"/>
    <n v="0"/>
    <x v="1"/>
    <d v="2025-03-31T00:00:00"/>
    <s v="H"/>
    <s v="EUR"/>
    <n v="-5240.8900000000003"/>
    <n v="-1053.0007434047941"/>
  </r>
  <r>
    <x v="95"/>
    <s v="284323"/>
    <s v="RO10"/>
    <s v="2024"/>
    <s v="KN"/>
    <s v="12"/>
    <s v="91007537"/>
    <s v="8510408"/>
    <d v="2024-12-02T00:00:00"/>
    <d v="2025-03-05T00:00:00"/>
    <n v="0"/>
    <x v="1"/>
    <d v="2025-03-31T00:00:00"/>
    <s v="H"/>
    <s v="EUR"/>
    <n v="-12811.06"/>
    <n v="-2574.000924232987"/>
  </r>
  <r>
    <x v="95"/>
    <s v="284323"/>
    <s v="RO10"/>
    <s v="2024"/>
    <s v="KN"/>
    <s v="12"/>
    <s v="91007538"/>
    <s v="8510409"/>
    <d v="2024-12-02T00:00:00"/>
    <d v="2025-03-05T00:00:00"/>
    <n v="0"/>
    <x v="1"/>
    <d v="2025-03-31T00:00:00"/>
    <s v="H"/>
    <s v="EUR"/>
    <n v="-5823.21"/>
    <n v="-1170.0006027606437"/>
  </r>
  <r>
    <x v="95"/>
    <s v="284323"/>
    <s v="RO10"/>
    <s v="2024"/>
    <s v="KN"/>
    <s v="12"/>
    <s v="91007910"/>
    <s v="8510410"/>
    <d v="2024-12-02T00:00:00"/>
    <d v="2025-03-28T00:00:00"/>
    <n v="0"/>
    <x v="1"/>
    <d v="2025-03-31T00:00:00"/>
    <s v="H"/>
    <s v="EUR"/>
    <n v="-5644.03"/>
    <n v="-1133.9997187116994"/>
  </r>
  <r>
    <x v="95"/>
    <s v="284323"/>
    <s v="RO10"/>
    <s v="2024"/>
    <s v="KN"/>
    <s v="9"/>
    <s v="91006197"/>
    <s v="8511392"/>
    <d v="2024-12-16T00:00:00"/>
    <d v="2024-12-16T00:00:00"/>
    <n v="0"/>
    <x v="1"/>
    <d v="2025-03-31T00:00:00"/>
    <s v="H"/>
    <s v="EUR"/>
    <n v="-16978.5"/>
    <n v="-3411.323863293886"/>
  </r>
  <r>
    <x v="95"/>
    <s v="284323"/>
    <s v="RO10"/>
    <s v="2024"/>
    <s v="KN"/>
    <s v="9"/>
    <s v="91006198"/>
    <s v="8511279"/>
    <d v="2024-12-12T00:00:00"/>
    <d v="2024-12-12T00:00:00"/>
    <n v="0"/>
    <x v="1"/>
    <d v="2025-03-31T00:00:00"/>
    <s v="H"/>
    <s v="EUR"/>
    <n v="-8197.86"/>
    <n v="-1647.1157903196643"/>
  </r>
  <r>
    <x v="95"/>
    <s v="284323"/>
    <s v="RO10"/>
    <s v="2024"/>
    <s v="KN"/>
    <s v="9"/>
    <s v="91006199"/>
    <s v="8511322"/>
    <d v="2024-12-13T00:00:00"/>
    <d v="2024-12-13T00:00:00"/>
    <n v="0"/>
    <x v="1"/>
    <d v="2025-03-31T00:00:00"/>
    <s v="H"/>
    <s v="EUR"/>
    <n v="-10388.969999999999"/>
    <n v="-2087.354081694159"/>
  </r>
  <r>
    <x v="95"/>
    <s v="284323"/>
    <s v="RO10"/>
    <s v="2024"/>
    <s v="KN"/>
    <s v="9"/>
    <s v="91006200"/>
    <s v="8511323"/>
    <d v="2024-12-13T00:00:00"/>
    <d v="2024-12-13T00:00:00"/>
    <n v="0"/>
    <x v="1"/>
    <d v="2025-03-31T00:00:00"/>
    <s v="H"/>
    <s v="EUR"/>
    <n v="-10388.969999999999"/>
    <n v="-2087.354081694159"/>
  </r>
  <r>
    <x v="95"/>
    <s v="284323"/>
    <s v="RO10"/>
    <s v="2024"/>
    <s v="KN"/>
    <s v="9"/>
    <s v="91006201"/>
    <s v="8511321"/>
    <d v="2024-12-13T00:00:00"/>
    <d v="2024-12-13T00:00:00"/>
    <n v="0"/>
    <x v="1"/>
    <d v="2025-03-31T00:00:00"/>
    <s v="H"/>
    <s v="EUR"/>
    <n v="-10408.85"/>
    <n v="-2091.3483755600651"/>
  </r>
  <r>
    <x v="95"/>
    <s v="284323"/>
    <s v="RO10"/>
    <s v="2024"/>
    <s v="KN"/>
    <s v="9"/>
    <s v="91006204"/>
    <s v="8511278"/>
    <d v="2024-12-12T00:00:00"/>
    <d v="2024-12-12T00:00:00"/>
    <n v="0"/>
    <x v="1"/>
    <d v="2025-03-31T00:00:00"/>
    <s v="H"/>
    <s v="EUR"/>
    <n v="-2732.62"/>
    <n v="-549.03859677322134"/>
  </r>
  <r>
    <x v="95"/>
    <s v="284323"/>
    <s v="RO10"/>
    <s v="2024"/>
    <s v="KN"/>
    <s v="9"/>
    <s v="91006205"/>
    <s v="8511277"/>
    <d v="2024-12-12T00:00:00"/>
    <d v="2024-12-12T00:00:00"/>
    <n v="0"/>
    <x v="1"/>
    <d v="2025-03-31T00:00:00"/>
    <s v="H"/>
    <s v="EUR"/>
    <n v="-17235.38"/>
    <n v="-3462.936248015913"/>
  </r>
  <r>
    <x v="95"/>
    <s v="284323"/>
    <s v="RO10"/>
    <s v="2024"/>
    <s v="KN"/>
    <s v="9"/>
    <s v="91006206"/>
    <s v="8511393"/>
    <d v="2024-12-16T00:00:00"/>
    <d v="2024-12-16T00:00:00"/>
    <n v="0"/>
    <x v="1"/>
    <d v="2025-03-31T00:00:00"/>
    <s v="H"/>
    <s v="EUR"/>
    <n v="-4923.47"/>
    <n v="-989.22464889192509"/>
  </r>
  <r>
    <x v="95"/>
    <s v="284323"/>
    <s v="RO10"/>
    <s v="2024"/>
    <s v="KN"/>
    <s v="12"/>
    <s v="91007911"/>
    <s v="8511580"/>
    <d v="2025-01-02T00:00:00"/>
    <d v="2025-03-28T00:00:00"/>
    <n v="-30"/>
    <x v="1"/>
    <d v="2025-04-30T00:00:00"/>
    <s v="H"/>
    <s v="EUR"/>
    <n v="-24174.13"/>
    <n v="-4857.0713869522415"/>
  </r>
  <r>
    <x v="95"/>
    <s v="284323"/>
    <s v="RO10"/>
    <s v="2024"/>
    <s v="KN"/>
    <s v="12"/>
    <s v="91007912"/>
    <s v="8511579"/>
    <d v="2025-01-02T00:00:00"/>
    <d v="2025-03-28T00:00:00"/>
    <n v="-30"/>
    <x v="1"/>
    <d v="2025-04-30T00:00:00"/>
    <s v="H"/>
    <s v="EUR"/>
    <n v="-2014.51"/>
    <n v="-404.75578147917463"/>
  </r>
  <r>
    <x v="95"/>
    <s v="284323"/>
    <s v="RO10"/>
    <s v="2024"/>
    <s v="KN"/>
    <s v="12"/>
    <s v="91007824"/>
    <s v="8518490"/>
    <d v="2025-03-17T00:00:00"/>
    <d v="2025-03-17T00:00:00"/>
    <n v="-91"/>
    <x v="1"/>
    <d v="2025-06-30T00:00:00"/>
    <s v="H"/>
    <s v="EUR"/>
    <n v="-451.64"/>
    <n v="-90.743605714170897"/>
  </r>
  <r>
    <x v="96"/>
    <s v="283054"/>
    <s v="RO10"/>
    <s v="2024"/>
    <s v="KN"/>
    <s v="12"/>
    <s v="91007739"/>
    <s v="573980"/>
    <d v="2025-03-12T00:00:00"/>
    <d v="2025-03-12T00:00:00"/>
    <n v="-41"/>
    <x v="1"/>
    <d v="2025-05-11T00:00:00"/>
    <s v="H"/>
    <s v="EUR"/>
    <n v="-56307.06"/>
    <n v="-11313.226577725984"/>
  </r>
  <r>
    <x v="96"/>
    <s v="283054"/>
    <s v="RO10"/>
    <s v="2024"/>
    <s v="KN"/>
    <s v="12"/>
    <s v="91007737"/>
    <s v="573978"/>
    <d v="2025-03-12T00:00:00"/>
    <d v="2025-03-12T00:00:00"/>
    <n v="-41"/>
    <x v="1"/>
    <d v="2025-05-11T00:00:00"/>
    <s v="H"/>
    <s v="EUR"/>
    <n v="-19082.580000000002"/>
    <n v="-3834.0760683932413"/>
  </r>
  <r>
    <x v="96"/>
    <s v="283054"/>
    <s v="RO10"/>
    <s v="2024"/>
    <s v="KN"/>
    <s v="11"/>
    <s v="91007470"/>
    <s v="573344"/>
    <d v="2025-02-17T00:00:00"/>
    <d v="2025-02-17T00:00:00"/>
    <n v="-18"/>
    <x v="1"/>
    <d v="2025-04-18T00:00:00"/>
    <s v="H"/>
    <s v="EUR"/>
    <n v="-12241.43"/>
    <n v="-2459.550742400193"/>
  </r>
  <r>
    <x v="96"/>
    <s v="283054"/>
    <s v="RO10"/>
    <s v="2024"/>
    <s v="KN"/>
    <s v="11"/>
    <s v="91007601"/>
    <s v="573094"/>
    <d v="2025-02-10T00:00:00"/>
    <d v="2025-02-10T00:00:00"/>
    <n v="-11"/>
    <x v="1"/>
    <d v="2025-04-11T00:00:00"/>
    <s v="H"/>
    <s v="EUR"/>
    <n v="-68542.48"/>
    <n v="-13771.569789636535"/>
  </r>
  <r>
    <x v="96"/>
    <s v="283054"/>
    <s v="RO10"/>
    <s v="2024"/>
    <s v="KR"/>
    <s v="12"/>
    <s v="92000287"/>
    <s v="573987"/>
    <d v="2025-03-13T00:00:00"/>
    <d v="2025-03-13T00:00:00"/>
    <n v="18"/>
    <x v="0"/>
    <d v="2025-03-13T00:00:00"/>
    <s v="H"/>
    <s v="EUR"/>
    <n v="10988.77"/>
    <n v="2207.8660264009163"/>
  </r>
  <r>
    <x v="96"/>
    <s v="283054"/>
    <s v="RO10"/>
    <s v="2024"/>
    <s v="KR"/>
    <s v="12"/>
    <s v="92000286"/>
    <s v="573993"/>
    <d v="2025-03-13T00:00:00"/>
    <d v="2025-03-13T00:00:00"/>
    <n v="18"/>
    <x v="0"/>
    <d v="2025-03-13T00:00:00"/>
    <s v="H"/>
    <s v="EUR"/>
    <n v="107.5"/>
    <n v="21.598923067649835"/>
  </r>
  <r>
    <x v="96"/>
    <s v="283054"/>
    <s v="RO10"/>
    <s v="2024"/>
    <s v="KN"/>
    <s v="11"/>
    <s v="91007363"/>
    <s v="573093"/>
    <d v="2025-02-10T00:00:00"/>
    <d v="2025-02-10T00:00:00"/>
    <n v="-11"/>
    <x v="1"/>
    <d v="2025-04-11T00:00:00"/>
    <s v="H"/>
    <s v="EUR"/>
    <n v="-4187.9799999999996"/>
    <n v="-841.44984026842928"/>
  </r>
  <r>
    <x v="96"/>
    <s v="283054"/>
    <s v="RO10"/>
    <s v="2024"/>
    <s v="KR"/>
    <s v="11"/>
    <s v="92000247"/>
    <s v="573224"/>
    <d v="2025-02-11T00:00:00"/>
    <d v="2025-02-11T00:00:00"/>
    <n v="17"/>
    <x v="0"/>
    <d v="2025-03-14T00:00:00"/>
    <s v="H"/>
    <s v="EUR"/>
    <n v="5731.78"/>
    <n v="1151.6304675413392"/>
  </r>
  <r>
    <x v="97"/>
    <s v="283105"/>
    <s v="RO10"/>
    <s v="2024"/>
    <s v="KN"/>
    <s v="9"/>
    <s v="91006375"/>
    <s v="2117"/>
    <d v="2024-12-11T00:00:00"/>
    <d v="2024-12-11T00:00:00"/>
    <n v="80"/>
    <x v="4"/>
    <d v="2025-01-10T00:00:00"/>
    <s v="H"/>
    <s v="EUR"/>
    <n v="-32230.07"/>
    <n v="-6475.6725804183161"/>
  </r>
  <r>
    <x v="97"/>
    <s v="283105"/>
    <s v="RO10"/>
    <s v="2024"/>
    <s v="KN"/>
    <s v="9"/>
    <s v="91006376"/>
    <s v="2202"/>
    <d v="2024-12-23T00:00:00"/>
    <d v="2024-12-23T00:00:00"/>
    <n v="98"/>
    <x v="5"/>
    <d v="2024-12-23T00:00:00"/>
    <s v="S"/>
    <s v="EUR"/>
    <n v="38134.15"/>
    <n v="7661.9216009322699"/>
  </r>
  <r>
    <x v="97"/>
    <s v="283105"/>
    <s v="RO10"/>
    <s v="2024"/>
    <s v="KN"/>
    <s v="5"/>
    <s v="91003818"/>
    <s v="1440"/>
    <d v="2024-08-06T00:00:00"/>
    <d v="2024-08-06T00:00:00"/>
    <n v="237"/>
    <x v="3"/>
    <d v="2024-08-06T00:00:00"/>
    <s v="S"/>
    <s v="EUR"/>
    <n v="6450.06"/>
    <n v="1295.9474392718653"/>
  </r>
  <r>
    <x v="98"/>
    <s v="282220"/>
    <s v="RO10"/>
    <s v="2024"/>
    <s v="KN"/>
    <s v="11"/>
    <s v="91007461"/>
    <s v="175"/>
    <d v="2025-02-14T00:00:00"/>
    <d v="2025-02-14T00:00:00"/>
    <n v="45"/>
    <x v="0"/>
    <d v="2025-02-14T00:00:00"/>
    <s v="H"/>
    <s v="EUR"/>
    <n v="-44795.7"/>
    <n v="-9000.3616563862488"/>
  </r>
  <r>
    <x v="99"/>
    <s v="284244"/>
    <s v="RO10"/>
    <s v="2024"/>
    <s v="KN"/>
    <s v="12"/>
    <s v="91007691"/>
    <s v="742503516"/>
    <d v="2025-03-07T00:00:00"/>
    <d v="2025-03-07T00:00:00"/>
    <n v="-6"/>
    <x v="1"/>
    <d v="2025-04-06T00:00:00"/>
    <s v="H"/>
    <s v="EUR"/>
    <n v="-3316.01"/>
    <n v="-666.25344075867474"/>
  </r>
  <r>
    <x v="100"/>
    <s v="285498"/>
    <s v="RO10"/>
    <s v="2024"/>
    <s v="KN"/>
    <s v="12"/>
    <s v="91008023"/>
    <s v="20250310"/>
    <d v="2025-03-11T00:00:00"/>
    <d v="2025-03-11T00:00:00"/>
    <n v="20"/>
    <x v="0"/>
    <d v="2025-03-11T00:00:00"/>
    <s v="H"/>
    <s v="EUR"/>
    <n v="-16422.78"/>
    <n v="-3299.6684816459383"/>
  </r>
  <r>
    <x v="100"/>
    <s v="285498"/>
    <s v="RO10"/>
    <s v="2024"/>
    <s v="KN"/>
    <s v="12"/>
    <s v="91008022"/>
    <s v="20250207"/>
    <d v="2025-03-09T00:00:00"/>
    <d v="2025-03-09T00:00:00"/>
    <n v="22"/>
    <x v="0"/>
    <d v="2025-03-09T00:00:00"/>
    <s v="H"/>
    <s v="EUR"/>
    <n v="-10856.76"/>
    <n v="-2181.3425488738421"/>
  </r>
  <r>
    <x v="101"/>
    <s v="282388"/>
    <s v="RO10"/>
    <s v="2024"/>
    <s v="KN"/>
    <s v="12"/>
    <s v="91008001"/>
    <s v="57"/>
    <d v="2025-03-20T00:00:00"/>
    <d v="2025-03-20T00:00:00"/>
    <n v="-19"/>
    <x v="1"/>
    <d v="2025-04-19T00:00:00"/>
    <s v="H"/>
    <s v="EUR"/>
    <n v="-242.13"/>
    <n v="-48.648811556930738"/>
  </r>
  <r>
    <x v="102"/>
    <s v="285566"/>
    <s v="RO10"/>
    <s v="2024"/>
    <s v="KN"/>
    <s v="12"/>
    <s v="91007880"/>
    <s v="2516585"/>
    <d v="2025-03-25T00:00:00"/>
    <d v="2025-03-25T00:00:00"/>
    <n v="-24"/>
    <x v="1"/>
    <d v="2025-04-24T00:00:00"/>
    <s v="H"/>
    <s v="RON"/>
    <n v="-84.63"/>
    <n v="-17.003877760141446"/>
  </r>
  <r>
    <x v="102"/>
    <s v="285566"/>
    <s v="RO10"/>
    <s v="2024"/>
    <s v="KN"/>
    <s v="12"/>
    <s v="91007693"/>
    <s v="2515680"/>
    <d v="2025-03-06T00:00:00"/>
    <d v="2025-03-06T00:00:00"/>
    <n v="-5"/>
    <x v="1"/>
    <d v="2025-04-05T00:00:00"/>
    <s v="H"/>
    <s v="RON"/>
    <n v="-411.32"/>
    <n v="-82.64250266219284"/>
  </r>
  <r>
    <x v="103"/>
    <s v="102148"/>
    <s v="RO10"/>
    <s v="2024"/>
    <s v="DZ"/>
    <s v="8"/>
    <s v="1400000790"/>
    <s v="8"/>
    <d v="2024-11-20T00:00:00"/>
    <d v="2024-11-20T00:00:00"/>
    <n v="131"/>
    <x v="3"/>
    <d v="2024-11-20T00:00:00"/>
    <s v="S"/>
    <s v="EUR"/>
    <n v="1"/>
    <n v="0.20092021458278916"/>
  </r>
  <r>
    <x v="103"/>
    <s v="102148"/>
    <s v="RO10"/>
    <s v="2024"/>
    <s v="KN"/>
    <s v="8"/>
    <s v="91006007"/>
    <s v="10129474"/>
    <d v="2024-11-04T00:00:00"/>
    <d v="2024-11-04T00:00:00"/>
    <n v="107"/>
    <x v="5"/>
    <d v="2024-12-14T00:00:00"/>
    <s v="H"/>
    <s v="EUR"/>
    <n v="-484.09"/>
    <n v="-97.263466677382411"/>
  </r>
  <r>
    <x v="103"/>
    <s v="102148"/>
    <s v="RO10"/>
    <s v="2024"/>
    <s v="KN"/>
    <s v="9"/>
    <s v="91006367"/>
    <s v="10144684"/>
    <d v="2024-11-26T00:00:00"/>
    <d v="2024-12-01T00:00:00"/>
    <n v="85"/>
    <x v="4"/>
    <d v="2025-01-05T00:00:00"/>
    <s v="H"/>
    <s v="EUR"/>
    <n v="-1628.38"/>
    <n v="-327.17445902232225"/>
  </r>
  <r>
    <x v="104"/>
    <s v="286361"/>
    <s v="RO10"/>
    <s v="2024"/>
    <s v="KN"/>
    <s v="12"/>
    <s v="91008294"/>
    <s v="6847"/>
    <d v="2025-03-31T00:00:00"/>
    <d v="2025-03-31T00:00:00"/>
    <n v="0"/>
    <x v="1"/>
    <d v="2025-03-31T00:00:00"/>
    <s v="H"/>
    <s v="RON"/>
    <n v="-86.86"/>
    <n v="-17.451929838661066"/>
  </r>
  <r>
    <x v="105"/>
    <s v="284776"/>
    <s v="RO10"/>
    <s v="2024"/>
    <s v="KN"/>
    <s v="10"/>
    <s v="91006839"/>
    <s v="610"/>
    <d v="2025-01-28T00:00:00"/>
    <d v="2025-01-28T00:00:00"/>
    <n v="0"/>
    <x v="1"/>
    <d v="2025-03-31T00:00:00"/>
    <s v="H"/>
    <s v="EUR"/>
    <n v="-6179.7"/>
    <n v="-1241.6266500572622"/>
  </r>
  <r>
    <x v="106"/>
    <s v="285953"/>
    <s v="RO10"/>
    <s v="2024"/>
    <s v="KN"/>
    <s v="12"/>
    <s v="91007864"/>
    <s v="9070"/>
    <d v="2025-03-24T00:00:00"/>
    <d v="2025-03-24T00:00:00"/>
    <n v="4"/>
    <x v="0"/>
    <d v="2025-03-27T00:00:00"/>
    <s v="H"/>
    <s v="RON"/>
    <n v="-454.79"/>
    <n v="-91.376504390106689"/>
  </r>
  <r>
    <x v="107"/>
    <s v="284517"/>
    <s v="RO10"/>
    <s v="2024"/>
    <s v="KN"/>
    <s v="11"/>
    <s v="91007428"/>
    <s v="42215644"/>
    <d v="2025-02-24T00:00:00"/>
    <d v="2025-02-24T00:00:00"/>
    <n v="5"/>
    <x v="0"/>
    <d v="2025-03-26T00:00:00"/>
    <s v="H"/>
    <s v="EUR"/>
    <n v="-7117.54"/>
    <n v="-1430.0576641015853"/>
  </r>
  <r>
    <x v="108"/>
    <s v="282693"/>
    <s v="RO10"/>
    <s v="2024"/>
    <s v="KN"/>
    <s v="8"/>
    <s v="91005856"/>
    <s v="181"/>
    <d v="2024-11-29T00:00:00"/>
    <d v="2024-11-29T00:00:00"/>
    <n v="122"/>
    <x v="3"/>
    <d v="2024-11-29T00:00:00"/>
    <s v="S"/>
    <s v="EUR"/>
    <n v="1336297.6499999999"/>
    <n v="268489.21058447688"/>
  </r>
  <r>
    <x v="108"/>
    <s v="282693"/>
    <s v="RO10"/>
    <s v="2024"/>
    <s v="KN"/>
    <s v="12"/>
    <s v="91008277"/>
    <s v="1"/>
    <d v="2025-01-14T00:00:00"/>
    <d v="2025-03-01T00:00:00"/>
    <n v="76"/>
    <x v="4"/>
    <d v="2025-01-14T00:00:00"/>
    <s v="S"/>
    <s v="EUR"/>
    <n v="0"/>
    <n v="0"/>
  </r>
  <r>
    <x v="108"/>
    <s v="282693"/>
    <s v="RO10"/>
    <s v="2023"/>
    <s v="ZA"/>
    <s v="8"/>
    <s v="200002022"/>
    <s v="216"/>
    <d v="2023-11-20T00:00:00"/>
    <d v="2023-11-30T00:00:00"/>
    <n v="497"/>
    <x v="2"/>
    <d v="2023-11-20T00:00:00"/>
    <s v="S"/>
    <s v="EUR"/>
    <n v="462451.8"/>
    <n v="92915.914890197106"/>
  </r>
  <r>
    <x v="108"/>
    <s v="282693"/>
    <s v="RO10"/>
    <s v="2024"/>
    <s v="KN"/>
    <s v="12"/>
    <s v="91008278"/>
    <s v="1"/>
    <d v="2025-01-14T00:00:00"/>
    <d v="2025-03-01T00:00:00"/>
    <n v="30"/>
    <x v="0"/>
    <d v="2025-03-01T00:00:00"/>
    <s v="H"/>
    <s v="EUR"/>
    <n v="-2312491.5"/>
    <n v="-464626.28840087599"/>
  </r>
  <r>
    <x v="108"/>
    <s v="282693"/>
    <s v="RO10"/>
    <s v="2024"/>
    <s v="KN"/>
    <s v="12"/>
    <s v="91008279"/>
    <s v="2"/>
    <d v="2025-01-14T00:00:00"/>
    <d v="2025-03-01T00:00:00"/>
    <n v="30"/>
    <x v="0"/>
    <d v="2025-03-01T00:00:00"/>
    <s v="H"/>
    <s v="EUR"/>
    <n v="-118111.13"/>
    <n v="-23730.913584215708"/>
  </r>
  <r>
    <x v="108"/>
    <s v="282693"/>
    <s v="RO10"/>
    <s v="2023"/>
    <s v="ZA"/>
    <s v="8"/>
    <s v="200002050"/>
    <s v="12"/>
    <d v="2022-12-20T00:00:00"/>
    <d v="2023-11-30T00:00:00"/>
    <n v="832"/>
    <x v="2"/>
    <d v="2022-12-20T00:00:00"/>
    <s v="S"/>
    <s v="EUR"/>
    <n v="171057.44"/>
    <n v="34368.897550782582"/>
  </r>
  <r>
    <x v="109"/>
    <s v="285484"/>
    <s v="RO10"/>
    <s v="2024"/>
    <s v="KN"/>
    <s v="12"/>
    <s v="91007905"/>
    <s v="1348"/>
    <d v="2025-03-26T00:00:00"/>
    <d v="2025-03-26T00:00:00"/>
    <n v="-25"/>
    <x v="1"/>
    <d v="2025-04-25T00:00:00"/>
    <s v="H"/>
    <s v="RON"/>
    <n v="-368.9"/>
    <n v="-74.119467159590926"/>
  </r>
  <r>
    <x v="110"/>
    <s v="281936"/>
    <s v="RO10"/>
    <s v="2024"/>
    <s v="KN"/>
    <s v="2"/>
    <s v="91001499"/>
    <s v="40"/>
    <d v="2024-05-02T00:00:00"/>
    <d v="2024-05-02T00:00:00"/>
    <n v="333"/>
    <x v="3"/>
    <d v="2024-05-02T00:00:00"/>
    <s v="S"/>
    <s v="EUR"/>
    <n v="111261.12"/>
    <n v="22354.608105121453"/>
  </r>
  <r>
    <x v="110"/>
    <s v="281936"/>
    <s v="RO10"/>
    <s v="2024"/>
    <s v="KN"/>
    <s v="8"/>
    <s v="91005859"/>
    <s v="118"/>
    <d v="2024-11-09T00:00:00"/>
    <d v="2024-11-09T00:00:00"/>
    <n v="142"/>
    <x v="3"/>
    <d v="2024-11-09T00:00:00"/>
    <s v="S"/>
    <s v="EUR"/>
    <n v="366259.5"/>
    <n v="73588.937332985064"/>
  </r>
  <r>
    <x v="110"/>
    <s v="281936"/>
    <s v="RO10"/>
    <s v="2024"/>
    <s v="KN"/>
    <s v="11"/>
    <s v="91007662"/>
    <s v="13"/>
    <d v="2025-02-28T00:00:00"/>
    <d v="2025-02-28T00:00:00"/>
    <n v="-27"/>
    <x v="1"/>
    <d v="2025-04-27T00:00:00"/>
    <s v="H"/>
    <s v="EUR"/>
    <n v="-144839.44"/>
    <n v="-29101.171364851019"/>
  </r>
  <r>
    <x v="110"/>
    <s v="281936"/>
    <s v="RO10"/>
    <s v="2024"/>
    <s v="KN"/>
    <s v="11"/>
    <s v="91007663"/>
    <s v="13"/>
    <d v="2025-02-28T00:00:00"/>
    <d v="2025-02-28T00:00:00"/>
    <n v="31"/>
    <x v="0"/>
    <d v="2025-02-28T00:00:00"/>
    <s v="S"/>
    <s v="EUR"/>
    <n v="-36433.839999999997"/>
    <n v="-7320.2949508750071"/>
  </r>
  <r>
    <x v="110"/>
    <s v="281936"/>
    <s v="RO10"/>
    <s v="2024"/>
    <s v="KN"/>
    <s v="11"/>
    <s v="91007663"/>
    <s v="13"/>
    <d v="2025-02-28T00:00:00"/>
    <d v="2025-02-28T00:00:00"/>
    <n v="31"/>
    <x v="0"/>
    <d v="2025-02-28T00:00:00"/>
    <s v="H"/>
    <s v="EUR"/>
    <n v="36433.839999999997"/>
    <n v="7320.2949508750071"/>
  </r>
  <r>
    <x v="110"/>
    <s v="281936"/>
    <s v="RO10"/>
    <s v="2024"/>
    <s v="KN"/>
    <s v="8"/>
    <s v="91005857"/>
    <s v="119"/>
    <d v="2024-11-14T00:00:00"/>
    <d v="2024-11-14T00:00:00"/>
    <n v="137"/>
    <x v="3"/>
    <d v="2024-11-14T00:00:00"/>
    <s v="S"/>
    <s v="EUR"/>
    <n v="36427.25"/>
    <n v="7318.9708866609071"/>
  </r>
  <r>
    <x v="111"/>
    <s v="283956"/>
    <s v="RO10"/>
    <s v="2024"/>
    <s v="KN"/>
    <s v="12"/>
    <s v="91008160"/>
    <s v="20250072"/>
    <d v="2025-03-31T00:00:00"/>
    <d v="2025-03-31T00:00:00"/>
    <n v="-60"/>
    <x v="1"/>
    <d v="2025-05-30T00:00:00"/>
    <s v="H"/>
    <s v="RON"/>
    <n v="-8037.96"/>
    <n v="-1614.988648007876"/>
  </r>
  <r>
    <x v="111"/>
    <s v="283956"/>
    <s v="RO10"/>
    <s v="2024"/>
    <s v="KN"/>
    <s v="10"/>
    <s v="91006857"/>
    <s v="20250015"/>
    <d v="2025-01-30T00:00:00"/>
    <d v="2025-01-30T00:00:00"/>
    <n v="0"/>
    <x v="1"/>
    <d v="2025-03-31T00:00:00"/>
    <s v="H"/>
    <s v="RON"/>
    <n v="-7524.11"/>
    <n v="-1511.7457957445097"/>
  </r>
  <r>
    <x v="111"/>
    <s v="283956"/>
    <s v="RO10"/>
    <s v="2024"/>
    <s v="KN"/>
    <s v="12"/>
    <s v="91007729"/>
    <s v="20250059"/>
    <d v="2025-03-14T00:00:00"/>
    <d v="2025-03-14T00:00:00"/>
    <n v="-43"/>
    <x v="1"/>
    <d v="2025-05-13T00:00:00"/>
    <s v="H"/>
    <s v="RON"/>
    <n v="-16664.27"/>
    <n v="-3348.1887042655362"/>
  </r>
  <r>
    <x v="111"/>
    <s v="283956"/>
    <s v="RO10"/>
    <s v="2024"/>
    <s v="KN"/>
    <s v="11"/>
    <s v="91007355"/>
    <s v="20250041"/>
    <d v="2025-02-24T00:00:00"/>
    <d v="2025-02-24T00:00:00"/>
    <n v="-25"/>
    <x v="1"/>
    <d v="2025-04-25T00:00:00"/>
    <s v="H"/>
    <s v="RON"/>
    <n v="-21503.51"/>
    <n v="-4320.4898434831521"/>
  </r>
  <r>
    <x v="111"/>
    <s v="283956"/>
    <s v="RO10"/>
    <s v="2024"/>
    <s v="KN"/>
    <s v="11"/>
    <s v="91007052"/>
    <s v="20250029"/>
    <d v="2025-02-06T00:00:00"/>
    <d v="2025-02-06T00:00:00"/>
    <n v="-7"/>
    <x v="1"/>
    <d v="2025-04-07T00:00:00"/>
    <s v="H"/>
    <s v="RON"/>
    <n v="-20425.509999999998"/>
    <n v="-4103.897852162906"/>
  </r>
  <r>
    <x v="111"/>
    <s v="283956"/>
    <s v="RO10"/>
    <s v="2024"/>
    <s v="KN"/>
    <s v="12"/>
    <s v="91007900"/>
    <s v="20250062"/>
    <d v="2025-03-24T00:00:00"/>
    <d v="2025-03-24T00:00:00"/>
    <n v="-53"/>
    <x v="1"/>
    <d v="2025-05-23T00:00:00"/>
    <s v="H"/>
    <s v="RON"/>
    <n v="-46386.39"/>
    <n v="-9319.9634325209463"/>
  </r>
  <r>
    <x v="111"/>
    <s v="283956"/>
    <s v="RO10"/>
    <s v="2024"/>
    <s v="KN"/>
    <s v="11"/>
    <s v="91007193"/>
    <s v="20250037"/>
    <d v="2025-02-19T00:00:00"/>
    <d v="2025-02-19T00:00:00"/>
    <n v="-20"/>
    <x v="1"/>
    <d v="2025-04-20T00:00:00"/>
    <s v="H"/>
    <s v="RON"/>
    <n v="-33140.269999999997"/>
    <n v="-6658.5501597315697"/>
  </r>
  <r>
    <x v="111"/>
    <s v="283956"/>
    <s v="RO10"/>
    <s v="2024"/>
    <s v="KN"/>
    <s v="12"/>
    <s v="91007814"/>
    <s v="20250060"/>
    <d v="2025-03-19T00:00:00"/>
    <d v="2025-03-19T00:00:00"/>
    <n v="-48"/>
    <x v="1"/>
    <d v="2025-05-18T00:00:00"/>
    <s v="H"/>
    <s v="RON"/>
    <n v="-19575.990000000002"/>
    <n v="-3933.2121114705351"/>
  </r>
  <r>
    <x v="111"/>
    <s v="283956"/>
    <s v="RO10"/>
    <s v="2024"/>
    <s v="KN"/>
    <s v="12"/>
    <s v="91007787"/>
    <s v="20250058"/>
    <d v="2025-03-12T00:00:00"/>
    <d v="2025-03-12T00:00:00"/>
    <n v="-41"/>
    <x v="1"/>
    <d v="2025-05-11T00:00:00"/>
    <s v="H"/>
    <s v="RON"/>
    <n v="-2587.46"/>
    <n v="-519.87301842438364"/>
  </r>
  <r>
    <x v="111"/>
    <s v="283956"/>
    <s v="RO10"/>
    <s v="2024"/>
    <s v="KN"/>
    <s v="10"/>
    <s v="91006645"/>
    <s v="20250013"/>
    <d v="2025-01-27T00:00:00"/>
    <d v="2025-01-27T00:00:00"/>
    <n v="3"/>
    <x v="0"/>
    <d v="2025-03-28T00:00:00"/>
    <s v="H"/>
    <s v="RON"/>
    <n v="-17491.62"/>
    <n v="-3514.4200438006064"/>
  </r>
  <r>
    <x v="111"/>
    <s v="283956"/>
    <s v="RO10"/>
    <s v="2024"/>
    <s v="KR"/>
    <s v="11"/>
    <s v="92000253"/>
    <s v="20250038"/>
    <d v="2025-02-19T00:00:00"/>
    <d v="2025-02-19T00:00:00"/>
    <n v="40"/>
    <x v="0"/>
    <d v="2025-02-19T00:00:00"/>
    <s v="H"/>
    <s v="RON"/>
    <n v="731.7"/>
    <n v="147.01332101022683"/>
  </r>
  <r>
    <x v="112"/>
    <s v="285703"/>
    <s v="RO10"/>
    <s v="2024"/>
    <s v="KN"/>
    <s v="12"/>
    <s v="91008012"/>
    <s v="20083"/>
    <d v="2025-03-10T00:00:00"/>
    <d v="2025-03-10T00:00:00"/>
    <n v="20"/>
    <x v="0"/>
    <d v="2025-03-11T00:00:00"/>
    <s v="H"/>
    <s v="RON"/>
    <n v="-1360.25"/>
    <n v="-273.30172188623897"/>
  </r>
  <r>
    <x v="112"/>
    <s v="285703"/>
    <s v="RO10"/>
    <s v="2024"/>
    <s v="KN"/>
    <s v="12"/>
    <s v="91008013"/>
    <s v="20101"/>
    <d v="2025-03-19T00:00:00"/>
    <d v="2025-03-19T00:00:00"/>
    <n v="11"/>
    <x v="0"/>
    <d v="2025-03-20T00:00:00"/>
    <s v="H"/>
    <s v="RON"/>
    <n v="-4689.55"/>
    <n v="-942.22539229671895"/>
  </r>
  <r>
    <x v="113"/>
    <s v="285571"/>
    <s v="RO10"/>
    <s v="2024"/>
    <s v="KN"/>
    <s v="12"/>
    <s v="91007722"/>
    <s v="14091"/>
    <d v="2025-03-13T00:00:00"/>
    <d v="2025-03-13T00:00:00"/>
    <n v="11"/>
    <x v="0"/>
    <d v="2025-03-20T00:00:00"/>
    <s v="H"/>
    <s v="RON"/>
    <n v="-314.5"/>
    <n v="-63.189407486287195"/>
  </r>
  <r>
    <x v="113"/>
    <s v="285571"/>
    <s v="RO10"/>
    <s v="2024"/>
    <s v="KN"/>
    <s v="9"/>
    <s v="91006045"/>
    <s v="18414"/>
    <d v="2024-12-05T00:00:00"/>
    <d v="2024-12-05T00:00:00"/>
    <n v="109"/>
    <x v="5"/>
    <d v="2024-12-12T00:00:00"/>
    <s v="H"/>
    <s v="RON"/>
    <n v="-382"/>
    <n v="-76.751521970625461"/>
  </r>
  <r>
    <x v="114"/>
    <s v="285992"/>
    <s v="RO10"/>
    <s v="2024"/>
    <s v="KN"/>
    <s v="12"/>
    <s v="91008221"/>
    <s v="1009"/>
    <d v="2025-03-31T00:00:00"/>
    <d v="2025-03-31T00:00:00"/>
    <n v="-20"/>
    <x v="1"/>
    <d v="2025-04-20T00:00:00"/>
    <s v="H"/>
    <s v="RON"/>
    <n v="-4862.7700000000004"/>
    <n v="-977.02879186674977"/>
  </r>
  <r>
    <x v="115"/>
    <s v="284248"/>
    <s v="RO10"/>
    <s v="2024"/>
    <s v="KN"/>
    <s v="10"/>
    <s v="91006386"/>
    <s v="13119298"/>
    <d v="2025-01-02T00:00:00"/>
    <d v="2025-01-02T00:00:00"/>
    <n v="-30"/>
    <x v="1"/>
    <d v="2025-04-30T00:00:00"/>
    <s v="H"/>
    <s v="EUR"/>
    <n v="-2797.93"/>
    <n v="-562.16069598762328"/>
  </r>
  <r>
    <x v="115"/>
    <s v="284248"/>
    <s v="RO10"/>
    <s v="2024"/>
    <s v="KN"/>
    <s v="9"/>
    <s v="91006064"/>
    <s v="13089178"/>
    <d v="2024-12-05T00:00:00"/>
    <d v="2024-12-05T00:00:00"/>
    <n v="0"/>
    <x v="1"/>
    <d v="2025-03-31T00:00:00"/>
    <s v="H"/>
    <s v="EUR"/>
    <n v="-223.97"/>
    <n v="-45.000100460107291"/>
  </r>
  <r>
    <x v="115"/>
    <s v="284248"/>
    <s v="RO10"/>
    <s v="2024"/>
    <s v="KN"/>
    <s v="12"/>
    <s v="91007889"/>
    <s v="13305854"/>
    <d v="2025-03-21T00:00:00"/>
    <d v="2025-03-21T00:00:00"/>
    <n v="-91"/>
    <x v="1"/>
    <d v="2025-06-30T00:00:00"/>
    <s v="H"/>
    <s v="EUR"/>
    <n v="-1231.76"/>
    <n v="-247.48548351449639"/>
  </r>
  <r>
    <x v="115"/>
    <s v="284248"/>
    <s v="RO10"/>
    <s v="2024"/>
    <s v="KN"/>
    <s v="12"/>
    <s v="91007886"/>
    <s v="13305853"/>
    <d v="2025-03-21T00:00:00"/>
    <d v="2025-03-21T00:00:00"/>
    <n v="-91"/>
    <x v="1"/>
    <d v="2025-06-30T00:00:00"/>
    <s v="H"/>
    <s v="EUR"/>
    <n v="-2433.66"/>
    <n v="-488.97148942155064"/>
  </r>
  <r>
    <x v="115"/>
    <s v="284248"/>
    <s v="RO10"/>
    <s v="2024"/>
    <s v="KN"/>
    <s v="9"/>
    <s v="91006082"/>
    <s v="13096006"/>
    <d v="2024-12-09T00:00:00"/>
    <d v="2024-12-09T00:00:00"/>
    <n v="0"/>
    <x v="1"/>
    <d v="2025-03-31T00:00:00"/>
    <s v="H"/>
    <s v="EUR"/>
    <n v="-587.32000000000005"/>
    <n v="-118.00446042876375"/>
  </r>
  <r>
    <x v="115"/>
    <s v="284248"/>
    <s v="RO10"/>
    <s v="2024"/>
    <s v="KN"/>
    <s v="9"/>
    <s v="91005969"/>
    <s v="13080107"/>
    <d v="2024-12-02T00:00:00"/>
    <d v="2024-12-02T00:00:00"/>
    <n v="0"/>
    <x v="1"/>
    <d v="2025-03-31T00:00:00"/>
    <s v="H"/>
    <s v="EUR"/>
    <n v="-253.83"/>
    <n v="-50.999578067549379"/>
  </r>
  <r>
    <x v="115"/>
    <s v="284248"/>
    <s v="RO10"/>
    <s v="2024"/>
    <s v="KN"/>
    <s v="12"/>
    <s v="91007859"/>
    <s v="13302998"/>
    <d v="2025-03-20T00:00:00"/>
    <d v="2025-03-20T00:00:00"/>
    <n v="-91"/>
    <x v="1"/>
    <d v="2025-06-30T00:00:00"/>
    <s v="H"/>
    <s v="EUR"/>
    <n v="-223.96"/>
    <n v="-44.998091257961462"/>
  </r>
  <r>
    <x v="115"/>
    <s v="284248"/>
    <s v="RO10"/>
    <s v="2024"/>
    <s v="KN"/>
    <s v="12"/>
    <s v="91007858"/>
    <s v="13302999"/>
    <d v="2025-03-20T00:00:00"/>
    <d v="2025-03-20T00:00:00"/>
    <n v="-91"/>
    <x v="1"/>
    <d v="2025-06-30T00:00:00"/>
    <s v="H"/>
    <s v="EUR"/>
    <n v="-8281.57"/>
    <n v="-1663.9348214823892"/>
  </r>
  <r>
    <x v="115"/>
    <s v="284248"/>
    <s v="RO10"/>
    <s v="2024"/>
    <s v="KN"/>
    <s v="12"/>
    <s v="91007803"/>
    <s v="13286814"/>
    <d v="2025-03-13T00:00:00"/>
    <d v="2025-03-13T00:00:00"/>
    <n v="-91"/>
    <x v="1"/>
    <d v="2025-06-30T00:00:00"/>
    <s v="H"/>
    <s v="EUR"/>
    <n v="-3344.61"/>
    <n v="-671.9997588957425"/>
  </r>
  <r>
    <x v="115"/>
    <s v="284248"/>
    <s v="RO10"/>
    <s v="2024"/>
    <s v="KN"/>
    <s v="12"/>
    <s v="91007802"/>
    <s v="13286813"/>
    <d v="2025-03-13T00:00:00"/>
    <d v="2025-03-13T00:00:00"/>
    <n v="-91"/>
    <x v="1"/>
    <d v="2025-06-30T00:00:00"/>
    <s v="H"/>
    <s v="EUR"/>
    <n v="-15429.01"/>
    <n v="-3100"/>
  </r>
  <r>
    <x v="115"/>
    <s v="284248"/>
    <s v="RO10"/>
    <s v="2024"/>
    <s v="KN"/>
    <s v="12"/>
    <s v="91007794"/>
    <s v="13283752"/>
    <d v="2025-03-12T00:00:00"/>
    <d v="2025-03-12T00:00:00"/>
    <n v="-91"/>
    <x v="1"/>
    <d v="2025-06-30T00:00:00"/>
    <s v="H"/>
    <s v="EUR"/>
    <n v="-1692.25"/>
    <n v="-340.00723312772499"/>
  </r>
  <r>
    <x v="115"/>
    <s v="284248"/>
    <s v="RO10"/>
    <s v="2024"/>
    <s v="KN"/>
    <s v="12"/>
    <s v="91007753"/>
    <s v="13283751"/>
    <d v="2025-03-12T00:00:00"/>
    <d v="2025-03-12T00:00:00"/>
    <n v="-91"/>
    <x v="1"/>
    <d v="2025-06-30T00:00:00"/>
    <s v="H"/>
    <s v="EUR"/>
    <n v="-2183"/>
    <n v="-438.60882843422877"/>
  </r>
  <r>
    <x v="115"/>
    <s v="284248"/>
    <s v="RO10"/>
    <s v="2024"/>
    <s v="KN"/>
    <s v="12"/>
    <s v="91007634"/>
    <s v="13266905"/>
    <d v="2025-03-05T00:00:00"/>
    <d v="2025-03-05T00:00:00"/>
    <n v="-91"/>
    <x v="1"/>
    <d v="2025-06-30T00:00:00"/>
    <s v="H"/>
    <s v="EUR"/>
    <n v="-311.06"/>
    <n v="-62.498241948122399"/>
  </r>
  <r>
    <x v="115"/>
    <s v="284248"/>
    <s v="RO10"/>
    <s v="2024"/>
    <s v="KN"/>
    <s v="12"/>
    <s v="91007633"/>
    <s v="13266904"/>
    <d v="2025-03-05T00:00:00"/>
    <d v="2025-03-05T00:00:00"/>
    <n v="-91"/>
    <x v="1"/>
    <d v="2025-06-30T00:00:00"/>
    <s v="H"/>
    <s v="EUR"/>
    <n v="-2115.1799999999998"/>
    <n v="-424.98241948122399"/>
  </r>
  <r>
    <x v="115"/>
    <s v="284248"/>
    <s v="RO10"/>
    <s v="2024"/>
    <s v="KN"/>
    <s v="11"/>
    <s v="91007563"/>
    <s v="13242267"/>
    <d v="2025-02-24T00:00:00"/>
    <d v="2025-02-24T00:00:00"/>
    <n v="-61"/>
    <x v="1"/>
    <d v="2025-05-31T00:00:00"/>
    <s v="H"/>
    <s v="EUR"/>
    <n v="-248.87"/>
    <n v="-50.003013803218742"/>
  </r>
  <r>
    <x v="115"/>
    <s v="284248"/>
    <s v="RO10"/>
    <s v="2024"/>
    <s v="KN"/>
    <s v="11"/>
    <s v="91007418"/>
    <s v="13242263"/>
    <d v="2025-02-24T00:00:00"/>
    <d v="2025-02-24T00:00:00"/>
    <n v="-61"/>
    <x v="1"/>
    <d v="2025-05-31T00:00:00"/>
    <s v="H"/>
    <s v="EUR"/>
    <n v="-159.27000000000001"/>
    <n v="-32.000562576600835"/>
  </r>
  <r>
    <x v="115"/>
    <s v="284248"/>
    <s v="RO10"/>
    <s v="2024"/>
    <s v="KN"/>
    <s v="11"/>
    <s v="91007367"/>
    <s v="13242264"/>
    <d v="2025-02-24T00:00:00"/>
    <d v="2025-02-24T00:00:00"/>
    <n v="-61"/>
    <x v="1"/>
    <d v="2025-05-31T00:00:00"/>
    <s v="H"/>
    <s v="EUR"/>
    <n v="-671.94"/>
    <n v="-135.00632898675937"/>
  </r>
  <r>
    <x v="115"/>
    <s v="284248"/>
    <s v="RO10"/>
    <s v="2024"/>
    <s v="KN"/>
    <s v="11"/>
    <s v="91007366"/>
    <s v="13242266"/>
    <d v="2025-02-24T00:00:00"/>
    <d v="2025-02-24T00:00:00"/>
    <n v="-61"/>
    <x v="1"/>
    <d v="2025-05-31T00:00:00"/>
    <s v="H"/>
    <s v="EUR"/>
    <n v="-223.98"/>
    <n v="-45.002109662253119"/>
  </r>
  <r>
    <x v="115"/>
    <s v="284248"/>
    <s v="RO10"/>
    <s v="2024"/>
    <s v="KN"/>
    <s v="11"/>
    <s v="91007349"/>
    <s v="13197958"/>
    <d v="2025-02-04T00:00:00"/>
    <d v="2025-02-04T00:00:00"/>
    <n v="-61"/>
    <x v="1"/>
    <d v="2025-05-31T00:00:00"/>
    <s v="H"/>
    <s v="EUR"/>
    <n v="-8345.76"/>
    <n v="-1676.8318900564586"/>
  </r>
  <r>
    <x v="115"/>
    <s v="284248"/>
    <s v="RO10"/>
    <s v="2024"/>
    <s v="KN"/>
    <s v="11"/>
    <s v="91007231"/>
    <s v="13236223"/>
    <d v="2025-02-20T00:00:00"/>
    <d v="2025-02-20T00:00:00"/>
    <n v="-61"/>
    <x v="1"/>
    <d v="2025-05-31T00:00:00"/>
    <s v="H"/>
    <s v="EUR"/>
    <n v="-6241.41"/>
    <n v="-1254.0254364991661"/>
  </r>
  <r>
    <x v="115"/>
    <s v="284248"/>
    <s v="RO10"/>
    <s v="2024"/>
    <s v="KN"/>
    <s v="11"/>
    <s v="91007514"/>
    <s v="ST. 91005941"/>
    <d v="2025-02-01T00:00:00"/>
    <d v="2025-02-01T00:00:00"/>
    <n v="58"/>
    <x v="0"/>
    <d v="2025-02-01T00:00:00"/>
    <s v="H"/>
    <s v="EUR"/>
    <n v="3717.3"/>
    <n v="746.8807136686022"/>
  </r>
  <r>
    <x v="115"/>
    <s v="284248"/>
    <s v="RO10"/>
    <s v="2024"/>
    <s v="KN"/>
    <s v="11"/>
    <s v="91007513"/>
    <s v="ST 91005942"/>
    <d v="2025-02-01T00:00:00"/>
    <d v="2025-02-01T00:00:00"/>
    <n v="58"/>
    <x v="0"/>
    <d v="2025-02-01T00:00:00"/>
    <s v="H"/>
    <s v="EUR"/>
    <n v="9918.36"/>
    <n v="1992.799019509353"/>
  </r>
  <r>
    <x v="115"/>
    <s v="284248"/>
    <s v="RO10"/>
    <s v="2024"/>
    <s v="KN"/>
    <s v="11"/>
    <s v="91007278"/>
    <s v="12966597"/>
    <d v="2024-10-09T00:00:00"/>
    <d v="2025-02-13T00:00:00"/>
    <n v="59"/>
    <x v="0"/>
    <d v="2025-01-31T00:00:00"/>
    <s v="H"/>
    <s v="EUR"/>
    <n v="-9918.36"/>
    <n v="-1992.799019509353"/>
  </r>
  <r>
    <x v="115"/>
    <s v="284248"/>
    <s v="RO10"/>
    <s v="2024"/>
    <s v="KN"/>
    <s v="12"/>
    <s v="91007754"/>
    <s v="13280373"/>
    <d v="2025-03-11T00:00:00"/>
    <d v="2025-03-11T00:00:00"/>
    <n v="-91"/>
    <x v="1"/>
    <d v="2025-06-30T00:00:00"/>
    <s v="H"/>
    <s v="EUR"/>
    <n v="-1045.0899999999999"/>
    <n v="-209.97970705832711"/>
  </r>
  <r>
    <x v="115"/>
    <s v="284248"/>
    <s v="RO10"/>
    <s v="2024"/>
    <s v="KN"/>
    <s v="12"/>
    <s v="91007756"/>
    <s v="13280374"/>
    <d v="2025-03-11T00:00:00"/>
    <d v="2025-03-11T00:00:00"/>
    <n v="-91"/>
    <x v="1"/>
    <d v="2025-06-30T00:00:00"/>
    <s v="H"/>
    <s v="EUR"/>
    <n v="-1343.68"/>
    <n v="-269.97247393060218"/>
  </r>
  <r>
    <x v="115"/>
    <s v="284248"/>
    <s v="RO10"/>
    <s v="2024"/>
    <s v="KN"/>
    <s v="9"/>
    <s v="91006046"/>
    <s v="13086149"/>
    <d v="2024-12-04T00:00:00"/>
    <d v="2024-12-04T00:00:00"/>
    <n v="0"/>
    <x v="1"/>
    <d v="2025-03-31T00:00:00"/>
    <s v="H"/>
    <s v="EUR"/>
    <n v="-537.52"/>
    <n v="-107.99863374254083"/>
  </r>
  <r>
    <x v="115"/>
    <s v="284248"/>
    <s v="RO10"/>
    <s v="2024"/>
    <s v="KN"/>
    <s v="10"/>
    <s v="91006392"/>
    <s v="13123850"/>
    <d v="2025-01-03T00:00:00"/>
    <d v="2025-01-03T00:00:00"/>
    <n v="-30"/>
    <x v="1"/>
    <d v="2025-04-30T00:00:00"/>
    <s v="H"/>
    <s v="EUR"/>
    <n v="-238.76"/>
    <n v="-47.97171043378674"/>
  </r>
  <r>
    <x v="115"/>
    <s v="284248"/>
    <s v="RO10"/>
    <s v="2024"/>
    <s v="KN"/>
    <s v="10"/>
    <s v="91006393"/>
    <s v="13123848"/>
    <d v="2025-01-03T00:00:00"/>
    <d v="2025-01-03T00:00:00"/>
    <n v="-30"/>
    <x v="1"/>
    <d v="2025-04-30T00:00:00"/>
    <s v="H"/>
    <s v="EUR"/>
    <n v="-2379.61"/>
    <n v="-478.11175182335097"/>
  </r>
  <r>
    <x v="115"/>
    <s v="284248"/>
    <s v="RO10"/>
    <s v="2024"/>
    <s v="KN"/>
    <s v="10"/>
    <s v="91006394"/>
    <s v="13123853"/>
    <d v="2025-01-03T00:00:00"/>
    <d v="2025-01-03T00:00:00"/>
    <n v="-30"/>
    <x v="1"/>
    <d v="2025-04-30T00:00:00"/>
    <s v="H"/>
    <s v="EUR"/>
    <n v="-447.67"/>
    <n v="-89.945952462277234"/>
  </r>
  <r>
    <x v="115"/>
    <s v="284248"/>
    <s v="RO10"/>
    <s v="2024"/>
    <s v="KN"/>
    <s v="9"/>
    <s v="91006047"/>
    <s v="13086148"/>
    <d v="2024-12-04T00:00:00"/>
    <d v="2024-12-04T00:00:00"/>
    <n v="0"/>
    <x v="1"/>
    <d v="2025-03-31T00:00:00"/>
    <s v="H"/>
    <s v="EUR"/>
    <n v="-352.37"/>
    <n v="-70.798256012537422"/>
  </r>
  <r>
    <x v="115"/>
    <s v="284248"/>
    <s v="RO10"/>
    <s v="2024"/>
    <s v="KN"/>
    <s v="10"/>
    <s v="91006391"/>
    <s v="13123855"/>
    <d v="2025-01-03T00:00:00"/>
    <d v="2025-01-03T00:00:00"/>
    <n v="-30"/>
    <x v="1"/>
    <d v="2025-04-30T00:00:00"/>
    <s v="H"/>
    <s v="EUR"/>
    <n v="-683.94"/>
    <n v="-137.41737156175284"/>
  </r>
  <r>
    <x v="115"/>
    <s v="284248"/>
    <s v="RO10"/>
    <s v="2024"/>
    <s v="KN"/>
    <s v="10"/>
    <s v="91006390"/>
    <s v="13123845"/>
    <d v="2025-01-03T00:00:00"/>
    <d v="2025-01-03T00:00:00"/>
    <n v="-30"/>
    <x v="1"/>
    <d v="2025-04-30T00:00:00"/>
    <s v="H"/>
    <s v="EUR"/>
    <n v="-10744.06"/>
    <n v="-2158.6988406903615"/>
  </r>
  <r>
    <x v="115"/>
    <s v="284248"/>
    <s v="RO10"/>
    <s v="2024"/>
    <s v="KN"/>
    <s v="10"/>
    <s v="91006425"/>
    <s v="13139391"/>
    <d v="2025-01-09T00:00:00"/>
    <d v="2025-01-09T00:00:00"/>
    <n v="-30"/>
    <x v="1"/>
    <d v="2025-04-30T00:00:00"/>
    <s v="H"/>
    <s v="EUR"/>
    <n v="-1442.4"/>
    <n v="-289.80731751421513"/>
  </r>
  <r>
    <x v="115"/>
    <s v="284248"/>
    <s v="RO10"/>
    <s v="2024"/>
    <s v="KN"/>
    <s v="10"/>
    <s v="91006389"/>
    <s v="13123854"/>
    <d v="2025-01-03T00:00:00"/>
    <d v="2025-01-03T00:00:00"/>
    <n v="-30"/>
    <x v="1"/>
    <d v="2025-04-30T00:00:00"/>
    <s v="H"/>
    <s v="EUR"/>
    <n v="-621.76"/>
    <n v="-124.924152618995"/>
  </r>
  <r>
    <x v="115"/>
    <s v="284248"/>
    <s v="RO10"/>
    <s v="2024"/>
    <s v="KN"/>
    <s v="11"/>
    <s v="91007294"/>
    <s v="13123856"/>
    <d v="2025-01-03T00:00:00"/>
    <d v="2025-02-13T00:00:00"/>
    <n v="-30"/>
    <x v="1"/>
    <d v="2025-04-30T00:00:00"/>
    <s v="H"/>
    <s v="EUR"/>
    <n v="-624.75"/>
    <n v="-125.52490406059754"/>
  </r>
  <r>
    <x v="115"/>
    <s v="284248"/>
    <s v="RO10"/>
    <s v="2024"/>
    <s v="KN"/>
    <s v="11"/>
    <s v="91007293"/>
    <s v="13123847"/>
    <d v="2025-01-03T00:00:00"/>
    <d v="2025-02-13T00:00:00"/>
    <n v="-30"/>
    <x v="1"/>
    <d v="2025-04-30T00:00:00"/>
    <s v="H"/>
    <s v="EUR"/>
    <n v="-8341.57"/>
    <n v="-1675.9900343573565"/>
  </r>
  <r>
    <x v="115"/>
    <s v="284248"/>
    <s v="RO10"/>
    <s v="2024"/>
    <s v="KN"/>
    <s v="11"/>
    <s v="91007280"/>
    <s v="12969646"/>
    <d v="2024-10-10T00:00:00"/>
    <d v="2025-02-13T00:00:00"/>
    <n v="59"/>
    <x v="0"/>
    <d v="2025-01-31T00:00:00"/>
    <s v="H"/>
    <s v="EUR"/>
    <n v="-3717.3"/>
    <n v="-746.8807136686022"/>
  </r>
  <r>
    <x v="115"/>
    <s v="284248"/>
    <s v="RO10"/>
    <s v="2024"/>
    <s v="KN"/>
    <s v="11"/>
    <s v="91007477"/>
    <s v="13252811"/>
    <d v="2025-02-27T00:00:00"/>
    <d v="2025-02-27T00:00:00"/>
    <n v="-61"/>
    <x v="1"/>
    <d v="2025-05-31T00:00:00"/>
    <s v="H"/>
    <s v="EUR"/>
    <n v="-1990.96"/>
    <n v="-400.02411042574994"/>
  </r>
  <r>
    <x v="115"/>
    <s v="284248"/>
    <s v="RO10"/>
    <s v="2024"/>
    <s v="KN"/>
    <s v="10"/>
    <s v="91006388"/>
    <s v="13123846"/>
    <d v="2025-01-03T00:00:00"/>
    <d v="2025-01-03T00:00:00"/>
    <n v="-30"/>
    <x v="1"/>
    <d v="2025-04-30T00:00:00"/>
    <s v="H"/>
    <s v="EUR"/>
    <n v="-13042.09"/>
    <n v="-2620.4195214080487"/>
  </r>
  <r>
    <x v="115"/>
    <s v="284248"/>
    <s v="RO10"/>
    <s v="2024"/>
    <s v="KN"/>
    <s v="11"/>
    <s v="91007350"/>
    <s v="13201280"/>
    <d v="2025-02-05T00:00:00"/>
    <d v="2025-02-05T00:00:00"/>
    <n v="-61"/>
    <x v="1"/>
    <d v="2025-05-31T00:00:00"/>
    <s v="H"/>
    <s v="EUR"/>
    <n v="-2836.83"/>
    <n v="-569.97649233489381"/>
  </r>
  <r>
    <x v="115"/>
    <s v="284248"/>
    <s v="RO10"/>
    <s v="2024"/>
    <s v="KN"/>
    <s v="11"/>
    <s v="91007597"/>
    <s v="13242265"/>
    <d v="2025-02-24T00:00:00"/>
    <d v="2025-02-24T00:00:00"/>
    <n v="-61"/>
    <x v="1"/>
    <d v="2025-05-31T00:00:00"/>
    <s v="H"/>
    <s v="EUR"/>
    <n v="-622.16"/>
    <n v="-125.00452070482811"/>
  </r>
  <r>
    <x v="115"/>
    <s v="284248"/>
    <s v="RO10"/>
    <s v="2024"/>
    <s v="KN"/>
    <s v="11"/>
    <s v="91007595"/>
    <s v="13242262"/>
    <d v="2025-02-24T00:00:00"/>
    <d v="2025-02-24T00:00:00"/>
    <n v="-61"/>
    <x v="1"/>
    <d v="2025-05-31T00:00:00"/>
    <s v="H"/>
    <s v="EUR"/>
    <n v="-59.73"/>
    <n v="-12.000964417029996"/>
  </r>
  <r>
    <x v="115"/>
    <s v="284248"/>
    <s v="RO10"/>
    <s v="2024"/>
    <s v="KN"/>
    <s v="12"/>
    <s v="91008137"/>
    <s v="13322562"/>
    <d v="2025-03-28T00:00:00"/>
    <d v="2025-03-28T00:00:00"/>
    <n v="-91"/>
    <x v="1"/>
    <d v="2025-06-30T00:00:00"/>
    <s v="H"/>
    <s v="EUR"/>
    <n v="-5076.74"/>
    <n v="-1020.0196901810291"/>
  </r>
  <r>
    <x v="115"/>
    <s v="284248"/>
    <s v="RO10"/>
    <s v="2024"/>
    <s v="KN"/>
    <s v="10"/>
    <s v="91006387"/>
    <s v="13123849"/>
    <d v="2025-01-03T00:00:00"/>
    <d v="2025-01-03T00:00:00"/>
    <n v="-30"/>
    <x v="1"/>
    <d v="2025-04-30T00:00:00"/>
    <s v="H"/>
    <s v="EUR"/>
    <n v="-10943.02"/>
    <n v="-2198.6739265837537"/>
  </r>
  <r>
    <x v="115"/>
    <s v="284248"/>
    <s v="RO10"/>
    <s v="2024"/>
    <s v="KN"/>
    <s v="11"/>
    <s v="91007012"/>
    <s v="13197962"/>
    <d v="2025-02-04T00:00:00"/>
    <d v="2025-02-04T00:00:00"/>
    <n v="-61"/>
    <x v="1"/>
    <d v="2025-05-31T00:00:00"/>
    <s v="H"/>
    <s v="EUR"/>
    <n v="-796.26"/>
    <n v="-159.9847300636917"/>
  </r>
  <r>
    <x v="115"/>
    <s v="284248"/>
    <s v="RO10"/>
    <s v="2024"/>
    <s v="KN"/>
    <s v="12"/>
    <s v="91008002"/>
    <s v="13312037"/>
    <d v="2025-03-25T00:00:00"/>
    <d v="2025-03-25T00:00:00"/>
    <n v="-91"/>
    <x v="1"/>
    <d v="2025-06-30T00:00:00"/>
    <s v="H"/>
    <s v="EUR"/>
    <n v="-4304.76"/>
    <n v="-864.91330292740759"/>
  </r>
  <r>
    <x v="115"/>
    <s v="284248"/>
    <s v="RO10"/>
    <s v="2024"/>
    <s v="KN"/>
    <s v="11"/>
    <s v="91007011"/>
    <s v="13197963"/>
    <d v="2025-02-04T00:00:00"/>
    <d v="2025-02-04T00:00:00"/>
    <n v="-61"/>
    <x v="1"/>
    <d v="2025-05-31T00:00:00"/>
    <s v="H"/>
    <s v="EUR"/>
    <n v="-696.72"/>
    <n v="-139.98513190412089"/>
  </r>
  <r>
    <x v="115"/>
    <s v="284248"/>
    <s v="RO10"/>
    <s v="2024"/>
    <s v="KN"/>
    <s v="11"/>
    <s v="91006983"/>
    <s v="13194320"/>
    <d v="2025-02-03T00:00:00"/>
    <d v="2025-02-03T00:00:00"/>
    <n v="-61"/>
    <x v="1"/>
    <d v="2025-05-31T00:00:00"/>
    <s v="H"/>
    <s v="EUR"/>
    <n v="-2380.85"/>
    <n v="-478.36089288943356"/>
  </r>
  <r>
    <x v="115"/>
    <s v="284248"/>
    <s v="RO10"/>
    <s v="2024"/>
    <s v="KN"/>
    <s v="11"/>
    <s v="91006982"/>
    <s v="13197960"/>
    <d v="2025-02-04T00:00:00"/>
    <d v="2025-02-04T00:00:00"/>
    <n v="-61"/>
    <x v="1"/>
    <d v="2025-05-31T00:00:00"/>
    <s v="H"/>
    <s v="EUR"/>
    <n v="-10948.52"/>
    <n v="-2199.7789877639589"/>
  </r>
  <r>
    <x v="115"/>
    <s v="284248"/>
    <s v="RO10"/>
    <s v="2024"/>
    <s v="KN"/>
    <s v="11"/>
    <s v="91006981"/>
    <s v="13197964"/>
    <d v="2025-02-04T00:00:00"/>
    <d v="2025-02-04T00:00:00"/>
    <n v="-61"/>
    <x v="1"/>
    <d v="2025-05-31T00:00:00"/>
    <s v="H"/>
    <s v="EUR"/>
    <n v="-622.08000000000004"/>
    <n v="-124.9884470876615"/>
  </r>
  <r>
    <x v="115"/>
    <s v="284248"/>
    <s v="RO10"/>
    <s v="2024"/>
    <s v="KN"/>
    <s v="11"/>
    <s v="91006975"/>
    <s v="13197961"/>
    <d v="2025-02-04T00:00:00"/>
    <d v="2025-02-04T00:00:00"/>
    <n v="-61"/>
    <x v="1"/>
    <d v="2025-05-31T00:00:00"/>
    <s v="H"/>
    <s v="EUR"/>
    <n v="-238.88"/>
    <n v="-47.995820859536678"/>
  </r>
  <r>
    <x v="115"/>
    <s v="284248"/>
    <s v="RO10"/>
    <s v="2024"/>
    <s v="KN"/>
    <s v="12"/>
    <s v="91007918"/>
    <s v="13312036"/>
    <d v="2025-03-25T00:00:00"/>
    <d v="2025-03-25T00:00:00"/>
    <n v="-91"/>
    <x v="1"/>
    <d v="2025-06-30T00:00:00"/>
    <s v="H"/>
    <s v="EUR"/>
    <n v="-248.83"/>
    <n v="-49.994976994635429"/>
  </r>
  <r>
    <x v="115"/>
    <s v="284248"/>
    <s v="RO10"/>
    <s v="2024"/>
    <s v="KN"/>
    <s v="11"/>
    <s v="91006945"/>
    <s v="13194322"/>
    <d v="2025-02-03T00:00:00"/>
    <d v="2025-02-03T00:00:00"/>
    <n v="-61"/>
    <x v="1"/>
    <d v="2025-05-31T00:00:00"/>
    <s v="H"/>
    <s v="EUR"/>
    <n v="-223.95"/>
    <n v="-44.996082055815634"/>
  </r>
  <r>
    <x v="115"/>
    <s v="284248"/>
    <s v="RO10"/>
    <s v="2024"/>
    <s v="KN"/>
    <s v="11"/>
    <s v="91006944"/>
    <s v="13194321"/>
    <d v="2025-02-03T00:00:00"/>
    <d v="2025-02-03T00:00:00"/>
    <n v="-61"/>
    <x v="1"/>
    <d v="2025-05-31T00:00:00"/>
    <s v="H"/>
    <s v="EUR"/>
    <n v="-684.3"/>
    <n v="-137.48970283900263"/>
  </r>
  <r>
    <x v="115"/>
    <s v="284248"/>
    <s v="RO10"/>
    <s v="2024"/>
    <s v="KN"/>
    <s v="10"/>
    <s v="91006862"/>
    <s v="13187616"/>
    <d v="2025-01-30T00:00:00"/>
    <d v="2025-01-30T00:00:00"/>
    <n v="-30"/>
    <x v="1"/>
    <d v="2025-04-30T00:00:00"/>
    <s v="H"/>
    <s v="EUR"/>
    <n v="-1044.94"/>
    <n v="-209.94956902613973"/>
  </r>
  <r>
    <x v="115"/>
    <s v="284248"/>
    <s v="RO10"/>
    <s v="2024"/>
    <s v="KN"/>
    <s v="11"/>
    <s v="91007416"/>
    <s v="13245967"/>
    <d v="2025-02-25T00:00:00"/>
    <d v="2025-02-25T00:00:00"/>
    <n v="-61"/>
    <x v="1"/>
    <d v="2025-05-31T00:00:00"/>
    <s v="H"/>
    <s v="EUR"/>
    <n v="-684.34"/>
    <n v="-137.49773964758595"/>
  </r>
  <r>
    <x v="115"/>
    <s v="284248"/>
    <s v="RO10"/>
    <s v="2024"/>
    <s v="KN"/>
    <s v="12"/>
    <s v="91007917"/>
    <s v="133112035"/>
    <d v="2025-03-25T00:00:00"/>
    <d v="2025-03-25T00:00:00"/>
    <n v="-91"/>
    <x v="1"/>
    <d v="2025-06-30T00:00:00"/>
    <s v="H"/>
    <s v="EUR"/>
    <n v="-268.74"/>
    <n v="-53.995298466978767"/>
  </r>
  <r>
    <x v="115"/>
    <s v="284248"/>
    <s v="RO10"/>
    <s v="2024"/>
    <s v="KN"/>
    <s v="12"/>
    <s v="91007916"/>
    <s v="13312038"/>
    <d v="2025-03-25T00:00:00"/>
    <d v="2025-03-25T00:00:00"/>
    <n v="-91"/>
    <x v="1"/>
    <d v="2025-06-30T00:00:00"/>
    <s v="H"/>
    <s v="EUR"/>
    <n v="-2115.06"/>
    <n v="-424.95830905547405"/>
  </r>
  <r>
    <x v="115"/>
    <s v="284248"/>
    <s v="RO10"/>
    <s v="2024"/>
    <s v="KN"/>
    <s v="11"/>
    <s v="91007432"/>
    <s v="13245966"/>
    <d v="2025-02-25T00:00:00"/>
    <d v="2025-02-25T00:00:00"/>
    <n v="-61"/>
    <x v="1"/>
    <d v="2025-05-31T00:00:00"/>
    <s v="H"/>
    <s v="EUR"/>
    <n v="-10949.4"/>
    <n v="-2199.9557975527919"/>
  </r>
  <r>
    <x v="115"/>
    <s v="284248"/>
    <s v="RO10"/>
    <s v="2024"/>
    <s v="KN"/>
    <s v="11"/>
    <s v="91007473"/>
    <s v="13245963"/>
    <d v="2025-02-25T00:00:00"/>
    <d v="2025-02-25T00:00:00"/>
    <n v="-61"/>
    <x v="1"/>
    <d v="2025-05-31T00:00:00"/>
    <s v="H"/>
    <s v="EUR"/>
    <n v="-13049.69"/>
    <n v="-2621.9465150388783"/>
  </r>
  <r>
    <x v="115"/>
    <s v="284248"/>
    <s v="RO10"/>
    <s v="2024"/>
    <s v="KN"/>
    <s v="11"/>
    <s v="91007475"/>
    <s v="13245962"/>
    <d v="2025-02-25T00:00:00"/>
    <d v="2025-02-25T00:00:00"/>
    <n v="-61"/>
    <x v="1"/>
    <d v="2025-05-31T00:00:00"/>
    <s v="H"/>
    <s v="EUR"/>
    <n v="-4111"/>
    <n v="-825.98300214984624"/>
  </r>
  <r>
    <x v="115"/>
    <s v="284248"/>
    <s v="RO10"/>
    <s v="2024"/>
    <s v="KN"/>
    <s v="12"/>
    <s v="91007758"/>
    <s v="13273479"/>
    <d v="2025-03-07T00:00:00"/>
    <d v="2025-03-07T00:00:00"/>
    <n v="-91"/>
    <x v="1"/>
    <d v="2025-06-30T00:00:00"/>
    <s v="H"/>
    <s v="EUR"/>
    <n v="-3199.97"/>
    <n v="-642.93865905848781"/>
  </r>
  <r>
    <x v="115"/>
    <s v="284248"/>
    <s v="RO10"/>
    <s v="2024"/>
    <s v="KN"/>
    <s v="12"/>
    <s v="91007759"/>
    <s v="13273480"/>
    <d v="2025-03-07T00:00:00"/>
    <d v="2025-03-07T00:00:00"/>
    <n v="-91"/>
    <x v="1"/>
    <d v="2025-06-30T00:00:00"/>
    <s v="H"/>
    <s v="EUR"/>
    <n v="-721.52"/>
    <n v="-144.96795322577404"/>
  </r>
  <r>
    <x v="115"/>
    <s v="284248"/>
    <s v="RO10"/>
    <s v="2024"/>
    <s v="KN"/>
    <s v="11"/>
    <s v="91007596"/>
    <s v="13145965"/>
    <d v="2025-02-25T00:00:00"/>
    <d v="2025-02-25T00:00:00"/>
    <n v="-61"/>
    <x v="1"/>
    <d v="2025-05-31T00:00:00"/>
    <s v="H"/>
    <s v="EUR"/>
    <n v="-2197.84"/>
    <n v="-441.5904844186374"/>
  </r>
  <r>
    <x v="115"/>
    <s v="284248"/>
    <s v="RO10"/>
    <s v="2024"/>
    <s v="KN"/>
    <s v="11"/>
    <s v="91007594"/>
    <s v="13245964"/>
    <d v="2025-02-25T00:00:00"/>
    <d v="2025-02-25T00:00:00"/>
    <n v="-61"/>
    <x v="1"/>
    <d v="2025-05-31T00:00:00"/>
    <s v="H"/>
    <s v="EUR"/>
    <n v="-8346.43"/>
    <n v="-1676.966506600229"/>
  </r>
  <r>
    <x v="115"/>
    <s v="284248"/>
    <s v="RO10"/>
    <s v="2024"/>
    <s v="KN"/>
    <s v="12"/>
    <s v="91007901"/>
    <s v="13308811"/>
    <d v="2025-03-24T00:00:00"/>
    <d v="2025-03-24T00:00:00"/>
    <n v="-91"/>
    <x v="1"/>
    <d v="2025-06-30T00:00:00"/>
    <s v="H"/>
    <s v="EUR"/>
    <n v="-457.88"/>
    <n v="-91.997347853167511"/>
  </r>
  <r>
    <x v="115"/>
    <s v="284248"/>
    <s v="RO10"/>
    <s v="2024"/>
    <s v="KN"/>
    <s v="12"/>
    <s v="91007839"/>
    <s v="13300065"/>
    <d v="2025-03-19T00:00:00"/>
    <d v="2025-03-19T00:00:00"/>
    <n v="-91"/>
    <x v="1"/>
    <d v="2025-06-30T00:00:00"/>
    <s v="H"/>
    <s v="EUR"/>
    <n v="-10736.25"/>
    <n v="-2157.1296538144702"/>
  </r>
  <r>
    <x v="115"/>
    <s v="284248"/>
    <s v="RO10"/>
    <s v="2024"/>
    <s v="KN"/>
    <s v="12"/>
    <s v="91007838"/>
    <s v="13300066"/>
    <d v="2025-03-19T00:00:00"/>
    <d v="2025-03-19T00:00:00"/>
    <n v="-91"/>
    <x v="1"/>
    <d v="2025-06-30T00:00:00"/>
    <s v="H"/>
    <s v="EUR"/>
    <n v="-3733.05"/>
    <n v="-750.0452070482811"/>
  </r>
  <r>
    <x v="115"/>
    <s v="284248"/>
    <s v="RO10"/>
    <s v="2024"/>
    <s v="KN"/>
    <s v="12"/>
    <s v="91007837"/>
    <s v="13300067"/>
    <d v="2025-03-19T00:00:00"/>
    <d v="2025-03-19T00:00:00"/>
    <n v="-91"/>
    <x v="1"/>
    <d v="2025-06-30T00:00:00"/>
    <s v="H"/>
    <s v="EUR"/>
    <n v="-2528.52"/>
    <n v="-508.0307809768741"/>
  </r>
  <r>
    <x v="115"/>
    <s v="284248"/>
    <s v="RO10"/>
    <s v="2024"/>
    <s v="KN"/>
    <s v="10"/>
    <s v="91006426"/>
    <s v="13135506"/>
    <d v="2025-01-08T00:00:00"/>
    <d v="2025-01-08T00:00:00"/>
    <n v="-30"/>
    <x v="1"/>
    <d v="2025-04-30T00:00:00"/>
    <s v="H"/>
    <s v="EUR"/>
    <n v="-223.87"/>
    <n v="-44.980008438649016"/>
  </r>
  <r>
    <x v="115"/>
    <s v="284248"/>
    <s v="RO10"/>
    <s v="2024"/>
    <s v="KN"/>
    <s v="10"/>
    <s v="91006427"/>
    <s v="13135505"/>
    <d v="2025-01-08T00:00:00"/>
    <d v="2025-01-08T00:00:00"/>
    <n v="-30"/>
    <x v="1"/>
    <d v="2025-04-30T00:00:00"/>
    <s v="H"/>
    <s v="EUR"/>
    <n v="-16118.68"/>
    <n v="-3238.5686443913123"/>
  </r>
  <r>
    <x v="115"/>
    <s v="284248"/>
    <s v="RO10"/>
    <s v="2024"/>
    <s v="KN"/>
    <s v="10"/>
    <s v="91006435"/>
    <s v="13123852"/>
    <d v="2025-01-03T00:00:00"/>
    <d v="2025-01-03T00:00:00"/>
    <n v="-30"/>
    <x v="1"/>
    <d v="2025-04-30T00:00:00"/>
    <s v="H"/>
    <s v="EUR"/>
    <n v="-795.86"/>
    <n v="-159.9043619778586"/>
  </r>
  <r>
    <x v="115"/>
    <s v="284248"/>
    <s v="RO10"/>
    <s v="2024"/>
    <s v="KN"/>
    <s v="11"/>
    <s v="91007229"/>
    <s v="13236225"/>
    <d v="2025-02-20T00:00:00"/>
    <d v="2025-02-20T00:00:00"/>
    <n v="-61"/>
    <x v="1"/>
    <d v="2025-05-31T00:00:00"/>
    <s v="H"/>
    <s v="EUR"/>
    <n v="-1284.1199999999999"/>
    <n v="-258.0056659500512"/>
  </r>
  <r>
    <x v="115"/>
    <s v="284248"/>
    <s v="RO10"/>
    <s v="2024"/>
    <s v="KN"/>
    <s v="10"/>
    <s v="91006440"/>
    <s v="13123851"/>
    <d v="2025-01-03T00:00:00"/>
    <d v="2025-01-03T00:00:00"/>
    <n v="-30"/>
    <x v="1"/>
    <d v="2025-04-30T00:00:00"/>
    <s v="H"/>
    <s v="EUR"/>
    <n v="-288.5"/>
    <n v="-57.965481907134674"/>
  </r>
  <r>
    <x v="115"/>
    <s v="284248"/>
    <s v="RO10"/>
    <s v="2024"/>
    <s v="KN"/>
    <s v="10"/>
    <s v="91006457"/>
    <s v="13135508"/>
    <d v="2025-01-08T00:00:00"/>
    <d v="2025-01-08T00:00:00"/>
    <n v="-30"/>
    <x v="1"/>
    <d v="2025-04-30T00:00:00"/>
    <s v="H"/>
    <s v="EUR"/>
    <n v="-636.79"/>
    <n v="-127.94398344417431"/>
  </r>
  <r>
    <x v="115"/>
    <s v="284248"/>
    <s v="RO10"/>
    <s v="2024"/>
    <s v="KN"/>
    <s v="10"/>
    <s v="91006458"/>
    <s v="13135507"/>
    <d v="2025-01-08T00:00:00"/>
    <d v="2025-01-08T00:00:00"/>
    <n v="-30"/>
    <x v="1"/>
    <d v="2025-04-30T00:00:00"/>
    <s v="H"/>
    <s v="EUR"/>
    <n v="-559.67999999999995"/>
    <n v="-112.45102569769543"/>
  </r>
  <r>
    <x v="115"/>
    <s v="284248"/>
    <s v="RO10"/>
    <s v="2024"/>
    <s v="KN"/>
    <s v="10"/>
    <s v="91006481"/>
    <s v="13142509"/>
    <d v="2025-01-10T00:00:00"/>
    <d v="2025-01-10T00:00:00"/>
    <n v="-30"/>
    <x v="1"/>
    <d v="2025-04-30T00:00:00"/>
    <s v="H"/>
    <s v="EUR"/>
    <n v="-18218.3"/>
    <n v="-3660.4247453336279"/>
  </r>
  <r>
    <x v="115"/>
    <s v="284248"/>
    <s v="RO10"/>
    <s v="2024"/>
    <s v="KN"/>
    <s v="10"/>
    <s v="91006721"/>
    <s v="13158013"/>
    <d v="2025-01-17T00:00:00"/>
    <d v="2025-01-17T00:00:00"/>
    <n v="-30"/>
    <x v="1"/>
    <d v="2025-04-30T00:00:00"/>
    <s v="H"/>
    <s v="EUR"/>
    <n v="-15422.19"/>
    <n v="-3098.6297241365455"/>
  </r>
  <r>
    <x v="115"/>
    <s v="284248"/>
    <s v="RO10"/>
    <s v="2024"/>
    <s v="KN"/>
    <s v="11"/>
    <s v="91007228"/>
    <s v="13236224"/>
    <d v="2025-02-20T00:00:00"/>
    <d v="2025-02-20T00:00:00"/>
    <n v="-61"/>
    <x v="1"/>
    <d v="2025-05-31T00:00:00"/>
    <s v="H"/>
    <s v="EUR"/>
    <n v="-2548.33"/>
    <n v="-512.01101042775906"/>
  </r>
  <r>
    <x v="115"/>
    <s v="284248"/>
    <s v="RO10"/>
    <s v="2024"/>
    <s v="KN"/>
    <s v="11"/>
    <s v="91007230"/>
    <s v="13236222"/>
    <d v="2025-02-20T00:00:00"/>
    <d v="2025-02-20T00:00:00"/>
    <n v="-61"/>
    <x v="1"/>
    <d v="2025-05-31T00:00:00"/>
    <s v="H"/>
    <s v="EUR"/>
    <n v="-15429.32"/>
    <n v="-3100.0622852665206"/>
  </r>
  <r>
    <x v="115"/>
    <s v="284248"/>
    <s v="RO10"/>
    <s v="2024"/>
    <s v="KN"/>
    <s v="11"/>
    <s v="91007223"/>
    <s v="13233177"/>
    <d v="2025-02-19T00:00:00"/>
    <d v="2025-02-19T00:00:00"/>
    <n v="-61"/>
    <x v="1"/>
    <d v="2025-05-31T00:00:00"/>
    <s v="H"/>
    <s v="EUR"/>
    <n v="-933.21"/>
    <n v="-187.50075345080469"/>
  </r>
  <r>
    <x v="115"/>
    <s v="284248"/>
    <s v="RO10"/>
    <s v="2024"/>
    <s v="KN"/>
    <s v="12"/>
    <s v="91008159"/>
    <s v="13326620"/>
    <d v="2025-03-31T00:00:00"/>
    <d v="2025-03-31T00:00:00"/>
    <n v="-91"/>
    <x v="1"/>
    <d v="2025-06-30T00:00:00"/>
    <s v="H"/>
    <s v="EUR"/>
    <n v="-876"/>
    <n v="-176.0061079745233"/>
  </r>
  <r>
    <x v="115"/>
    <s v="284248"/>
    <s v="RO10"/>
    <s v="2024"/>
    <s v="KN"/>
    <s v="11"/>
    <s v="91007058"/>
    <s v="13201281"/>
    <d v="2025-02-05T00:00:00"/>
    <d v="2025-02-05T00:00:00"/>
    <n v="-61"/>
    <x v="1"/>
    <d v="2025-05-31T00:00:00"/>
    <s v="H"/>
    <s v="EUR"/>
    <n v="-22403.81"/>
    <n v="-4501.3783126720382"/>
  </r>
  <r>
    <x v="115"/>
    <s v="284248"/>
    <s v="RO10"/>
    <s v="2024"/>
    <s v="KN"/>
    <s v="12"/>
    <s v="91008147"/>
    <s v="13315715"/>
    <d v="2025-03-26T00:00:00"/>
    <d v="2025-03-26T00:00:00"/>
    <n v="-91"/>
    <x v="1"/>
    <d v="2025-06-30T00:00:00"/>
    <s v="H"/>
    <s v="EUR"/>
    <n v="-5614.74"/>
    <n v="-1128.1147656265696"/>
  </r>
  <r>
    <x v="115"/>
    <s v="284248"/>
    <s v="RO10"/>
    <s v="2024"/>
    <s v="KN"/>
    <s v="11"/>
    <s v="91007101"/>
    <s v="13197957"/>
    <d v="2025-02-04T00:00:00"/>
    <d v="2025-02-04T00:00:00"/>
    <n v="-61"/>
    <x v="1"/>
    <d v="2025-05-31T00:00:00"/>
    <s v="H"/>
    <s v="EUR"/>
    <n v="-13048.65"/>
    <n v="-2621.7375580157118"/>
  </r>
  <r>
    <x v="115"/>
    <s v="284248"/>
    <s v="RO10"/>
    <s v="2024"/>
    <s v="KN"/>
    <s v="10"/>
    <s v="91006861"/>
    <s v="13187617"/>
    <d v="2025-01-30T00:00:00"/>
    <d v="2025-01-30T00:00:00"/>
    <n v="-30"/>
    <x v="1"/>
    <d v="2025-04-30T00:00:00"/>
    <s v="H"/>
    <s v="EUR"/>
    <n v="-875.76"/>
    <n v="-175.95788712302345"/>
  </r>
  <r>
    <x v="115"/>
    <s v="284248"/>
    <s v="RO10"/>
    <s v="2024"/>
    <s v="KN"/>
    <s v="11"/>
    <s v="91007100"/>
    <s v="13197959"/>
    <d v="2025-02-04T00:00:00"/>
    <d v="2025-02-04T00:00:00"/>
    <n v="-61"/>
    <x v="1"/>
    <d v="2025-05-31T00:00:00"/>
    <s v="H"/>
    <s v="EUR"/>
    <n v="-18229.29"/>
    <n v="-3662.6328584918929"/>
  </r>
  <r>
    <x v="116"/>
    <s v="285486"/>
    <s v="RO10"/>
    <s v="2024"/>
    <s v="KN"/>
    <s v="12"/>
    <s v="91007999"/>
    <s v="1588265"/>
    <d v="2025-03-17T00:00:00"/>
    <d v="2025-03-17T00:00:00"/>
    <n v="-31"/>
    <x v="1"/>
    <d v="2025-05-01T00:00:00"/>
    <s v="H"/>
    <s v="RON"/>
    <n v="-260.26"/>
    <n v="-52.291495047316708"/>
  </r>
  <r>
    <x v="116"/>
    <s v="285486"/>
    <s v="RO10"/>
    <s v="2024"/>
    <s v="KN"/>
    <s v="12"/>
    <s v="91007998"/>
    <s v="1586858"/>
    <d v="2025-03-05T00:00:00"/>
    <d v="2025-03-05T00:00:00"/>
    <n v="-19"/>
    <x v="1"/>
    <d v="2025-04-19T00:00:00"/>
    <s v="H"/>
    <s v="RON"/>
    <n v="-173.16"/>
    <n v="-34.791344357155772"/>
  </r>
  <r>
    <x v="116"/>
    <s v="285486"/>
    <s v="RO10"/>
    <s v="2024"/>
    <s v="KN"/>
    <s v="10"/>
    <s v="91006910"/>
    <s v="1581790"/>
    <d v="2025-01-31T00:00:00"/>
    <d v="2025-01-31T00:00:00"/>
    <n v="14"/>
    <x v="0"/>
    <d v="2025-03-17T00:00:00"/>
    <s v="H"/>
    <s v="RON"/>
    <n v="-386.02"/>
    <n v="-77.559221233248266"/>
  </r>
  <r>
    <x v="116"/>
    <s v="285486"/>
    <s v="RO10"/>
    <s v="2024"/>
    <s v="KN"/>
    <s v="12"/>
    <s v="91008256"/>
    <s v="8037180"/>
    <d v="2025-03-31T00:00:00"/>
    <d v="2025-03-31T00:00:00"/>
    <n v="-45"/>
    <x v="1"/>
    <d v="2025-05-15T00:00:00"/>
    <s v="H"/>
    <s v="RON"/>
    <n v="-268.17"/>
    <n v="-53.880773944666572"/>
  </r>
  <r>
    <x v="116"/>
    <s v="285486"/>
    <s v="RO10"/>
    <s v="2024"/>
    <s v="KN"/>
    <s v="12"/>
    <s v="91008222"/>
    <s v="1597057"/>
    <d v="2025-03-31T00:00:00"/>
    <d v="2025-03-31T00:00:00"/>
    <n v="-45"/>
    <x v="1"/>
    <d v="2025-05-15T00:00:00"/>
    <s v="H"/>
    <s v="RON"/>
    <n v="-536.97"/>
    <n v="-107.88812762452031"/>
  </r>
  <r>
    <x v="116"/>
    <s v="285486"/>
    <s v="RO10"/>
    <s v="2024"/>
    <s v="KN"/>
    <s v="11"/>
    <s v="91007589"/>
    <s v="1585893"/>
    <d v="2025-02-28T00:00:00"/>
    <d v="2025-02-28T00:00:00"/>
    <n v="-14"/>
    <x v="1"/>
    <d v="2025-04-14T00:00:00"/>
    <s v="H"/>
    <s v="RON"/>
    <n v="-734.29"/>
    <n v="-147.53370436599624"/>
  </r>
  <r>
    <x v="116"/>
    <s v="285486"/>
    <s v="RO10"/>
    <s v="2024"/>
    <s v="KN"/>
    <s v="11"/>
    <s v="91007590"/>
    <s v="8036911"/>
    <d v="2025-02-28T00:00:00"/>
    <d v="2025-02-28T00:00:00"/>
    <n v="-14"/>
    <x v="1"/>
    <d v="2025-04-14T00:00:00"/>
    <s v="H"/>
    <s v="RON"/>
    <n v="-267.12"/>
    <n v="-53.669807719354644"/>
  </r>
  <r>
    <x v="116"/>
    <s v="285486"/>
    <s v="RO10"/>
    <s v="2024"/>
    <s v="KN"/>
    <s v="10"/>
    <s v="91006908"/>
    <s v="8036716"/>
    <d v="2025-01-31T00:00:00"/>
    <d v="2025-01-31T00:00:00"/>
    <n v="14"/>
    <x v="0"/>
    <d v="2025-03-17T00:00:00"/>
    <s v="H"/>
    <s v="RON"/>
    <n v="-174.44"/>
    <n v="-35.048522231821742"/>
  </r>
  <r>
    <x v="117"/>
    <s v="285573"/>
    <s v="RO10"/>
    <s v="2023"/>
    <s v="ZA"/>
    <s v="8"/>
    <s v="200001179"/>
    <s v="90"/>
    <d v="2023-03-08T00:00:00"/>
    <d v="2023-11-30T00:00:00"/>
    <n v="694"/>
    <x v="2"/>
    <d v="2023-05-07T00:00:00"/>
    <s v="H"/>
    <s v="RON"/>
    <n v="-71.64"/>
    <n v="-14.393924172711017"/>
  </r>
  <r>
    <x v="117"/>
    <s v="285573"/>
    <s v="RO10"/>
    <s v="2023"/>
    <s v="ZA"/>
    <s v="8"/>
    <s v="200000961"/>
    <s v="223"/>
    <d v="2023-10-09T00:00:00"/>
    <d v="2023-11-30T00:00:00"/>
    <n v="479"/>
    <x v="2"/>
    <d v="2023-12-08T00:00:00"/>
    <s v="H"/>
    <s v="RON"/>
    <n v="-71.64"/>
    <n v="-14.393924172711017"/>
  </r>
  <r>
    <x v="118"/>
    <s v="283231"/>
    <s v="RO10"/>
    <s v="2024"/>
    <s v="KN"/>
    <s v="11"/>
    <s v="91007485"/>
    <s v="257"/>
    <d v="2025-02-28T00:00:00"/>
    <d v="2025-02-28T00:00:00"/>
    <n v="-61"/>
    <x v="1"/>
    <d v="2025-05-31T00:00:00"/>
    <s v="H"/>
    <s v="EUR"/>
    <n v="-3886.28"/>
    <n v="-780.83221152880196"/>
  </r>
  <r>
    <x v="118"/>
    <s v="283231"/>
    <s v="RO10"/>
    <s v="2024"/>
    <s v="KN"/>
    <s v="12"/>
    <s v="91007822"/>
    <s v="349"/>
    <d v="2025-03-19T00:00:00"/>
    <d v="2025-03-19T00:00:00"/>
    <n v="-91"/>
    <x v="1"/>
    <d v="2025-06-30T00:00:00"/>
    <s v="H"/>
    <s v="EUR"/>
    <n v="-7772.71"/>
    <n v="-1561.6945610897913"/>
  </r>
  <r>
    <x v="118"/>
    <s v="283231"/>
    <s v="RO10"/>
    <s v="2024"/>
    <s v="KN"/>
    <s v="12"/>
    <s v="91008152"/>
    <s v="381"/>
    <d v="2025-03-27T00:00:00"/>
    <d v="2025-03-27T00:00:00"/>
    <n v="-91"/>
    <x v="1"/>
    <d v="2025-06-30T00:00:00"/>
    <s v="H"/>
    <s v="EUR"/>
    <n v="-4066.97"/>
    <n v="-817.13648510176608"/>
  </r>
  <r>
    <x v="118"/>
    <s v="283231"/>
    <s v="RO10"/>
    <s v="2024"/>
    <s v="KN"/>
    <s v="10"/>
    <s v="91006977"/>
    <s v="106"/>
    <d v="2025-01-31T00:00:00"/>
    <d v="2025-01-31T00:00:00"/>
    <n v="-30"/>
    <x v="1"/>
    <d v="2025-04-30T00:00:00"/>
    <s v="H"/>
    <s v="EUR"/>
    <n v="-19426.689999999999"/>
    <n v="-3903.2147234333243"/>
  </r>
  <r>
    <x v="118"/>
    <s v="283231"/>
    <s v="RO10"/>
    <s v="2024"/>
    <s v="KN"/>
    <s v="10"/>
    <s v="91006715"/>
    <s v="72"/>
    <d v="2025-01-24T00:00:00"/>
    <d v="2025-01-24T00:00:00"/>
    <n v="-30"/>
    <x v="1"/>
    <d v="2025-04-30T00:00:00"/>
    <s v="H"/>
    <s v="EUR"/>
    <n v="-17126.43"/>
    <n v="-3441.0459906371179"/>
  </r>
  <r>
    <x v="119"/>
    <s v="282153"/>
    <s v="RO10"/>
    <s v="2024"/>
    <s v="KD"/>
    <s v="12"/>
    <s v="4500269"/>
    <s v="RETURN GOODS"/>
    <d v="2025-03-31T00:00:00"/>
    <d v="2025-03-31T00:00:00"/>
    <n v="0"/>
    <x v="1"/>
    <d v="2025-03-31T00:00:00"/>
    <s v="H"/>
    <s v="EUR"/>
    <n v="-25976.79"/>
    <n v="-5219.2622209720521"/>
  </r>
  <r>
    <x v="119"/>
    <s v="282153"/>
    <s v="RO10"/>
    <s v="2024"/>
    <s v="KD"/>
    <s v="12"/>
    <s v="4500268"/>
    <s v="RETURN GOODS"/>
    <d v="2025-03-31T00:00:00"/>
    <d v="2025-03-31T00:00:00"/>
    <n v="0"/>
    <x v="1"/>
    <d v="2025-03-31T00:00:00"/>
    <s v="H"/>
    <s v="EUR"/>
    <n v="-40941.980000000003"/>
    <n v="-8226.0714070442627"/>
  </r>
  <r>
    <x v="119"/>
    <s v="282153"/>
    <s v="RO10"/>
    <s v="2024"/>
    <s v="KD"/>
    <s v="12"/>
    <s v="4500267"/>
    <s v="RETURN GOODS"/>
    <d v="2025-03-31T00:00:00"/>
    <d v="2025-03-31T00:00:00"/>
    <n v="0"/>
    <x v="1"/>
    <d v="2025-03-31T00:00:00"/>
    <s v="H"/>
    <s v="EUR"/>
    <n v="25976.79"/>
    <n v="5219.2622209720521"/>
  </r>
  <r>
    <x v="119"/>
    <s v="282153"/>
    <s v="RO10"/>
    <s v="2024"/>
    <s v="KD"/>
    <s v="12"/>
    <s v="4500266"/>
    <s v="RETURN GOODS"/>
    <d v="2025-03-31T00:00:00"/>
    <d v="2025-03-31T00:00:00"/>
    <n v="0"/>
    <x v="1"/>
    <d v="2025-03-31T00:00:00"/>
    <s v="H"/>
    <s v="EUR"/>
    <n v="40941.980000000003"/>
    <n v="8226.0714070442627"/>
  </r>
  <r>
    <x v="120"/>
    <s v="200001"/>
    <s v="RO10"/>
    <s v="2024"/>
    <s v="KN"/>
    <s v="9"/>
    <s v="91006214"/>
    <s v="4801269"/>
    <d v="2024-12-20T00:00:00"/>
    <d v="2024-12-20T00:00:00"/>
    <n v="41"/>
    <x v="0"/>
    <d v="2025-02-18T00:00:00"/>
    <s v="H"/>
    <s v="EUR"/>
    <n v="-6377.22"/>
    <n v="-1281.3124108416548"/>
  </r>
  <r>
    <x v="120"/>
    <s v="200001"/>
    <s v="RO10"/>
    <s v="2024"/>
    <s v="KN"/>
    <s v="9"/>
    <s v="91006213"/>
    <s v="4801267"/>
    <d v="2024-12-20T00:00:00"/>
    <d v="2024-12-20T00:00:00"/>
    <n v="41"/>
    <x v="0"/>
    <d v="2025-02-18T00:00:00"/>
    <s v="H"/>
    <s v="EUR"/>
    <n v="-12358.35"/>
    <n v="-2483.0423338892128"/>
  </r>
  <r>
    <x v="120"/>
    <s v="200001"/>
    <s v="RO10"/>
    <s v="2024"/>
    <s v="KN"/>
    <s v="9"/>
    <s v="91006212"/>
    <s v="4801266"/>
    <d v="2024-12-20T00:00:00"/>
    <d v="2024-12-20T00:00:00"/>
    <n v="41"/>
    <x v="0"/>
    <d v="2025-02-18T00:00:00"/>
    <s v="H"/>
    <s v="EUR"/>
    <n v="-19949.11"/>
    <n v="-4008.1794619356656"/>
  </r>
  <r>
    <x v="120"/>
    <s v="200001"/>
    <s v="RO10"/>
    <s v="2024"/>
    <s v="KN"/>
    <s v="9"/>
    <s v="91006211"/>
    <s v="4801265"/>
    <d v="2024-12-20T00:00:00"/>
    <d v="2024-12-20T00:00:00"/>
    <n v="41"/>
    <x v="0"/>
    <d v="2025-02-18T00:00:00"/>
    <s v="H"/>
    <s v="EUR"/>
    <n v="-62897.65"/>
    <n v="-12637.409334753169"/>
  </r>
  <r>
    <x v="120"/>
    <s v="200001"/>
    <s v="RO10"/>
    <s v="2024"/>
    <s v="KN"/>
    <s v="9"/>
    <s v="91006210"/>
    <s v="4801264"/>
    <d v="2024-12-20T00:00:00"/>
    <d v="2024-12-20T00:00:00"/>
    <n v="41"/>
    <x v="0"/>
    <d v="2025-02-18T00:00:00"/>
    <s v="H"/>
    <s v="EUR"/>
    <n v="-146733.82999999999"/>
    <n v="-29481.792610154505"/>
  </r>
  <r>
    <x v="120"/>
    <s v="200001"/>
    <s v="RO10"/>
    <s v="2024"/>
    <s v="KN"/>
    <s v="9"/>
    <s v="91006209"/>
    <s v="4801263"/>
    <d v="2024-12-20T00:00:00"/>
    <d v="2024-12-20T00:00:00"/>
    <n v="41"/>
    <x v="0"/>
    <d v="2025-02-18T00:00:00"/>
    <s v="H"/>
    <s v="EUR"/>
    <n v="-67632.67"/>
    <n v="-13588.770569206967"/>
  </r>
  <r>
    <x v="120"/>
    <s v="200001"/>
    <s v="RO10"/>
    <s v="2024"/>
    <s v="KN"/>
    <s v="9"/>
    <s v="91006208"/>
    <s v="4801262"/>
    <d v="2024-12-20T00:00:00"/>
    <d v="2024-12-20T00:00:00"/>
    <n v="41"/>
    <x v="0"/>
    <d v="2025-02-18T00:00:00"/>
    <s v="H"/>
    <s v="EUR"/>
    <n v="-47328.58"/>
    <n v="-9509.2684494987043"/>
  </r>
  <r>
    <x v="120"/>
    <s v="200001"/>
    <s v="RO10"/>
    <s v="2024"/>
    <s v="KN"/>
    <s v="9"/>
    <s v="91006207"/>
    <s v="4801246"/>
    <d v="2024-12-13T00:00:00"/>
    <d v="2024-12-13T00:00:00"/>
    <n v="48"/>
    <x v="0"/>
    <d v="2025-02-11T00:00:00"/>
    <s v="H"/>
    <s v="EUR"/>
    <n v="-88485.46"/>
    <n v="-17778.517610656811"/>
  </r>
  <r>
    <x v="120"/>
    <s v="200001"/>
    <s v="RO10"/>
    <s v="2024"/>
    <s v="KN"/>
    <s v="9"/>
    <s v="91006181"/>
    <s v="4801261"/>
    <d v="2024-12-16T00:00:00"/>
    <d v="2024-12-16T00:00:00"/>
    <n v="45"/>
    <x v="0"/>
    <d v="2025-02-14T00:00:00"/>
    <s v="H"/>
    <s v="EUR"/>
    <n v="-6469.14"/>
    <n v="-1299.7809969661048"/>
  </r>
  <r>
    <x v="120"/>
    <s v="200001"/>
    <s v="RO10"/>
    <s v="2024"/>
    <s v="KN"/>
    <s v="9"/>
    <s v="91006180"/>
    <s v="4801260"/>
    <d v="2024-12-16T00:00:00"/>
    <d v="2024-12-16T00:00:00"/>
    <n v="45"/>
    <x v="0"/>
    <d v="2025-02-14T00:00:00"/>
    <s v="H"/>
    <s v="EUR"/>
    <n v="-7412.5"/>
    <n v="-1489.3210905949247"/>
  </r>
  <r>
    <x v="120"/>
    <s v="200001"/>
    <s v="RO10"/>
    <s v="2024"/>
    <s v="KN"/>
    <s v="9"/>
    <s v="91006179"/>
    <s v="4801259"/>
    <d v="2024-12-16T00:00:00"/>
    <d v="2024-12-16T00:00:00"/>
    <n v="45"/>
    <x v="0"/>
    <d v="2025-02-14T00:00:00"/>
    <s v="H"/>
    <s v="EUR"/>
    <n v="-6475.8"/>
    <n v="-1301.1191255952263"/>
  </r>
  <r>
    <x v="120"/>
    <s v="200001"/>
    <s v="RO10"/>
    <s v="2024"/>
    <s v="KN"/>
    <s v="10"/>
    <s v="91006568"/>
    <s v="4801342"/>
    <d v="2025-01-20T00:00:00"/>
    <d v="2025-01-20T00:00:00"/>
    <n v="10"/>
    <x v="0"/>
    <d v="2025-03-21T00:00:00"/>
    <s v="H"/>
    <s v="EUR"/>
    <n v="-350022.27"/>
    <n v="-70326.549597154968"/>
  </r>
  <r>
    <x v="120"/>
    <s v="200001"/>
    <s v="RO10"/>
    <s v="2024"/>
    <s v="KN"/>
    <s v="9"/>
    <s v="91006478"/>
    <s v="4700009 1"/>
    <d v="2024-12-17T00:00:00"/>
    <d v="2024-12-17T00:00:00"/>
    <n v="44"/>
    <x v="0"/>
    <d v="2025-02-15T00:00:00"/>
    <s v="H"/>
    <s v="EUR"/>
    <n v="-532.32000000000005"/>
    <n v="-106.95384862671034"/>
  </r>
  <r>
    <x v="120"/>
    <s v="200001"/>
    <s v="RO10"/>
    <s v="2024"/>
    <s v="KN"/>
    <s v="9"/>
    <s v="91006477"/>
    <s v="4600115"/>
    <d v="2024-11-12T00:00:00"/>
    <d v="2024-12-01T00:00:00"/>
    <n v="79"/>
    <x v="4"/>
    <d v="2025-01-11T00:00:00"/>
    <s v="H"/>
    <s v="EUR"/>
    <n v="-879.06"/>
    <n v="-176.62092383114663"/>
  </r>
  <r>
    <x v="120"/>
    <s v="200001"/>
    <s v="RO10"/>
    <s v="2024"/>
    <s v="KN"/>
    <s v="9"/>
    <s v="91006378"/>
    <s v="4104733"/>
    <d v="2024-12-17T00:00:00"/>
    <d v="2024-12-17T00:00:00"/>
    <n v="44"/>
    <x v="0"/>
    <d v="2025-02-15T00:00:00"/>
    <s v="H"/>
    <s v="EUR"/>
    <n v="-885523.01"/>
    <n v="-177919.47318719735"/>
  </r>
  <r>
    <x v="120"/>
    <s v="200001"/>
    <s v="RO10"/>
    <s v="2024"/>
    <s v="KN"/>
    <s v="9"/>
    <s v="91006377"/>
    <s v="4104734"/>
    <d v="2024-12-17T00:00:00"/>
    <d v="2024-12-17T00:00:00"/>
    <n v="44"/>
    <x v="0"/>
    <d v="2025-02-15T00:00:00"/>
    <s v="H"/>
    <s v="EUR"/>
    <n v="-9200.44"/>
    <n v="-1848.5543790560769"/>
  </r>
  <r>
    <x v="120"/>
    <s v="200001"/>
    <s v="RO10"/>
    <s v="2024"/>
    <s v="KN"/>
    <s v="9"/>
    <s v="91006231"/>
    <s v="4801285"/>
    <d v="2024-12-20T00:00:00"/>
    <d v="2024-12-20T00:00:00"/>
    <n v="41"/>
    <x v="0"/>
    <d v="2025-02-18T00:00:00"/>
    <s v="H"/>
    <s v="EUR"/>
    <n v="-8553.64"/>
    <n v="-1718.5991842639287"/>
  </r>
  <r>
    <x v="120"/>
    <s v="200001"/>
    <s v="RO10"/>
    <s v="2024"/>
    <s v="KN"/>
    <s v="9"/>
    <s v="91006230"/>
    <s v="4801284"/>
    <d v="2024-12-20T00:00:00"/>
    <d v="2024-12-20T00:00:00"/>
    <n v="41"/>
    <x v="0"/>
    <d v="2025-02-18T00:00:00"/>
    <s v="H"/>
    <s v="EUR"/>
    <n v="-81584.47"/>
    <n v="-16391.969219023125"/>
  </r>
  <r>
    <x v="120"/>
    <s v="200001"/>
    <s v="RO10"/>
    <s v="2024"/>
    <s v="KN"/>
    <s v="9"/>
    <s v="91006229"/>
    <s v="4801282"/>
    <d v="2024-12-20T00:00:00"/>
    <d v="2024-12-20T00:00:00"/>
    <n v="41"/>
    <x v="0"/>
    <d v="2025-02-18T00:00:00"/>
    <s v="H"/>
    <s v="EUR"/>
    <n v="-325948.36"/>
    <n v="-65489.614434108211"/>
  </r>
  <r>
    <x v="120"/>
    <s v="200001"/>
    <s v="RO10"/>
    <s v="2024"/>
    <s v="KN"/>
    <s v="9"/>
    <s v="91006228"/>
    <s v="4801281"/>
    <d v="2024-12-20T00:00:00"/>
    <d v="2024-12-20T00:00:00"/>
    <n v="41"/>
    <x v="0"/>
    <d v="2025-02-18T00:00:00"/>
    <s v="H"/>
    <s v="EUR"/>
    <n v="-117039.6"/>
    <n v="-23515.621546683811"/>
  </r>
  <r>
    <x v="120"/>
    <s v="200001"/>
    <s v="RO10"/>
    <s v="2024"/>
    <s v="KN"/>
    <s v="9"/>
    <s v="91006227"/>
    <s v="4801283"/>
    <d v="2024-12-20T00:00:00"/>
    <d v="2024-12-20T00:00:00"/>
    <n v="41"/>
    <x v="0"/>
    <d v="2025-02-18T00:00:00"/>
    <s v="H"/>
    <s v="EUR"/>
    <n v="-173.13"/>
    <n v="-34.785316750718287"/>
  </r>
  <r>
    <x v="120"/>
    <s v="200001"/>
    <s v="RO10"/>
    <s v="2024"/>
    <s v="KN"/>
    <s v="9"/>
    <s v="91006226"/>
    <s v="4801280"/>
    <d v="2024-12-20T00:00:00"/>
    <d v="2024-12-20T00:00:00"/>
    <n v="41"/>
    <x v="0"/>
    <d v="2025-02-18T00:00:00"/>
    <s v="H"/>
    <s v="EUR"/>
    <n v="-22144.42"/>
    <n v="-4449.2616182114079"/>
  </r>
  <r>
    <x v="120"/>
    <s v="200001"/>
    <s v="RO10"/>
    <s v="2024"/>
    <s v="KN"/>
    <s v="9"/>
    <s v="91006225"/>
    <s v="4801279"/>
    <d v="2024-12-20T00:00:00"/>
    <d v="2024-12-20T00:00:00"/>
    <n v="41"/>
    <x v="0"/>
    <d v="2025-02-18T00:00:00"/>
    <s v="H"/>
    <s v="EUR"/>
    <n v="-6652.33"/>
    <n v="-1336.5875710755258"/>
  </r>
  <r>
    <x v="120"/>
    <s v="200001"/>
    <s v="RO10"/>
    <s v="2024"/>
    <s v="KN"/>
    <s v="9"/>
    <s v="91006224"/>
    <s v="4801277"/>
    <d v="2024-12-20T00:00:00"/>
    <d v="2024-12-20T00:00:00"/>
    <n v="41"/>
    <x v="0"/>
    <d v="2025-02-18T00:00:00"/>
    <s v="H"/>
    <s v="EUR"/>
    <n v="-34494.11"/>
    <n v="-6930.5639830423343"/>
  </r>
  <r>
    <x v="120"/>
    <s v="200001"/>
    <s v="RO10"/>
    <s v="2024"/>
    <s v="KN"/>
    <s v="9"/>
    <s v="91006223"/>
    <s v="4801276"/>
    <d v="2024-12-20T00:00:00"/>
    <d v="2024-12-20T00:00:00"/>
    <n v="41"/>
    <x v="0"/>
    <d v="2025-02-18T00:00:00"/>
    <s v="H"/>
    <s v="EUR"/>
    <n v="-44922.95"/>
    <n v="-9025.9287536919073"/>
  </r>
  <r>
    <x v="120"/>
    <s v="200001"/>
    <s v="RO10"/>
    <s v="2024"/>
    <s v="KN"/>
    <s v="9"/>
    <s v="91006222"/>
    <s v="4801278"/>
    <d v="2024-12-20T00:00:00"/>
    <d v="2024-12-20T00:00:00"/>
    <n v="41"/>
    <x v="0"/>
    <d v="2025-02-18T00:00:00"/>
    <s v="H"/>
    <s v="EUR"/>
    <n v="-14873.91"/>
    <n v="-2988.4691888850934"/>
  </r>
  <r>
    <x v="120"/>
    <s v="200001"/>
    <s v="RO10"/>
    <s v="2024"/>
    <s v="KN"/>
    <s v="9"/>
    <s v="91006221"/>
    <s v="4801275"/>
    <d v="2024-12-20T00:00:00"/>
    <d v="2024-12-20T00:00:00"/>
    <n v="41"/>
    <x v="0"/>
    <d v="2025-02-18T00:00:00"/>
    <s v="H"/>
    <s v="EUR"/>
    <n v="-18800.099999999999"/>
    <n v="-3777.3201261778945"/>
  </r>
  <r>
    <x v="120"/>
    <s v="200001"/>
    <s v="RO10"/>
    <s v="2024"/>
    <s v="KN"/>
    <s v="9"/>
    <s v="91006220"/>
    <s v="4801274"/>
    <d v="2024-12-20T00:00:00"/>
    <d v="2024-12-20T00:00:00"/>
    <n v="41"/>
    <x v="0"/>
    <d v="2025-02-18T00:00:00"/>
    <s v="H"/>
    <s v="EUR"/>
    <n v="-319077.09000000003"/>
    <n v="-64109.037391251935"/>
  </r>
  <r>
    <x v="120"/>
    <s v="200001"/>
    <s v="RO10"/>
    <s v="2024"/>
    <s v="KN"/>
    <s v="9"/>
    <s v="91006219"/>
    <s v="4801273"/>
    <d v="2024-12-20T00:00:00"/>
    <d v="2024-12-20T00:00:00"/>
    <n v="41"/>
    <x v="0"/>
    <d v="2025-02-18T00:00:00"/>
    <s v="H"/>
    <s v="EUR"/>
    <n v="-156603.73000000001"/>
    <n v="-31464.855036065179"/>
  </r>
  <r>
    <x v="120"/>
    <s v="200001"/>
    <s v="RO10"/>
    <s v="2024"/>
    <s v="KN"/>
    <s v="9"/>
    <s v="91006218"/>
    <s v="4801272"/>
    <d v="2024-12-20T00:00:00"/>
    <d v="2024-12-20T00:00:00"/>
    <n v="41"/>
    <x v="0"/>
    <d v="2025-02-18T00:00:00"/>
    <s v="H"/>
    <s v="EUR"/>
    <n v="-6987.45"/>
    <n v="-1403.9199533865101"/>
  </r>
  <r>
    <x v="120"/>
    <s v="200001"/>
    <s v="RO10"/>
    <s v="2024"/>
    <s v="KN"/>
    <s v="9"/>
    <s v="91006217"/>
    <s v="4801271"/>
    <d v="2024-12-20T00:00:00"/>
    <d v="2024-12-20T00:00:00"/>
    <n v="41"/>
    <x v="0"/>
    <d v="2025-02-18T00:00:00"/>
    <s v="H"/>
    <s v="EUR"/>
    <n v="-38127.379999999997"/>
    <n v="-7660.5613710795433"/>
  </r>
  <r>
    <x v="120"/>
    <s v="200001"/>
    <s v="RO10"/>
    <s v="2024"/>
    <s v="KN"/>
    <s v="9"/>
    <s v="91006216"/>
    <s v="4801268"/>
    <d v="2024-12-20T00:00:00"/>
    <d v="2024-12-20T00:00:00"/>
    <n v="41"/>
    <x v="0"/>
    <d v="2025-02-18T00:00:00"/>
    <s v="H"/>
    <s v="EUR"/>
    <n v="-175071.31"/>
    <n v="-35175.365172490005"/>
  </r>
  <r>
    <x v="120"/>
    <s v="200001"/>
    <s v="RO10"/>
    <s v="2024"/>
    <s v="KN"/>
    <s v="9"/>
    <s v="91006215"/>
    <s v="4801270"/>
    <d v="2024-12-20T00:00:00"/>
    <d v="2024-12-20T00:00:00"/>
    <n v="41"/>
    <x v="0"/>
    <d v="2025-02-18T00:00:00"/>
    <s v="H"/>
    <s v="EUR"/>
    <n v="-5014.7"/>
    <n v="-1007.5546000683128"/>
  </r>
  <r>
    <x v="120"/>
    <s v="200001"/>
    <s v="RO10"/>
    <s v="2024"/>
    <s v="KN"/>
    <s v="9"/>
    <s v="91006115"/>
    <s v="4801238"/>
    <d v="2024-12-11T00:00:00"/>
    <d v="2024-12-11T00:00:00"/>
    <n v="50"/>
    <x v="0"/>
    <d v="2025-02-09T00:00:00"/>
    <s v="H"/>
    <s v="EUR"/>
    <n v="-4581.18"/>
    <n v="-920.45166864238217"/>
  </r>
  <r>
    <x v="120"/>
    <s v="200001"/>
    <s v="RO10"/>
    <s v="2024"/>
    <s v="KN"/>
    <s v="9"/>
    <s v="91006114"/>
    <s v="4801237"/>
    <d v="2024-12-11T00:00:00"/>
    <d v="2024-12-11T00:00:00"/>
    <n v="50"/>
    <x v="0"/>
    <d v="2025-02-09T00:00:00"/>
    <s v="H"/>
    <s v="EUR"/>
    <n v="-8142.33"/>
    <n v="-1635.9586908038818"/>
  </r>
  <r>
    <x v="120"/>
    <s v="200001"/>
    <s v="RO10"/>
    <s v="2024"/>
    <s v="KN"/>
    <s v="9"/>
    <s v="91006113"/>
    <s v="4801236"/>
    <d v="2024-12-11T00:00:00"/>
    <d v="2024-12-11T00:00:00"/>
    <n v="50"/>
    <x v="0"/>
    <d v="2025-02-09T00:00:00"/>
    <s v="H"/>
    <s v="EUR"/>
    <n v="-4227.75"/>
    <n v="-849.44043720238687"/>
  </r>
  <r>
    <x v="120"/>
    <s v="200001"/>
    <s v="RO10"/>
    <s v="2024"/>
    <s v="KN"/>
    <s v="9"/>
    <s v="91006112"/>
    <s v="4801235"/>
    <d v="2024-12-11T00:00:00"/>
    <d v="2024-12-11T00:00:00"/>
    <n v="50"/>
    <x v="0"/>
    <d v="2025-02-09T00:00:00"/>
    <s v="H"/>
    <s v="EUR"/>
    <n v="-8162.96"/>
    <n v="-1640.1036748307247"/>
  </r>
  <r>
    <x v="120"/>
    <s v="200001"/>
    <s v="RO10"/>
    <s v="2024"/>
    <s v="KN"/>
    <s v="9"/>
    <s v="91006099"/>
    <s v="4801219"/>
    <d v="2024-12-05T00:00:00"/>
    <d v="2024-12-05T00:00:00"/>
    <n v="56"/>
    <x v="0"/>
    <d v="2025-02-03T00:00:00"/>
    <s v="H"/>
    <s v="EUR"/>
    <n v="-84518.33"/>
    <n v="-16981.440999778988"/>
  </r>
  <r>
    <x v="120"/>
    <s v="200001"/>
    <s v="RO10"/>
    <s v="2024"/>
    <s v="KN"/>
    <s v="9"/>
    <s v="91006098"/>
    <s v="4801218"/>
    <d v="2024-12-05T00:00:00"/>
    <d v="2024-12-05T00:00:00"/>
    <n v="56"/>
    <x v="0"/>
    <d v="2025-02-03T00:00:00"/>
    <s v="H"/>
    <s v="EUR"/>
    <n v="-320800.05"/>
    <n v="-64455.214884169494"/>
  </r>
  <r>
    <x v="120"/>
    <s v="200001"/>
    <s v="RO10"/>
    <s v="2024"/>
    <s v="KN"/>
    <s v="9"/>
    <s v="91006097"/>
    <s v="4801217"/>
    <d v="2024-12-05T00:00:00"/>
    <d v="2024-12-05T00:00:00"/>
    <n v="56"/>
    <x v="0"/>
    <d v="2025-02-03T00:00:00"/>
    <s v="H"/>
    <s v="EUR"/>
    <n v="-116135"/>
    <n v="-23333.869120572221"/>
  </r>
  <r>
    <x v="120"/>
    <s v="200001"/>
    <s v="RO10"/>
    <s v="2024"/>
    <s v="KN"/>
    <s v="9"/>
    <s v="91006096"/>
    <s v="4801216"/>
    <d v="2024-12-05T00:00:00"/>
    <d v="2024-12-05T00:00:00"/>
    <n v="56"/>
    <x v="0"/>
    <d v="2025-02-03T00:00:00"/>
    <s v="H"/>
    <s v="EUR"/>
    <n v="-6480.75"/>
    <n v="-1302.1136806574109"/>
  </r>
  <r>
    <x v="120"/>
    <s v="200001"/>
    <s v="RO10"/>
    <s v="2024"/>
    <s v="KN"/>
    <s v="9"/>
    <s v="91006095"/>
    <s v="4801215"/>
    <d v="2024-12-05T00:00:00"/>
    <d v="2024-12-05T00:00:00"/>
    <n v="56"/>
    <x v="0"/>
    <d v="2025-02-03T00:00:00"/>
    <s v="H"/>
    <s v="EUR"/>
    <n v="-65876.23"/>
    <n v="-13235.866267505173"/>
  </r>
  <r>
    <x v="120"/>
    <s v="200001"/>
    <s v="RO10"/>
    <s v="2024"/>
    <s v="KN"/>
    <s v="9"/>
    <s v="91006094"/>
    <s v="4801214"/>
    <d v="2024-12-05T00:00:00"/>
    <d v="2024-12-05T00:00:00"/>
    <n v="56"/>
    <x v="0"/>
    <d v="2025-02-03T00:00:00"/>
    <s v="H"/>
    <s v="EUR"/>
    <n v="-6582.83"/>
    <n v="-1322.623616162022"/>
  </r>
  <r>
    <x v="120"/>
    <s v="200001"/>
    <s v="RO10"/>
    <s v="2024"/>
    <s v="KN"/>
    <s v="9"/>
    <s v="91006093"/>
    <s v="4801213"/>
    <d v="2024-12-05T00:00:00"/>
    <d v="2024-12-05T00:00:00"/>
    <n v="56"/>
    <x v="0"/>
    <d v="2025-02-03T00:00:00"/>
    <s v="H"/>
    <s v="EUR"/>
    <n v="-165586.9"/>
    <n v="-33269.755480098851"/>
  </r>
  <r>
    <x v="120"/>
    <s v="200001"/>
    <s v="RO10"/>
    <s v="2024"/>
    <s v="KN"/>
    <s v="9"/>
    <s v="91006092"/>
    <s v="4801212"/>
    <d v="2024-12-04T00:00:00"/>
    <d v="2024-12-04T00:00:00"/>
    <n v="57"/>
    <x v="0"/>
    <d v="2025-02-02T00:00:00"/>
    <s v="H"/>
    <s v="EUR"/>
    <n v="-81749.070000000007"/>
    <n v="-16425.040686343455"/>
  </r>
  <r>
    <x v="120"/>
    <s v="200001"/>
    <s v="RO10"/>
    <s v="2024"/>
    <s v="KN"/>
    <s v="9"/>
    <s v="91006091"/>
    <s v="4801211"/>
    <d v="2024-12-04T00:00:00"/>
    <d v="2024-12-04T00:00:00"/>
    <n v="57"/>
    <x v="0"/>
    <d v="2025-02-02T00:00:00"/>
    <s v="H"/>
    <s v="EUR"/>
    <n v="-40630.53"/>
    <n v="-8163.4948062124531"/>
  </r>
  <r>
    <x v="120"/>
    <s v="200001"/>
    <s v="RO10"/>
    <s v="2024"/>
    <s v="KN"/>
    <s v="9"/>
    <s v="91006090"/>
    <s v="4801210"/>
    <d v="2024-12-04T00:00:00"/>
    <d v="2024-12-04T00:00:00"/>
    <n v="57"/>
    <x v="0"/>
    <d v="2025-02-02T00:00:00"/>
    <s v="H"/>
    <s v="EUR"/>
    <n v="-95290.05"/>
    <n v="-19145.69729360471"/>
  </r>
  <r>
    <x v="120"/>
    <s v="200001"/>
    <s v="RO10"/>
    <s v="2024"/>
    <s v="KN"/>
    <s v="9"/>
    <s v="91006089"/>
    <s v="4801208"/>
    <d v="2024-12-04T00:00:00"/>
    <d v="2024-12-04T00:00:00"/>
    <n v="57"/>
    <x v="0"/>
    <d v="2025-02-02T00:00:00"/>
    <s v="H"/>
    <s v="EUR"/>
    <n v="-133289.64000000001"/>
    <n v="-26780.583070462722"/>
  </r>
  <r>
    <x v="120"/>
    <s v="200001"/>
    <s v="RO10"/>
    <s v="2024"/>
    <s v="KN"/>
    <s v="9"/>
    <s v="91006088"/>
    <s v="4801207"/>
    <d v="2024-12-04T00:00:00"/>
    <d v="2024-12-04T00:00:00"/>
    <n v="57"/>
    <x v="0"/>
    <d v="2025-02-02T00:00:00"/>
    <s v="H"/>
    <s v="EUR"/>
    <n v="-3135.51"/>
    <n v="-629.98734202648131"/>
  </r>
  <r>
    <x v="120"/>
    <s v="200001"/>
    <s v="RO10"/>
    <s v="2024"/>
    <s v="KN"/>
    <s v="9"/>
    <s v="91006087"/>
    <s v="4801206"/>
    <d v="2024-12-04T00:00:00"/>
    <d v="2024-12-04T00:00:00"/>
    <n v="57"/>
    <x v="0"/>
    <d v="2025-02-02T00:00:00"/>
    <s v="H"/>
    <s v="EUR"/>
    <n v="-752.52"/>
    <n v="-151.19647987784052"/>
  </r>
  <r>
    <x v="120"/>
    <s v="200001"/>
    <s v="RO10"/>
    <s v="2024"/>
    <s v="KN"/>
    <s v="9"/>
    <s v="91006086"/>
    <s v="4801204"/>
    <d v="2024-12-04T00:00:00"/>
    <d v="2024-12-04T00:00:00"/>
    <n v="57"/>
    <x v="0"/>
    <d v="2025-02-02T00:00:00"/>
    <s v="H"/>
    <s v="EUR"/>
    <n v="-5592.31"/>
    <n v="-1123.6081252134777"/>
  </r>
  <r>
    <x v="120"/>
    <s v="200001"/>
    <s v="RO10"/>
    <s v="2024"/>
    <s v="KN"/>
    <s v="11"/>
    <s v="91007422"/>
    <s v="4105714"/>
    <d v="2025-02-20T00:00:00"/>
    <d v="2025-02-20T00:00:00"/>
    <n v="-23"/>
    <x v="1"/>
    <d v="2025-04-23T00:00:00"/>
    <s v="H"/>
    <s v="EUR"/>
    <n v="-249452.29"/>
    <n v="-50120.007634968155"/>
  </r>
  <r>
    <x v="120"/>
    <s v="200001"/>
    <s v="RO10"/>
    <s v="2024"/>
    <s v="KN"/>
    <s v="11"/>
    <s v="91007453"/>
    <s v="4105713"/>
    <d v="2025-02-20T00:00:00"/>
    <d v="2025-02-20T00:00:00"/>
    <n v="-21"/>
    <x v="1"/>
    <d v="2025-04-21T00:00:00"/>
    <s v="H"/>
    <s v="EUR"/>
    <n v="-9202.84"/>
    <n v="-1849.0365875710754"/>
  </r>
  <r>
    <x v="120"/>
    <s v="200001"/>
    <s v="RO10"/>
    <s v="2024"/>
    <s v="KN"/>
    <s v="9"/>
    <s v="91006178"/>
    <s v="4801258"/>
    <d v="2024-12-16T00:00:00"/>
    <d v="2024-12-16T00:00:00"/>
    <n v="45"/>
    <x v="0"/>
    <d v="2025-02-14T00:00:00"/>
    <s v="H"/>
    <s v="EUR"/>
    <n v="-103302.32"/>
    <n v="-20755.524301299956"/>
  </r>
  <r>
    <x v="120"/>
    <s v="200001"/>
    <s v="RO10"/>
    <s v="2024"/>
    <s v="KN"/>
    <s v="9"/>
    <s v="91006176"/>
    <s v="4801257"/>
    <d v="2024-12-16T00:00:00"/>
    <d v="2024-12-16T00:00:00"/>
    <n v="45"/>
    <x v="0"/>
    <d v="2025-02-14T00:00:00"/>
    <s v="H"/>
    <s v="EUR"/>
    <n v="-3087.11"/>
    <n v="-620.26280364067429"/>
  </r>
  <r>
    <x v="120"/>
    <s v="200001"/>
    <s v="RO10"/>
    <s v="2024"/>
    <s v="KN"/>
    <s v="9"/>
    <s v="91006175"/>
    <s v="4801256"/>
    <d v="2024-12-16T00:00:00"/>
    <d v="2024-12-16T00:00:00"/>
    <n v="45"/>
    <x v="0"/>
    <d v="2025-02-14T00:00:00"/>
    <s v="H"/>
    <s v="EUR"/>
    <n v="-6266.23"/>
    <n v="-1259.012276225111"/>
  </r>
  <r>
    <x v="120"/>
    <s v="200001"/>
    <s v="RO10"/>
    <s v="2024"/>
    <s v="KN"/>
    <s v="9"/>
    <s v="91006172"/>
    <s v="4801255"/>
    <d v="2024-12-16T00:00:00"/>
    <d v="2024-12-16T00:00:00"/>
    <n v="45"/>
    <x v="0"/>
    <d v="2025-02-14T00:00:00"/>
    <s v="H"/>
    <s v="EUR"/>
    <n v="-5305.01"/>
    <n v="-1065.8837475638425"/>
  </r>
  <r>
    <x v="120"/>
    <s v="200001"/>
    <s v="RO10"/>
    <s v="2024"/>
    <s v="KN"/>
    <s v="9"/>
    <s v="91006170"/>
    <s v="4801254"/>
    <d v="2024-12-13T00:00:00"/>
    <d v="2024-12-13T00:00:00"/>
    <n v="48"/>
    <x v="0"/>
    <d v="2025-02-11T00:00:00"/>
    <s v="H"/>
    <s v="EUR"/>
    <n v="-29377.43"/>
    <n v="-5902.5195394908678"/>
  </r>
  <r>
    <x v="120"/>
    <s v="200001"/>
    <s v="RO10"/>
    <s v="2024"/>
    <s v="KN"/>
    <s v="9"/>
    <s v="91006169"/>
    <s v="4801253"/>
    <d v="2024-12-13T00:00:00"/>
    <d v="2024-12-13T00:00:00"/>
    <n v="48"/>
    <x v="0"/>
    <d v="2025-02-11T00:00:00"/>
    <s v="H"/>
    <s v="EUR"/>
    <n v="-259024.78"/>
    <n v="-52043.314379859759"/>
  </r>
  <r>
    <x v="120"/>
    <s v="200001"/>
    <s v="RO10"/>
    <s v="2024"/>
    <s v="KN"/>
    <s v="9"/>
    <s v="91006167"/>
    <s v="4801252"/>
    <d v="2024-12-13T00:00:00"/>
    <d v="2024-12-13T00:00:00"/>
    <n v="48"/>
    <x v="0"/>
    <d v="2025-02-11T00:00:00"/>
    <s v="H"/>
    <s v="EUR"/>
    <n v="-20661.12"/>
    <n v="-4151.2366639207567"/>
  </r>
  <r>
    <x v="120"/>
    <s v="200001"/>
    <s v="RO10"/>
    <s v="2024"/>
    <s v="KN"/>
    <s v="9"/>
    <s v="91006166"/>
    <s v="4801248"/>
    <d v="2024-12-13T00:00:00"/>
    <d v="2024-12-13T00:00:00"/>
    <n v="48"/>
    <x v="0"/>
    <d v="2025-02-11T00:00:00"/>
    <s v="H"/>
    <s v="EUR"/>
    <n v="-9641.51"/>
    <n v="-1937.1742581021076"/>
  </r>
  <r>
    <x v="120"/>
    <s v="200001"/>
    <s v="RO10"/>
    <s v="2024"/>
    <s v="KN"/>
    <s v="9"/>
    <s v="91006165"/>
    <s v="4801247"/>
    <d v="2024-12-13T00:00:00"/>
    <d v="2024-12-13T00:00:00"/>
    <n v="48"/>
    <x v="0"/>
    <d v="2025-02-11T00:00:00"/>
    <s v="H"/>
    <s v="EUR"/>
    <n v="-163933.66"/>
    <n v="-32937.586144542001"/>
  </r>
  <r>
    <x v="120"/>
    <s v="200001"/>
    <s v="RO10"/>
    <s v="2024"/>
    <s v="KN"/>
    <s v="9"/>
    <s v="91006164"/>
    <s v="4801251"/>
    <d v="2024-12-13T00:00:00"/>
    <d v="2024-12-13T00:00:00"/>
    <n v="48"/>
    <x v="0"/>
    <d v="2025-02-11T00:00:00"/>
    <s v="H"/>
    <s v="EUR"/>
    <n v="-1968.44"/>
    <n v="-395.49938719334551"/>
  </r>
  <r>
    <x v="120"/>
    <s v="200001"/>
    <s v="RO10"/>
    <s v="2024"/>
    <s v="KN"/>
    <s v="9"/>
    <s v="91006163"/>
    <s v="4801250"/>
    <d v="2024-12-13T00:00:00"/>
    <d v="2024-12-13T00:00:00"/>
    <n v="48"/>
    <x v="0"/>
    <d v="2025-02-11T00:00:00"/>
    <s v="H"/>
    <s v="EUR"/>
    <n v="-88566.91"/>
    <n v="-17794.882562134575"/>
  </r>
  <r>
    <x v="120"/>
    <s v="200001"/>
    <s v="RO10"/>
    <s v="2024"/>
    <s v="KN"/>
    <s v="9"/>
    <s v="91006162"/>
    <s v="4801249"/>
    <d v="2024-12-13T00:00:00"/>
    <d v="2024-12-13T00:00:00"/>
    <n v="48"/>
    <x v="0"/>
    <d v="2025-02-11T00:00:00"/>
    <s v="H"/>
    <s v="EUR"/>
    <n v="-6556.49"/>
    <n v="-1317.3313777099113"/>
  </r>
  <r>
    <x v="120"/>
    <s v="200001"/>
    <s v="RO10"/>
    <s v="2024"/>
    <s v="KN"/>
    <s v="9"/>
    <s v="91006161"/>
    <s v="4801245"/>
    <d v="2024-12-13T00:00:00"/>
    <d v="2024-12-13T00:00:00"/>
    <n v="48"/>
    <x v="0"/>
    <d v="2025-02-11T00:00:00"/>
    <s v="H"/>
    <s v="EUR"/>
    <n v="-182406.09"/>
    <n v="-36649.070744007557"/>
  </r>
  <r>
    <x v="120"/>
    <s v="200001"/>
    <s v="RO10"/>
    <s v="2024"/>
    <s v="KN"/>
    <s v="9"/>
    <s v="91006160"/>
    <s v="4801243"/>
    <d v="2024-12-13T00:00:00"/>
    <d v="2024-12-13T00:00:00"/>
    <n v="48"/>
    <x v="0"/>
    <d v="2025-02-11T00:00:00"/>
    <s v="H"/>
    <s v="EUR"/>
    <n v="-3507.4"/>
    <n v="-704.70756062767475"/>
  </r>
  <r>
    <x v="120"/>
    <s v="200001"/>
    <s v="RO10"/>
    <s v="2024"/>
    <s v="KN"/>
    <s v="9"/>
    <s v="91006158"/>
    <s v="4801241"/>
    <d v="2024-12-13T00:00:00"/>
    <d v="2024-12-13T00:00:00"/>
    <n v="48"/>
    <x v="0"/>
    <d v="2025-02-11T00:00:00"/>
    <s v="H"/>
    <s v="EUR"/>
    <n v="-88924.88"/>
    <n v="-17866.805971348778"/>
  </r>
  <r>
    <x v="120"/>
    <s v="200001"/>
    <s v="RO10"/>
    <s v="2024"/>
    <s v="KN"/>
    <s v="9"/>
    <s v="91006157"/>
    <s v="4801244"/>
    <d v="2024-12-13T00:00:00"/>
    <d v="2024-12-13T00:00:00"/>
    <n v="48"/>
    <x v="0"/>
    <d v="2025-02-11T00:00:00"/>
    <s v="H"/>
    <s v="EUR"/>
    <n v="-5727.06"/>
    <n v="-1150.6821241285086"/>
  </r>
  <r>
    <x v="120"/>
    <s v="200001"/>
    <s v="RO10"/>
    <s v="2024"/>
    <s v="KN"/>
    <s v="9"/>
    <s v="91006120"/>
    <s v="4801220"/>
    <d v="2024-12-05T00:00:00"/>
    <d v="2024-12-05T00:00:00"/>
    <n v="56"/>
    <x v="0"/>
    <d v="2025-02-03T00:00:00"/>
    <s v="H"/>
    <s v="EUR"/>
    <n v="-32788.720000000001"/>
    <n v="-6587.9166582949911"/>
  </r>
  <r>
    <x v="120"/>
    <s v="200001"/>
    <s v="RO10"/>
    <s v="2024"/>
    <s v="KN"/>
    <s v="9"/>
    <s v="91006119"/>
    <s v="4801209"/>
    <d v="2024-12-04T00:00:00"/>
    <d v="2024-12-04T00:00:00"/>
    <n v="57"/>
    <x v="0"/>
    <d v="2025-02-02T00:00:00"/>
    <s v="H"/>
    <s v="EUR"/>
    <n v="-123557.46"/>
    <n v="-24825.19137650439"/>
  </r>
  <r>
    <x v="120"/>
    <s v="200001"/>
    <s v="RO10"/>
    <s v="2024"/>
    <s v="KN"/>
    <s v="9"/>
    <s v="91006118"/>
    <s v="4801205"/>
    <d v="2024-12-04T00:00:00"/>
    <d v="2024-12-04T00:00:00"/>
    <n v="57"/>
    <x v="0"/>
    <d v="2025-02-02T00:00:00"/>
    <s v="H"/>
    <s v="EUR"/>
    <n v="-111582.53"/>
    <n v="-22419.185871290509"/>
  </r>
  <r>
    <x v="120"/>
    <s v="200001"/>
    <s v="RO10"/>
    <s v="2024"/>
    <s v="KN"/>
    <s v="9"/>
    <s v="91006117"/>
    <s v="4801240"/>
    <d v="2024-12-11T00:00:00"/>
    <d v="2024-12-11T00:00:00"/>
    <n v="50"/>
    <x v="0"/>
    <d v="2025-02-09T00:00:00"/>
    <s v="H"/>
    <s v="EUR"/>
    <n v="-18105.009999999998"/>
    <n v="-3637.6624942235435"/>
  </r>
  <r>
    <x v="120"/>
    <s v="200001"/>
    <s v="RO10"/>
    <s v="2024"/>
    <s v="KN"/>
    <s v="9"/>
    <s v="91006116"/>
    <s v="4801239"/>
    <d v="2024-12-11T00:00:00"/>
    <d v="2024-12-11T00:00:00"/>
    <n v="50"/>
    <x v="0"/>
    <d v="2025-02-09T00:00:00"/>
    <s v="H"/>
    <s v="EUR"/>
    <n v="-3167.66"/>
    <n v="-636.44692692531794"/>
  </r>
  <r>
    <x v="120"/>
    <s v="200001"/>
    <s v="RO10"/>
    <s v="2024"/>
    <s v="KN"/>
    <s v="8"/>
    <s v="91005621"/>
    <s v="4801133"/>
    <d v="2024-11-15T00:00:00"/>
    <d v="2024-11-15T00:00:00"/>
    <n v="76"/>
    <x v="4"/>
    <d v="2025-01-14T00:00:00"/>
    <s v="H"/>
    <s v="EUR"/>
    <n v="-9966.48"/>
    <n v="-2002.4673002350764"/>
  </r>
  <r>
    <x v="120"/>
    <s v="200001"/>
    <s v="RO10"/>
    <s v="2024"/>
    <s v="KN"/>
    <s v="8"/>
    <s v="91005620"/>
    <s v="4801132"/>
    <d v="2024-11-15T00:00:00"/>
    <d v="2024-11-15T00:00:00"/>
    <n v="76"/>
    <x v="4"/>
    <d v="2025-01-14T00:00:00"/>
    <s v="H"/>
    <s v="EUR"/>
    <n v="-102824.19"/>
    <n v="-20659.458319101486"/>
  </r>
  <r>
    <x v="120"/>
    <s v="200001"/>
    <s v="RO10"/>
    <s v="2024"/>
    <s v="KN"/>
    <s v="8"/>
    <s v="91005619"/>
    <s v="4801131"/>
    <d v="2024-11-15T00:00:00"/>
    <d v="2024-11-15T00:00:00"/>
    <n v="76"/>
    <x v="4"/>
    <d v="2025-01-14T00:00:00"/>
    <s v="H"/>
    <s v="EUR"/>
    <n v="-121366.19"/>
    <n v="-24384.92093789556"/>
  </r>
  <r>
    <x v="120"/>
    <s v="200001"/>
    <s v="RO10"/>
    <s v="2024"/>
    <s v="KN"/>
    <s v="8"/>
    <s v="91005618"/>
    <s v="4801129"/>
    <d v="2024-11-15T00:00:00"/>
    <d v="2024-11-15T00:00:00"/>
    <n v="76"/>
    <x v="4"/>
    <d v="2025-01-14T00:00:00"/>
    <s v="H"/>
    <s v="EUR"/>
    <n v="-77961.649999999994"/>
    <n v="-15664.071447228303"/>
  </r>
  <r>
    <x v="120"/>
    <s v="200001"/>
    <s v="RO10"/>
    <s v="2024"/>
    <s v="KN"/>
    <s v="8"/>
    <s v="91005617"/>
    <s v="4801128"/>
    <d v="2024-11-15T00:00:00"/>
    <d v="2024-11-15T00:00:00"/>
    <n v="76"/>
    <x v="4"/>
    <d v="2025-01-14T00:00:00"/>
    <s v="H"/>
    <s v="EUR"/>
    <n v="-42486.57"/>
    <n v="-8536.4107612866937"/>
  </r>
  <r>
    <x v="120"/>
    <s v="200001"/>
    <s v="RO10"/>
    <s v="2024"/>
    <s v="KN"/>
    <s v="8"/>
    <s v="91005616"/>
    <s v="4801127"/>
    <d v="2024-11-15T00:00:00"/>
    <d v="2024-11-15T00:00:00"/>
    <n v="76"/>
    <x v="4"/>
    <d v="2025-01-14T00:00:00"/>
    <s v="H"/>
    <s v="EUR"/>
    <n v="-21210.92"/>
    <n v="-4261.7025978983738"/>
  </r>
  <r>
    <x v="120"/>
    <s v="200001"/>
    <s v="RO10"/>
    <s v="2024"/>
    <s v="KN"/>
    <s v="8"/>
    <s v="91005614"/>
    <s v="4801126"/>
    <d v="2024-11-15T00:00:00"/>
    <d v="2024-11-15T00:00:00"/>
    <n v="76"/>
    <x v="4"/>
    <d v="2025-01-14T00:00:00"/>
    <s v="H"/>
    <s v="EUR"/>
    <n v="-65133.94"/>
    <n v="-13086.725201422516"/>
  </r>
  <r>
    <x v="120"/>
    <s v="200001"/>
    <s v="RO10"/>
    <s v="2024"/>
    <s v="KN"/>
    <s v="8"/>
    <s v="91005612"/>
    <s v="4801116"/>
    <d v="2024-11-13T00:00:00"/>
    <d v="2024-11-13T00:00:00"/>
    <n v="78"/>
    <x v="4"/>
    <d v="2025-01-12T00:00:00"/>
    <s v="H"/>
    <s v="EUR"/>
    <n v="-8525.6"/>
    <n v="-1712.9653814470275"/>
  </r>
  <r>
    <x v="120"/>
    <s v="200001"/>
    <s v="RO10"/>
    <s v="2024"/>
    <s v="KN"/>
    <s v="8"/>
    <s v="91005604"/>
    <s v="4801135"/>
    <d v="2024-11-18T00:00:00"/>
    <d v="2024-11-18T00:00:00"/>
    <n v="73"/>
    <x v="4"/>
    <d v="2025-01-17T00:00:00"/>
    <s v="H"/>
    <s v="EUR"/>
    <n v="-42031.97"/>
    <n v="-8445.072431737357"/>
  </r>
  <r>
    <x v="120"/>
    <s v="200001"/>
    <s v="RO10"/>
    <s v="2024"/>
    <s v="KN"/>
    <s v="8"/>
    <s v="91005603"/>
    <s v="4801130"/>
    <d v="2024-11-15T00:00:00"/>
    <d v="2024-11-15T00:00:00"/>
    <n v="76"/>
    <x v="4"/>
    <d v="2025-01-14T00:00:00"/>
    <s v="H"/>
    <s v="EUR"/>
    <n v="-6269.63"/>
    <n v="-1259.6954049546925"/>
  </r>
  <r>
    <x v="120"/>
    <s v="200001"/>
    <s v="RO10"/>
    <s v="2024"/>
    <s v="KN"/>
    <s v="8"/>
    <s v="91005550"/>
    <s v="4801115"/>
    <d v="2024-11-13T00:00:00"/>
    <d v="2024-11-13T00:00:00"/>
    <n v="78"/>
    <x v="4"/>
    <d v="2025-01-12T00:00:00"/>
    <s v="H"/>
    <s v="EUR"/>
    <n v="-525.97"/>
    <n v="-105.67800526410963"/>
  </r>
  <r>
    <x v="120"/>
    <s v="200001"/>
    <s v="RO10"/>
    <s v="2024"/>
    <s v="KN"/>
    <s v="8"/>
    <s v="91005549"/>
    <s v="4801112"/>
    <d v="2024-11-12T00:00:00"/>
    <d v="2024-11-12T00:00:00"/>
    <n v="79"/>
    <x v="4"/>
    <d v="2025-01-11T00:00:00"/>
    <s v="H"/>
    <s v="EUR"/>
    <n v="-89681.29"/>
    <n v="-18018.784030861345"/>
  </r>
  <r>
    <x v="120"/>
    <s v="200001"/>
    <s v="RO10"/>
    <s v="2024"/>
    <s v="KN"/>
    <s v="8"/>
    <s v="91005548"/>
    <s v="4801111"/>
    <d v="2024-11-12T00:00:00"/>
    <d v="2024-11-12T00:00:00"/>
    <n v="79"/>
    <x v="4"/>
    <d v="2025-01-11T00:00:00"/>
    <s v="H"/>
    <s v="EUR"/>
    <n v="-48021.82"/>
    <n v="-9648.5543790560769"/>
  </r>
  <r>
    <x v="120"/>
    <s v="200001"/>
    <s v="RO10"/>
    <s v="2024"/>
    <s v="KN"/>
    <s v="8"/>
    <s v="91005547"/>
    <s v="4801108"/>
    <d v="2024-11-12T00:00:00"/>
    <d v="2024-11-12T00:00:00"/>
    <n v="79"/>
    <x v="4"/>
    <d v="2025-01-11T00:00:00"/>
    <s v="H"/>
    <s v="EUR"/>
    <n v="-59583.27"/>
    <n v="-11971.483393944263"/>
  </r>
  <r>
    <x v="120"/>
    <s v="200001"/>
    <s v="RO10"/>
    <s v="2024"/>
    <s v="KN"/>
    <s v="8"/>
    <s v="91005546"/>
    <s v="4801107"/>
    <d v="2024-11-12T00:00:00"/>
    <d v="2024-11-12T00:00:00"/>
    <n v="79"/>
    <x v="4"/>
    <d v="2025-01-11T00:00:00"/>
    <s v="H"/>
    <s v="EUR"/>
    <n v="-281883.36"/>
    <n v="-56636.065178517609"/>
  </r>
  <r>
    <x v="120"/>
    <s v="200001"/>
    <s v="RO10"/>
    <s v="2024"/>
    <s v="KN"/>
    <s v="8"/>
    <s v="91005545"/>
    <s v="4801109"/>
    <d v="2024-11-12T00:00:00"/>
    <d v="2024-11-12T00:00:00"/>
    <n v="79"/>
    <x v="4"/>
    <d v="2025-01-11T00:00:00"/>
    <s v="H"/>
    <s v="EUR"/>
    <n v="-59045.440000000002"/>
    <n v="-11863.422474935203"/>
  </r>
  <r>
    <x v="120"/>
    <s v="200001"/>
    <s v="RO10"/>
    <s v="2024"/>
    <s v="KN"/>
    <s v="8"/>
    <s v="91005524"/>
    <s v="4801114"/>
    <d v="2024-11-12T00:00:00"/>
    <d v="2024-11-12T00:00:00"/>
    <n v="79"/>
    <x v="4"/>
    <d v="2025-01-11T00:00:00"/>
    <s v="H"/>
    <s v="EUR"/>
    <n v="-6268.37"/>
    <n v="-1259.4422454843182"/>
  </r>
  <r>
    <x v="120"/>
    <s v="200001"/>
    <s v="RO10"/>
    <s v="2024"/>
    <s v="KN"/>
    <s v="10"/>
    <s v="91006565"/>
    <s v="4801339"/>
    <d v="2025-01-20T00:00:00"/>
    <d v="2025-01-20T00:00:00"/>
    <n v="10"/>
    <x v="0"/>
    <d v="2025-03-21T00:00:00"/>
    <s v="H"/>
    <s v="EUR"/>
    <n v="-7776.33"/>
    <n v="-1562.4218922665809"/>
  </r>
  <r>
    <x v="120"/>
    <s v="200001"/>
    <s v="RO10"/>
    <s v="2024"/>
    <s v="KN"/>
    <s v="8"/>
    <s v="91005523"/>
    <s v="4801113"/>
    <d v="2024-11-12T00:00:00"/>
    <d v="2024-11-12T00:00:00"/>
    <n v="79"/>
    <x v="4"/>
    <d v="2025-01-11T00:00:00"/>
    <s v="H"/>
    <s v="EUR"/>
    <n v="-2028.96"/>
    <n v="-407.65907857989595"/>
  </r>
  <r>
    <x v="120"/>
    <s v="200001"/>
    <s v="RO10"/>
    <s v="2024"/>
    <s v="KN"/>
    <s v="8"/>
    <s v="91005522"/>
    <s v="4801110"/>
    <d v="2024-11-12T00:00:00"/>
    <d v="2024-11-12T00:00:00"/>
    <n v="79"/>
    <x v="4"/>
    <d v="2025-01-11T00:00:00"/>
    <s v="H"/>
    <s v="EUR"/>
    <n v="-457.69"/>
    <n v="-91.959173012396775"/>
  </r>
  <r>
    <x v="120"/>
    <s v="200001"/>
    <s v="RO10"/>
    <s v="2024"/>
    <s v="KN"/>
    <s v="8"/>
    <s v="91005708"/>
    <s v="4801164"/>
    <d v="2024-11-22T00:00:00"/>
    <d v="2024-11-22T00:00:00"/>
    <n v="69"/>
    <x v="4"/>
    <d v="2025-01-21T00:00:00"/>
    <s v="H"/>
    <s v="EUR"/>
    <n v="-139765.69"/>
    <n v="-28081.75242611159"/>
  </r>
  <r>
    <x v="120"/>
    <s v="200001"/>
    <s v="RO10"/>
    <s v="2024"/>
    <s v="KN"/>
    <s v="8"/>
    <s v="91005707"/>
    <s v="4801163"/>
    <d v="2024-11-22T00:00:00"/>
    <d v="2024-11-22T00:00:00"/>
    <n v="69"/>
    <x v="4"/>
    <d v="2025-01-21T00:00:00"/>
    <s v="H"/>
    <s v="EUR"/>
    <n v="-50057.03"/>
    <n v="-10057.469208977114"/>
  </r>
  <r>
    <x v="120"/>
    <s v="200001"/>
    <s v="RO10"/>
    <s v="2024"/>
    <s v="KN"/>
    <s v="8"/>
    <s v="91005706"/>
    <s v="4801162"/>
    <d v="2024-11-22T00:00:00"/>
    <d v="2024-11-22T00:00:00"/>
    <n v="69"/>
    <x v="4"/>
    <d v="2025-01-21T00:00:00"/>
    <s v="H"/>
    <s v="EUR"/>
    <n v="-7610.86"/>
    <n v="-1529.1756243595667"/>
  </r>
  <r>
    <x v="120"/>
    <s v="200001"/>
    <s v="RO10"/>
    <s v="2024"/>
    <s v="KN"/>
    <s v="8"/>
    <s v="91005704"/>
    <s v="4801160"/>
    <d v="2024-11-22T00:00:00"/>
    <d v="2024-11-22T00:00:00"/>
    <n v="69"/>
    <x v="4"/>
    <d v="2025-01-21T00:00:00"/>
    <s v="H"/>
    <s v="EUR"/>
    <n v="-375222.09"/>
    <n v="-75389.702839002639"/>
  </r>
  <r>
    <x v="120"/>
    <s v="200001"/>
    <s v="RO10"/>
    <s v="2024"/>
    <s v="KN"/>
    <s v="8"/>
    <s v="91005667"/>
    <s v="4801161"/>
    <d v="2024-11-22T00:00:00"/>
    <d v="2024-11-22T00:00:00"/>
    <n v="69"/>
    <x v="4"/>
    <d v="2025-01-21T00:00:00"/>
    <s v="H"/>
    <s v="EUR"/>
    <n v="-1659.4"/>
    <n v="-333.40700407868036"/>
  </r>
  <r>
    <x v="120"/>
    <s v="200001"/>
    <s v="RO10"/>
    <s v="2024"/>
    <s v="KN"/>
    <s v="8"/>
    <s v="91005666"/>
    <s v="4801155"/>
    <d v="2024-11-21T00:00:00"/>
    <d v="2024-11-21T00:00:00"/>
    <n v="70"/>
    <x v="4"/>
    <d v="2025-01-20T00:00:00"/>
    <s v="H"/>
    <s v="EUR"/>
    <n v="-2194.5"/>
    <n v="-440.91941090193086"/>
  </r>
  <r>
    <x v="120"/>
    <s v="200001"/>
    <s v="RO10"/>
    <s v="2024"/>
    <s v="KN"/>
    <s v="10"/>
    <s v="91006563"/>
    <s v="4801337"/>
    <d v="2025-01-20T00:00:00"/>
    <d v="2025-01-20T00:00:00"/>
    <n v="10"/>
    <x v="0"/>
    <d v="2025-03-21T00:00:00"/>
    <s v="H"/>
    <s v="EUR"/>
    <n v="-120136.46"/>
    <n v="-24137.843322416669"/>
  </r>
  <r>
    <x v="120"/>
    <s v="200001"/>
    <s v="RO10"/>
    <s v="2024"/>
    <s v="KN"/>
    <s v="10"/>
    <s v="91006564"/>
    <s v="4801338"/>
    <d v="2025-01-20T00:00:00"/>
    <d v="2025-01-20T00:00:00"/>
    <n v="10"/>
    <x v="0"/>
    <d v="2025-03-21T00:00:00"/>
    <s v="H"/>
    <s v="EUR"/>
    <n v="-93177.5"/>
    <n v="-18721.243294287837"/>
  </r>
  <r>
    <x v="120"/>
    <s v="200001"/>
    <s v="RO10"/>
    <s v="2024"/>
    <s v="KN"/>
    <s v="8"/>
    <s v="91005663"/>
    <s v="4801154"/>
    <d v="2024-11-21T00:00:00"/>
    <d v="2024-11-21T00:00:00"/>
    <n v="70"/>
    <x v="4"/>
    <d v="2025-01-20T00:00:00"/>
    <s v="H"/>
    <s v="EUR"/>
    <n v="-67730.52"/>
    <n v="-13608.430612203894"/>
  </r>
  <r>
    <x v="120"/>
    <s v="200001"/>
    <s v="RO10"/>
    <s v="2024"/>
    <s v="KN"/>
    <s v="8"/>
    <s v="91005661"/>
    <s v="4801153"/>
    <d v="2024-11-21T00:00:00"/>
    <d v="2024-11-21T00:00:00"/>
    <n v="70"/>
    <x v="4"/>
    <d v="2025-01-20T00:00:00"/>
    <s v="H"/>
    <s v="EUR"/>
    <n v="-122986.43"/>
    <n v="-24710.459906371179"/>
  </r>
  <r>
    <x v="120"/>
    <s v="200001"/>
    <s v="RO10"/>
    <s v="2024"/>
    <s v="KN"/>
    <s v="8"/>
    <s v="91005660"/>
    <s v="4801152"/>
    <d v="2024-11-21T00:00:00"/>
    <d v="2024-11-21T00:00:00"/>
    <n v="70"/>
    <x v="4"/>
    <d v="2025-01-20T00:00:00"/>
    <s v="H"/>
    <s v="EUR"/>
    <n v="-69737.41"/>
    <n v="-14011.655381647948"/>
  </r>
  <r>
    <x v="120"/>
    <s v="200001"/>
    <s v="RO10"/>
    <s v="2024"/>
    <s v="KN"/>
    <s v="8"/>
    <s v="91005659"/>
    <s v="4801151"/>
    <d v="2024-11-21T00:00:00"/>
    <d v="2024-11-21T00:00:00"/>
    <n v="70"/>
    <x v="4"/>
    <d v="2025-01-20T00:00:00"/>
    <s v="H"/>
    <s v="EUR"/>
    <n v="-164601.79"/>
    <n v="-33071.826967511202"/>
  </r>
  <r>
    <x v="120"/>
    <s v="200001"/>
    <s v="RO10"/>
    <s v="2024"/>
    <s v="KN"/>
    <s v="8"/>
    <s v="91005658"/>
    <s v="4801150"/>
    <d v="2024-11-21T00:00:00"/>
    <d v="2024-11-21T00:00:00"/>
    <n v="70"/>
    <x v="4"/>
    <d v="2025-01-20T00:00:00"/>
    <s v="H"/>
    <s v="EUR"/>
    <n v="-122249.96"/>
    <n v="-24562.488195937392"/>
  </r>
  <r>
    <x v="120"/>
    <s v="200001"/>
    <s v="RO10"/>
    <s v="2024"/>
    <s v="KN"/>
    <s v="8"/>
    <s v="91005657"/>
    <s v="4801149"/>
    <d v="2024-11-21T00:00:00"/>
    <d v="2024-11-21T00:00:00"/>
    <n v="70"/>
    <x v="4"/>
    <d v="2025-01-20T00:00:00"/>
    <s v="H"/>
    <s v="EUR"/>
    <n v="-53505.23"/>
    <n v="-10750.282292901489"/>
  </r>
  <r>
    <x v="120"/>
    <s v="200001"/>
    <s v="RO10"/>
    <s v="2024"/>
    <s v="KN"/>
    <s v="8"/>
    <s v="91005656"/>
    <s v="4801148"/>
    <d v="2024-11-21T00:00:00"/>
    <d v="2024-11-21T00:00:00"/>
    <n v="70"/>
    <x v="4"/>
    <d v="2025-01-20T00:00:00"/>
    <s v="H"/>
    <s v="EUR"/>
    <n v="-14551.75"/>
    <n v="-2923.7407325551021"/>
  </r>
  <r>
    <x v="120"/>
    <s v="200001"/>
    <s v="RO10"/>
    <s v="2024"/>
    <s v="KN"/>
    <s v="8"/>
    <s v="91005655"/>
    <s v="4801147"/>
    <d v="2024-11-21T00:00:00"/>
    <d v="2024-11-21T00:00:00"/>
    <n v="70"/>
    <x v="4"/>
    <d v="2025-01-20T00:00:00"/>
    <s v="H"/>
    <s v="EUR"/>
    <n v="-4012.81"/>
    <n v="-806.25464627996223"/>
  </r>
  <r>
    <x v="120"/>
    <s v="200001"/>
    <s v="RO10"/>
    <s v="2024"/>
    <s v="KN"/>
    <s v="8"/>
    <s v="91005650"/>
    <s v="4801159"/>
    <d v="2024-11-21T00:00:00"/>
    <d v="2024-11-21T00:00:00"/>
    <n v="70"/>
    <x v="4"/>
    <d v="2025-01-20T00:00:00"/>
    <s v="H"/>
    <s v="EUR"/>
    <n v="-8360.02"/>
    <n v="-1679.6970123164092"/>
  </r>
  <r>
    <x v="120"/>
    <s v="200001"/>
    <s v="RO10"/>
    <s v="2024"/>
    <s v="KN"/>
    <s v="8"/>
    <s v="91005649"/>
    <s v="4801158"/>
    <d v="2024-11-21T00:00:00"/>
    <d v="2024-11-21T00:00:00"/>
    <n v="70"/>
    <x v="4"/>
    <d v="2025-01-20T00:00:00"/>
    <s v="H"/>
    <s v="EUR"/>
    <n v="-3082.86"/>
    <n v="-619.40889272869742"/>
  </r>
  <r>
    <x v="120"/>
    <s v="200001"/>
    <s v="RO10"/>
    <s v="2024"/>
    <s v="KN"/>
    <s v="8"/>
    <s v="91005648"/>
    <s v="4801157"/>
    <d v="2024-11-21T00:00:00"/>
    <d v="2024-11-21T00:00:00"/>
    <n v="70"/>
    <x v="4"/>
    <d v="2025-01-20T00:00:00"/>
    <s v="H"/>
    <s v="EUR"/>
    <n v="-31529.200000000001"/>
    <n v="-6334.8536296236762"/>
  </r>
  <r>
    <x v="120"/>
    <s v="200001"/>
    <s v="RO10"/>
    <s v="2024"/>
    <s v="KN"/>
    <s v="8"/>
    <s v="91005647"/>
    <s v="4801156"/>
    <d v="2024-11-21T00:00:00"/>
    <d v="2024-11-21T00:00:00"/>
    <n v="70"/>
    <x v="4"/>
    <d v="2025-01-20T00:00:00"/>
    <s v="H"/>
    <s v="EUR"/>
    <n v="-4180.01"/>
    <n v="-839.8485061582046"/>
  </r>
  <r>
    <x v="120"/>
    <s v="200001"/>
    <s v="RO10"/>
    <s v="2024"/>
    <s v="KN"/>
    <s v="8"/>
    <s v="91005622"/>
    <s v="4801134"/>
    <d v="2024-11-18T00:00:00"/>
    <d v="2024-11-18T00:00:00"/>
    <n v="73"/>
    <x v="4"/>
    <d v="2025-01-17T00:00:00"/>
    <s v="H"/>
    <s v="EUR"/>
    <n v="-5593.59"/>
    <n v="-1123.8653030881437"/>
  </r>
  <r>
    <x v="120"/>
    <s v="200001"/>
    <s v="RO10"/>
    <s v="2024"/>
    <s v="KN"/>
    <s v="8"/>
    <s v="91005492"/>
    <s v="4801084"/>
    <d v="2024-11-07T00:00:00"/>
    <d v="2024-11-07T00:00:00"/>
    <n v="84"/>
    <x v="4"/>
    <d v="2025-01-06T00:00:00"/>
    <s v="H"/>
    <s v="EUR"/>
    <n v="-124850.36"/>
    <n v="-25084.961121938479"/>
  </r>
  <r>
    <x v="120"/>
    <s v="200001"/>
    <s v="RO10"/>
    <s v="2024"/>
    <s v="KN"/>
    <s v="8"/>
    <s v="91005491"/>
    <s v="4801083"/>
    <d v="2024-11-07T00:00:00"/>
    <d v="2024-11-07T00:00:00"/>
    <n v="84"/>
    <x v="4"/>
    <d v="2025-01-06T00:00:00"/>
    <s v="H"/>
    <s v="EUR"/>
    <n v="-97880.26"/>
    <n v="-19666.122842619196"/>
  </r>
  <r>
    <x v="120"/>
    <s v="200001"/>
    <s v="RO10"/>
    <s v="2024"/>
    <s v="KN"/>
    <s v="8"/>
    <s v="91005490"/>
    <s v="4801082"/>
    <d v="2024-11-06T00:00:00"/>
    <d v="2024-11-06T00:00:00"/>
    <n v="85"/>
    <x v="4"/>
    <d v="2025-01-05T00:00:00"/>
    <s v="H"/>
    <s v="EUR"/>
    <n v="-140.30000000000001"/>
    <n v="-28.189106105965323"/>
  </r>
  <r>
    <x v="120"/>
    <s v="200001"/>
    <s v="RO10"/>
    <s v="2024"/>
    <s v="KN"/>
    <s v="8"/>
    <s v="91005489"/>
    <s v="4801081"/>
    <d v="2024-11-06T00:00:00"/>
    <d v="2024-11-06T00:00:00"/>
    <n v="85"/>
    <x v="4"/>
    <d v="2025-01-05T00:00:00"/>
    <s v="H"/>
    <s v="EUR"/>
    <n v="-1258.43"/>
    <n v="-252.84402563741938"/>
  </r>
  <r>
    <x v="120"/>
    <s v="200001"/>
    <s v="RO10"/>
    <s v="2024"/>
    <s v="KN"/>
    <s v="8"/>
    <s v="91005486"/>
    <s v="4801080"/>
    <d v="2024-11-05T00:00:00"/>
    <d v="2024-11-05T00:00:00"/>
    <n v="86"/>
    <x v="4"/>
    <d v="2025-01-04T00:00:00"/>
    <s v="H"/>
    <s v="EUR"/>
    <n v="-33127.68"/>
    <n v="-6656.0205742299731"/>
  </r>
  <r>
    <x v="120"/>
    <s v="200001"/>
    <s v="RO10"/>
    <s v="2024"/>
    <s v="KN"/>
    <s v="8"/>
    <s v="91005485"/>
    <s v="4801079"/>
    <d v="2024-11-05T00:00:00"/>
    <d v="2024-11-05T00:00:00"/>
    <n v="86"/>
    <x v="4"/>
    <d v="2025-01-04T00:00:00"/>
    <s v="H"/>
    <s v="EUR"/>
    <n v="-212289.53"/>
    <n v="-42653.257921279459"/>
  </r>
  <r>
    <x v="120"/>
    <s v="200001"/>
    <s v="RO10"/>
    <s v="2024"/>
    <s v="KN"/>
    <s v="8"/>
    <s v="91005483"/>
    <s v="4801078"/>
    <d v="2024-11-05T00:00:00"/>
    <d v="2024-11-05T00:00:00"/>
    <n v="86"/>
    <x v="4"/>
    <d v="2025-01-04T00:00:00"/>
    <s v="H"/>
    <s v="EUR"/>
    <n v="-25948.06"/>
    <n v="-5213.4897832070883"/>
  </r>
  <r>
    <x v="120"/>
    <s v="200001"/>
    <s v="RO10"/>
    <s v="2024"/>
    <s v="KN"/>
    <s v="8"/>
    <s v="91005479"/>
    <s v="4801077"/>
    <d v="2024-11-05T00:00:00"/>
    <d v="2024-11-05T00:00:00"/>
    <n v="86"/>
    <x v="4"/>
    <d v="2025-01-04T00:00:00"/>
    <s v="H"/>
    <s v="EUR"/>
    <n v="-40058.44"/>
    <n v="-8048.5503606517859"/>
  </r>
  <r>
    <x v="120"/>
    <s v="200001"/>
    <s v="RO10"/>
    <s v="2024"/>
    <s v="KN"/>
    <s v="8"/>
    <s v="91005476"/>
    <s v="4801076"/>
    <d v="2024-11-05T00:00:00"/>
    <d v="2024-11-05T00:00:00"/>
    <n v="86"/>
    <x v="4"/>
    <d v="2025-01-04T00:00:00"/>
    <s v="H"/>
    <s v="EUR"/>
    <n v="-48991.03"/>
    <n v="-9843.2882602318623"/>
  </r>
  <r>
    <x v="120"/>
    <s v="200001"/>
    <s v="RO10"/>
    <s v="2024"/>
    <s v="KN"/>
    <s v="8"/>
    <s v="91005473"/>
    <s v="4801075"/>
    <d v="2024-11-05T00:00:00"/>
    <d v="2024-11-05T00:00:00"/>
    <n v="86"/>
    <x v="4"/>
    <d v="2025-01-04T00:00:00"/>
    <s v="H"/>
    <s v="EUR"/>
    <n v="-319675.3"/>
    <n v="-64229.229872817501"/>
  </r>
  <r>
    <x v="120"/>
    <s v="200001"/>
    <s v="RO10"/>
    <s v="2024"/>
    <s v="KN"/>
    <s v="9"/>
    <s v="91006322"/>
    <s v="4801292"/>
    <d v="2024-12-23T00:00:00"/>
    <d v="2024-12-23T00:00:00"/>
    <n v="38"/>
    <x v="0"/>
    <d v="2025-02-21T00:00:00"/>
    <s v="H"/>
    <s v="EUR"/>
    <n v="-194922.46"/>
    <n v="-39163.862490205138"/>
  </r>
  <r>
    <x v="120"/>
    <s v="200001"/>
    <s v="RO10"/>
    <s v="2024"/>
    <s v="KN"/>
    <s v="9"/>
    <s v="91006321"/>
    <s v="4801291"/>
    <d v="2024-12-23T00:00:00"/>
    <d v="2024-12-23T00:00:00"/>
    <n v="38"/>
    <x v="0"/>
    <d v="2025-02-21T00:00:00"/>
    <s v="H"/>
    <s v="EUR"/>
    <n v="-123645.72"/>
    <n v="-24842.924594643468"/>
  </r>
  <r>
    <x v="120"/>
    <s v="200001"/>
    <s v="RO10"/>
    <s v="2024"/>
    <s v="KN"/>
    <s v="9"/>
    <s v="91006320"/>
    <s v="4801290"/>
    <d v="2024-12-23T00:00:00"/>
    <d v="2024-12-23T00:00:00"/>
    <n v="38"/>
    <x v="0"/>
    <d v="2025-02-21T00:00:00"/>
    <s v="H"/>
    <s v="EUR"/>
    <n v="-63019.83"/>
    <n v="-12661.957766570895"/>
  </r>
  <r>
    <x v="120"/>
    <s v="200001"/>
    <s v="RO10"/>
    <s v="2024"/>
    <s v="KN"/>
    <s v="9"/>
    <s v="91006319"/>
    <s v="4801288"/>
    <d v="2024-12-23T00:00:00"/>
    <d v="2024-12-23T00:00:00"/>
    <n v="38"/>
    <x v="0"/>
    <d v="2025-02-21T00:00:00"/>
    <s v="H"/>
    <s v="EUR"/>
    <n v="-129700.22"/>
    <n v="-26059.396033834964"/>
  </r>
  <r>
    <x v="120"/>
    <s v="200001"/>
    <s v="RO10"/>
    <s v="2024"/>
    <s v="KN"/>
    <s v="9"/>
    <s v="91006318"/>
    <s v="4801289"/>
    <d v="2024-12-23T00:00:00"/>
    <d v="2024-12-23T00:00:00"/>
    <n v="38"/>
    <x v="0"/>
    <d v="2025-02-21T00:00:00"/>
    <s v="H"/>
    <s v="EUR"/>
    <n v="-66179.94"/>
    <n v="-13296.887745876113"/>
  </r>
  <r>
    <x v="120"/>
    <s v="200001"/>
    <s v="RO10"/>
    <s v="2024"/>
    <s v="KN"/>
    <s v="9"/>
    <s v="91006317"/>
    <s v="4801287"/>
    <d v="2024-12-23T00:00:00"/>
    <d v="2024-12-23T00:00:00"/>
    <n v="38"/>
    <x v="0"/>
    <d v="2025-02-21T00:00:00"/>
    <s v="H"/>
    <s v="EUR"/>
    <n v="-336909.06"/>
    <n v="-67691.84063008579"/>
  </r>
  <r>
    <x v="120"/>
    <s v="200001"/>
    <s v="RO10"/>
    <s v="2024"/>
    <s v="KN"/>
    <s v="9"/>
    <s v="91006232"/>
    <s v="4801286"/>
    <d v="2024-12-23T00:00:00"/>
    <d v="2024-12-23T00:00:00"/>
    <n v="38"/>
    <x v="0"/>
    <d v="2025-02-21T00:00:00"/>
    <s v="H"/>
    <s v="EUR"/>
    <n v="-4206.16"/>
    <n v="-845.10256976954452"/>
  </r>
  <r>
    <x v="120"/>
    <s v="200001"/>
    <s v="RO10"/>
    <s v="2024"/>
    <s v="KN"/>
    <s v="9"/>
    <s v="91006159"/>
    <s v="4801242"/>
    <d v="2024-12-13T00:00:00"/>
    <d v="2024-12-18T00:00:00"/>
    <n v="48"/>
    <x v="0"/>
    <d v="2025-02-11T00:00:00"/>
    <s v="H"/>
    <s v="EUR"/>
    <n v="-8309.19"/>
    <n v="-1669.484237809166"/>
  </r>
  <r>
    <x v="120"/>
    <s v="200001"/>
    <s v="RO10"/>
    <s v="2024"/>
    <s v="KN"/>
    <s v="10"/>
    <s v="91006567"/>
    <s v="4801341"/>
    <d v="2025-01-20T00:00:00"/>
    <d v="2025-01-20T00:00:00"/>
    <n v="10"/>
    <x v="0"/>
    <d v="2025-03-21T00:00:00"/>
    <s v="H"/>
    <s v="EUR"/>
    <n v="-51407.68"/>
    <n v="-10328.842096803359"/>
  </r>
  <r>
    <x v="120"/>
    <s v="200001"/>
    <s v="RO10"/>
    <s v="2024"/>
    <s v="KN"/>
    <s v="9"/>
    <s v="91006434"/>
    <s v="4104732"/>
    <d v="2024-12-17T00:00:00"/>
    <d v="2024-12-17T00:00:00"/>
    <n v="15"/>
    <x v="0"/>
    <d v="2025-03-16T00:00:00"/>
    <s v="H"/>
    <s v="EUR"/>
    <n v="-249387.13"/>
    <n v="-50106.915673785938"/>
  </r>
  <r>
    <x v="120"/>
    <s v="200001"/>
    <s v="RO10"/>
    <s v="2024"/>
    <s v="KN"/>
    <s v="8"/>
    <s v="91005521"/>
    <s v="4801106"/>
    <d v="2024-11-12T00:00:00"/>
    <d v="2024-11-12T00:00:00"/>
    <n v="79"/>
    <x v="4"/>
    <d v="2025-01-11T00:00:00"/>
    <s v="H"/>
    <s v="EUR"/>
    <n v="-4043.1"/>
    <n v="-812.34051957967483"/>
  </r>
  <r>
    <x v="120"/>
    <s v="200001"/>
    <s v="RO10"/>
    <s v="2024"/>
    <s v="KN"/>
    <s v="10"/>
    <s v="91006566"/>
    <s v="4801340"/>
    <d v="2025-01-20T00:00:00"/>
    <d v="2025-01-20T00:00:00"/>
    <n v="10"/>
    <x v="0"/>
    <d v="2025-03-21T00:00:00"/>
    <s v="H"/>
    <s v="EUR"/>
    <n v="-16074.35"/>
    <n v="-3229.6618512788573"/>
  </r>
  <r>
    <x v="120"/>
    <s v="200001"/>
    <s v="RO10"/>
    <s v="2024"/>
    <s v="KN"/>
    <s v="8"/>
    <s v="91005520"/>
    <s v="4801105"/>
    <d v="2024-11-12T00:00:00"/>
    <d v="2024-11-12T00:00:00"/>
    <n v="79"/>
    <x v="4"/>
    <d v="2025-01-11T00:00:00"/>
    <s v="H"/>
    <s v="EUR"/>
    <n v="-3391.29"/>
    <n v="-681.37871451246713"/>
  </r>
  <r>
    <x v="120"/>
    <s v="200001"/>
    <s v="RO10"/>
    <s v="2024"/>
    <s v="KN"/>
    <s v="8"/>
    <s v="91005517"/>
    <s v="4801102"/>
    <d v="2024-11-08T00:00:00"/>
    <d v="2024-11-08T00:00:00"/>
    <n v="83"/>
    <x v="4"/>
    <d v="2025-01-07T00:00:00"/>
    <s v="H"/>
    <s v="EUR"/>
    <n v="-1954.45"/>
    <n v="-392.68851339133232"/>
  </r>
  <r>
    <x v="120"/>
    <s v="200001"/>
    <s v="RO10"/>
    <s v="2024"/>
    <s v="KN"/>
    <s v="8"/>
    <s v="91005516"/>
    <s v="4801101"/>
    <d v="2024-11-08T00:00:00"/>
    <d v="2024-11-08T00:00:00"/>
    <n v="83"/>
    <x v="4"/>
    <d v="2025-01-07T00:00:00"/>
    <s v="H"/>
    <s v="EUR"/>
    <n v="-4315.42"/>
    <n v="-867.0551124148601"/>
  </r>
  <r>
    <x v="120"/>
    <s v="200001"/>
    <s v="RO10"/>
    <s v="2024"/>
    <s v="KN"/>
    <s v="8"/>
    <s v="91005515"/>
    <s v="4801100"/>
    <d v="2024-11-08T00:00:00"/>
    <d v="2024-11-08T00:00:00"/>
    <n v="83"/>
    <x v="4"/>
    <d v="2025-01-07T00:00:00"/>
    <s v="H"/>
    <s v="EUR"/>
    <n v="-83053.929999999993"/>
    <n v="-16687.213437543949"/>
  </r>
  <r>
    <x v="120"/>
    <s v="200001"/>
    <s v="RO10"/>
    <s v="2024"/>
    <s v="KN"/>
    <s v="8"/>
    <s v="91005514"/>
    <s v="4801099"/>
    <d v="2024-11-08T00:00:00"/>
    <d v="2024-11-08T00:00:00"/>
    <n v="83"/>
    <x v="4"/>
    <d v="2025-01-07T00:00:00"/>
    <s v="H"/>
    <s v="EUR"/>
    <n v="-123824.99"/>
    <n v="-24878.943561511725"/>
  </r>
  <r>
    <x v="120"/>
    <s v="200001"/>
    <s v="RO10"/>
    <s v="2024"/>
    <s v="KN"/>
    <s v="8"/>
    <s v="91005513"/>
    <s v="4801098"/>
    <d v="2024-11-08T00:00:00"/>
    <d v="2024-11-08T00:00:00"/>
    <n v="83"/>
    <x v="4"/>
    <d v="2025-01-07T00:00:00"/>
    <s v="H"/>
    <s v="EUR"/>
    <n v="-189417.14"/>
    <n v="-38057.732414458224"/>
  </r>
  <r>
    <x v="120"/>
    <s v="200001"/>
    <s v="RO10"/>
    <s v="2024"/>
    <s v="KN"/>
    <s v="8"/>
    <s v="91005512"/>
    <s v="4801096"/>
    <d v="2024-11-08T00:00:00"/>
    <d v="2024-11-08T00:00:00"/>
    <n v="83"/>
    <x v="4"/>
    <d v="2025-01-07T00:00:00"/>
    <s v="H"/>
    <s v="EUR"/>
    <n v="-25981.7"/>
    <n v="-5220.2487392256535"/>
  </r>
  <r>
    <x v="120"/>
    <s v="200001"/>
    <s v="RO10"/>
    <s v="2024"/>
    <s v="KN"/>
    <s v="8"/>
    <s v="91005511"/>
    <s v="4801097"/>
    <d v="2024-11-08T00:00:00"/>
    <d v="2024-11-08T00:00:00"/>
    <n v="83"/>
    <x v="4"/>
    <d v="2025-01-07T00:00:00"/>
    <s v="H"/>
    <s v="EUR"/>
    <n v="-2089.79"/>
    <n v="-419.88105523296696"/>
  </r>
  <r>
    <x v="120"/>
    <s v="200001"/>
    <s v="RO10"/>
    <s v="2024"/>
    <s v="KN"/>
    <s v="8"/>
    <s v="91005510"/>
    <s v="4801095"/>
    <d v="2024-11-08T00:00:00"/>
    <d v="2024-11-08T00:00:00"/>
    <n v="83"/>
    <x v="4"/>
    <d v="2025-01-07T00:00:00"/>
    <s v="H"/>
    <s v="EUR"/>
    <n v="-6416.26"/>
    <n v="-1289.1563360189668"/>
  </r>
  <r>
    <x v="120"/>
    <s v="200001"/>
    <s v="RO10"/>
    <s v="2024"/>
    <s v="KN"/>
    <s v="8"/>
    <s v="91005509"/>
    <s v="4801094"/>
    <d v="2024-11-08T00:00:00"/>
    <d v="2024-11-08T00:00:00"/>
    <n v="83"/>
    <x v="4"/>
    <d v="2025-01-07T00:00:00"/>
    <s v="H"/>
    <s v="EUR"/>
    <n v="-10694.38"/>
    <n v="-2148.7171244298888"/>
  </r>
  <r>
    <x v="120"/>
    <s v="200001"/>
    <s v="RO10"/>
    <s v="2024"/>
    <s v="KN"/>
    <s v="8"/>
    <s v="91005508"/>
    <s v="4801093"/>
    <d v="2024-11-08T00:00:00"/>
    <d v="2024-11-08T00:00:00"/>
    <n v="83"/>
    <x v="4"/>
    <d v="2025-01-07T00:00:00"/>
    <s v="H"/>
    <s v="EUR"/>
    <n v="-304992.96000000002"/>
    <n v="-61279.250969440036"/>
  </r>
  <r>
    <x v="120"/>
    <s v="200001"/>
    <s v="RO10"/>
    <s v="2024"/>
    <s v="KN"/>
    <s v="8"/>
    <s v="91005507"/>
    <s v="4801092"/>
    <d v="2024-11-07T00:00:00"/>
    <d v="2024-11-07T00:00:00"/>
    <n v="84"/>
    <x v="4"/>
    <d v="2025-01-06T00:00:00"/>
    <s v="H"/>
    <s v="EUR"/>
    <n v="-570.84"/>
    <n v="-114.69329529243937"/>
  </r>
  <r>
    <x v="120"/>
    <s v="200001"/>
    <s v="RO10"/>
    <s v="2024"/>
    <s v="KN"/>
    <s v="8"/>
    <s v="91005506"/>
    <s v="4801091"/>
    <d v="2024-11-07T00:00:00"/>
    <d v="2024-11-07T00:00:00"/>
    <n v="84"/>
    <x v="4"/>
    <d v="2025-01-06T00:00:00"/>
    <s v="H"/>
    <s v="EUR"/>
    <n v="-13822.19"/>
    <n v="-2777.1573808040825"/>
  </r>
  <r>
    <x v="120"/>
    <s v="200001"/>
    <s v="RO10"/>
    <s v="2024"/>
    <s v="KN"/>
    <s v="8"/>
    <s v="91005505"/>
    <s v="4801090"/>
    <d v="2024-11-07T00:00:00"/>
    <d v="2024-11-07T00:00:00"/>
    <n v="84"/>
    <x v="4"/>
    <d v="2025-01-06T00:00:00"/>
    <s v="H"/>
    <s v="EUR"/>
    <n v="-84980.67"/>
    <n v="-17074.334451789193"/>
  </r>
  <r>
    <x v="120"/>
    <s v="200001"/>
    <s v="RO10"/>
    <s v="2024"/>
    <s v="KN"/>
    <s v="8"/>
    <s v="91005504"/>
    <s v="4801089"/>
    <d v="2024-11-07T00:00:00"/>
    <d v="2024-11-07T00:00:00"/>
    <n v="84"/>
    <x v="4"/>
    <d v="2025-01-06T00:00:00"/>
    <s v="H"/>
    <s v="EUR"/>
    <n v="-28577.73"/>
    <n v="-5741.8436438890112"/>
  </r>
  <r>
    <x v="120"/>
    <s v="200001"/>
    <s v="RO10"/>
    <s v="2024"/>
    <s v="KN"/>
    <s v="8"/>
    <s v="91005503"/>
    <s v="4801088"/>
    <d v="2024-11-07T00:00:00"/>
    <d v="2024-11-07T00:00:00"/>
    <n v="84"/>
    <x v="4"/>
    <d v="2025-01-06T00:00:00"/>
    <s v="H"/>
    <s v="EUR"/>
    <n v="-270795.01"/>
    <n v="-54408.191517148538"/>
  </r>
  <r>
    <x v="120"/>
    <s v="200001"/>
    <s v="RO10"/>
    <s v="2024"/>
    <s v="KN"/>
    <s v="8"/>
    <s v="91005495"/>
    <s v="4801086"/>
    <d v="2024-11-07T00:00:00"/>
    <d v="2024-11-07T00:00:00"/>
    <n v="84"/>
    <x v="4"/>
    <d v="2025-01-06T00:00:00"/>
    <s v="H"/>
    <s v="EUR"/>
    <n v="-210433.57"/>
    <n v="-42280.358039822386"/>
  </r>
  <r>
    <x v="120"/>
    <s v="200001"/>
    <s v="RO10"/>
    <s v="2024"/>
    <s v="KN"/>
    <s v="8"/>
    <s v="91005494"/>
    <s v="4801087"/>
    <d v="2024-11-07T00:00:00"/>
    <d v="2024-11-07T00:00:00"/>
    <n v="84"/>
    <x v="4"/>
    <d v="2025-01-06T00:00:00"/>
    <s v="H"/>
    <s v="EUR"/>
    <n v="-3082.42"/>
    <n v="-619.32048783428104"/>
  </r>
  <r>
    <x v="120"/>
    <s v="200001"/>
    <s v="RO10"/>
    <s v="2024"/>
    <s v="KN"/>
    <s v="8"/>
    <s v="91005493"/>
    <s v="4801085"/>
    <d v="2024-11-07T00:00:00"/>
    <d v="2024-11-07T00:00:00"/>
    <n v="84"/>
    <x v="4"/>
    <d v="2025-01-06T00:00:00"/>
    <s v="H"/>
    <s v="EUR"/>
    <n v="-3036.05"/>
    <n v="-610.0038174840771"/>
  </r>
  <r>
    <x v="120"/>
    <s v="200001"/>
    <s v="RO10"/>
    <s v="2024"/>
    <s v="KN"/>
    <s v="11"/>
    <s v="91007451"/>
    <s v="4801541"/>
    <d v="2025-02-26T00:00:00"/>
    <d v="2025-02-26T00:00:00"/>
    <n v="-27"/>
    <x v="1"/>
    <d v="2025-04-27T00:00:00"/>
    <s v="H"/>
    <s v="EUR"/>
    <n v="-9981.98"/>
    <n v="-2005.5815635611098"/>
  </r>
  <r>
    <x v="120"/>
    <s v="200001"/>
    <s v="RO10"/>
    <s v="2024"/>
    <s v="KN"/>
    <s v="11"/>
    <s v="91007434"/>
    <s v="4801540"/>
    <d v="2025-02-26T00:00:00"/>
    <d v="2025-02-26T00:00:00"/>
    <n v="-27"/>
    <x v="1"/>
    <d v="2025-04-27T00:00:00"/>
    <s v="H"/>
    <s v="EUR"/>
    <n v="-5602.45"/>
    <n v="-1125.6454561893472"/>
  </r>
  <r>
    <x v="120"/>
    <s v="200001"/>
    <s v="RO10"/>
    <s v="2024"/>
    <s v="KN"/>
    <s v="11"/>
    <s v="91007429"/>
    <s v="4801538"/>
    <d v="2025-02-26T00:00:00"/>
    <d v="2025-02-26T00:00:00"/>
    <n v="-27"/>
    <x v="1"/>
    <d v="2025-04-27T00:00:00"/>
    <s v="H"/>
    <s v="EUR"/>
    <n v="-10452.33"/>
    <n v="-2100.0843864901249"/>
  </r>
  <r>
    <x v="120"/>
    <s v="200001"/>
    <s v="RO10"/>
    <s v="2024"/>
    <s v="KN"/>
    <s v="11"/>
    <s v="91007417"/>
    <s v="4801537"/>
    <d v="2025-02-26T00:00:00"/>
    <d v="2025-02-26T00:00:00"/>
    <n v="-27"/>
    <x v="1"/>
    <d v="2025-04-27T00:00:00"/>
    <s v="H"/>
    <s v="EUR"/>
    <n v="-33933.19"/>
    <n v="-6817.8638162785564"/>
  </r>
  <r>
    <x v="120"/>
    <s v="200001"/>
    <s v="RO10"/>
    <s v="2024"/>
    <s v="KN"/>
    <s v="11"/>
    <s v="91007348"/>
    <s v="4801539"/>
    <d v="2025-02-26T00:00:00"/>
    <d v="2025-02-26T00:00:00"/>
    <n v="-27"/>
    <x v="1"/>
    <d v="2025-04-27T00:00:00"/>
    <s v="H"/>
    <s v="EUR"/>
    <n v="-4118.22"/>
    <n v="-827.43364609913408"/>
  </r>
  <r>
    <x v="120"/>
    <s v="200001"/>
    <s v="RO10"/>
    <s v="2024"/>
    <s v="KN"/>
    <s v="11"/>
    <s v="91007347"/>
    <s v="4801536"/>
    <d v="2025-02-26T00:00:00"/>
    <d v="2025-02-26T00:00:00"/>
    <n v="-27"/>
    <x v="1"/>
    <d v="2025-04-27T00:00:00"/>
    <s v="H"/>
    <s v="EUR"/>
    <n v="-152633.07999999999"/>
    <n v="-30667.071186032023"/>
  </r>
  <r>
    <x v="120"/>
    <s v="200001"/>
    <s v="RO10"/>
    <s v="2024"/>
    <s v="KN"/>
    <s v="11"/>
    <s v="91007304"/>
    <s v="4801522"/>
    <d v="2025-02-24T00:00:00"/>
    <d v="2025-02-24T00:00:00"/>
    <n v="-25"/>
    <x v="1"/>
    <d v="2025-04-25T00:00:00"/>
    <s v="H"/>
    <s v="EUR"/>
    <n v="-24428.59"/>
    <n v="-4908.1975447549776"/>
  </r>
  <r>
    <x v="120"/>
    <s v="200001"/>
    <s v="RO10"/>
    <s v="2024"/>
    <s v="KN"/>
    <s v="11"/>
    <s v="91007302"/>
    <s v="4801521"/>
    <d v="2025-02-24T00:00:00"/>
    <d v="2025-02-24T00:00:00"/>
    <n v="-25"/>
    <x v="1"/>
    <d v="2025-04-25T00:00:00"/>
    <s v="H"/>
    <s v="EUR"/>
    <n v="-2983.39"/>
    <n v="-599.4233589841474"/>
  </r>
  <r>
    <x v="120"/>
    <s v="200001"/>
    <s v="RO10"/>
    <s v="2024"/>
    <s v="KN"/>
    <s v="11"/>
    <s v="91007301"/>
    <s v="4801520"/>
    <d v="2025-02-24T00:00:00"/>
    <d v="2025-02-24T00:00:00"/>
    <n v="-25"/>
    <x v="1"/>
    <d v="2025-04-25T00:00:00"/>
    <s v="H"/>
    <s v="EUR"/>
    <n v="-399845.58"/>
    <n v="-80337.059733579794"/>
  </r>
  <r>
    <x v="120"/>
    <s v="200001"/>
    <s v="RO10"/>
    <s v="2024"/>
    <s v="KN"/>
    <s v="11"/>
    <s v="91007298"/>
    <s v="4801519"/>
    <d v="2025-02-24T00:00:00"/>
    <d v="2025-02-24T00:00:00"/>
    <n v="-25"/>
    <x v="1"/>
    <d v="2025-04-25T00:00:00"/>
    <s v="H"/>
    <s v="EUR"/>
    <n v="-195978"/>
    <n v="-39375.941813505859"/>
  </r>
  <r>
    <x v="120"/>
    <s v="200001"/>
    <s v="RO10"/>
    <s v="2024"/>
    <s v="KN"/>
    <s v="11"/>
    <s v="91007295"/>
    <s v="4801518"/>
    <d v="2025-02-24T00:00:00"/>
    <d v="2025-02-24T00:00:00"/>
    <n v="-25"/>
    <x v="1"/>
    <d v="2025-04-25T00:00:00"/>
    <s v="H"/>
    <s v="EUR"/>
    <n v="-522.62"/>
    <n v="-105.00492254525727"/>
  </r>
  <r>
    <x v="120"/>
    <s v="200001"/>
    <s v="RO10"/>
    <s v="2024"/>
    <s v="KN"/>
    <s v="11"/>
    <s v="91007292"/>
    <s v="4801517"/>
    <d v="2025-02-24T00:00:00"/>
    <d v="2025-02-24T00:00:00"/>
    <n v="-25"/>
    <x v="1"/>
    <d v="2025-04-25T00:00:00"/>
    <s v="H"/>
    <s v="EUR"/>
    <n v="-562.42999999999995"/>
    <n v="-113.00355628779811"/>
  </r>
  <r>
    <x v="120"/>
    <s v="200001"/>
    <s v="RO10"/>
    <s v="2024"/>
    <s v="KN"/>
    <s v="11"/>
    <s v="91007217"/>
    <s v="4801516"/>
    <d v="2025-02-21T00:00:00"/>
    <d v="2025-02-21T00:00:00"/>
    <n v="-22"/>
    <x v="1"/>
    <d v="2025-04-22T00:00:00"/>
    <s v="H"/>
    <s v="EUR"/>
    <n v="-201458.58"/>
    <n v="-40477.101123143999"/>
  </r>
  <r>
    <x v="120"/>
    <s v="200001"/>
    <s v="RO10"/>
    <s v="2024"/>
    <s v="KN"/>
    <s v="11"/>
    <s v="91007216"/>
    <s v="4801514"/>
    <d v="2025-02-21T00:00:00"/>
    <d v="2025-02-21T00:00:00"/>
    <n v="-22"/>
    <x v="1"/>
    <d v="2025-04-22T00:00:00"/>
    <s v="H"/>
    <s v="EUR"/>
    <n v="-221405.57"/>
    <n v="-44484.85463422475"/>
  </r>
  <r>
    <x v="120"/>
    <s v="200001"/>
    <s v="RO10"/>
    <s v="2024"/>
    <s v="KN"/>
    <s v="11"/>
    <s v="91007214"/>
    <s v="4801515"/>
    <d v="2025-02-21T00:00:00"/>
    <d v="2025-02-21T00:00:00"/>
    <n v="-22"/>
    <x v="1"/>
    <d v="2025-04-22T00:00:00"/>
    <s v="H"/>
    <s v="EUR"/>
    <n v="-4294.41"/>
    <n v="-862.83377870647564"/>
  </r>
  <r>
    <x v="120"/>
    <s v="200001"/>
    <s v="RO10"/>
    <s v="2024"/>
    <s v="KN"/>
    <s v="11"/>
    <s v="91007213"/>
    <s v="4801513"/>
    <d v="2025-02-21T00:00:00"/>
    <d v="2025-02-21T00:00:00"/>
    <n v="-22"/>
    <x v="1"/>
    <d v="2025-04-22T00:00:00"/>
    <s v="H"/>
    <s v="EUR"/>
    <n v="-136108.16"/>
    <n v="-27346.880713668601"/>
  </r>
  <r>
    <x v="120"/>
    <s v="200001"/>
    <s v="RO10"/>
    <s v="2024"/>
    <s v="KN"/>
    <s v="11"/>
    <s v="91007212"/>
    <s v="4801511"/>
    <d v="2025-02-21T00:00:00"/>
    <d v="2025-02-21T00:00:00"/>
    <n v="-22"/>
    <x v="1"/>
    <d v="2025-04-22T00:00:00"/>
    <s v="H"/>
    <s v="EUR"/>
    <n v="-61508.78"/>
    <n v="-12358.357276325571"/>
  </r>
  <r>
    <x v="120"/>
    <s v="200001"/>
    <s v="RO10"/>
    <s v="2024"/>
    <s v="KN"/>
    <s v="11"/>
    <s v="91007211"/>
    <s v="4801510"/>
    <d v="2025-02-21T00:00:00"/>
    <d v="2025-02-21T00:00:00"/>
    <n v="-22"/>
    <x v="1"/>
    <d v="2025-04-22T00:00:00"/>
    <s v="H"/>
    <s v="EUR"/>
    <n v="-125678.07"/>
    <n v="-25251.264792750801"/>
  </r>
  <r>
    <x v="120"/>
    <s v="200001"/>
    <s v="RO10"/>
    <s v="2024"/>
    <s v="KN"/>
    <s v="11"/>
    <s v="91007210"/>
    <s v="4801509"/>
    <d v="2025-02-21T00:00:00"/>
    <d v="2025-02-21T00:00:00"/>
    <n v="-22"/>
    <x v="1"/>
    <d v="2025-04-22T00:00:00"/>
    <s v="H"/>
    <s v="EUR"/>
    <n v="-19524.11"/>
    <n v="-3922.7883707379801"/>
  </r>
  <r>
    <x v="120"/>
    <s v="200001"/>
    <s v="RO10"/>
    <s v="2024"/>
    <s v="KN"/>
    <s v="11"/>
    <s v="91007001"/>
    <s v="4801436"/>
    <d v="2025-02-06T00:00:00"/>
    <d v="2025-02-06T00:00:00"/>
    <n v="-7"/>
    <x v="1"/>
    <d v="2025-04-07T00:00:00"/>
    <s v="H"/>
    <s v="EUR"/>
    <n v="-170857.67"/>
    <n v="-34328.759719515379"/>
  </r>
  <r>
    <x v="120"/>
    <s v="200001"/>
    <s v="RO10"/>
    <s v="2024"/>
    <s v="KN"/>
    <s v="11"/>
    <s v="91007000"/>
    <s v="4801439"/>
    <d v="2025-02-06T00:00:00"/>
    <d v="2025-02-06T00:00:00"/>
    <n v="-7"/>
    <x v="1"/>
    <d v="2025-04-07T00:00:00"/>
    <s v="H"/>
    <s v="EUR"/>
    <n v="-1776.65"/>
    <n v="-356.96489923851237"/>
  </r>
  <r>
    <x v="120"/>
    <s v="200001"/>
    <s v="RO10"/>
    <s v="2024"/>
    <s v="KN"/>
    <s v="10"/>
    <s v="91006614"/>
    <s v="4801350"/>
    <d v="2025-01-21T00:00:00"/>
    <d v="2025-01-21T00:00:00"/>
    <n v="9"/>
    <x v="0"/>
    <d v="2025-03-22T00:00:00"/>
    <s v="H"/>
    <s v="EUR"/>
    <n v="-35824.769999999997"/>
    <n v="-7197.9204757790676"/>
  </r>
  <r>
    <x v="120"/>
    <s v="200001"/>
    <s v="RO10"/>
    <s v="2024"/>
    <s v="KN"/>
    <s v="10"/>
    <s v="91006615"/>
    <s v="4801351"/>
    <d v="2025-01-22T00:00:00"/>
    <d v="2025-01-22T00:00:00"/>
    <n v="8"/>
    <x v="0"/>
    <d v="2025-03-23T00:00:00"/>
    <s v="H"/>
    <s v="EUR"/>
    <n v="-2096.86"/>
    <n v="-421.3015611500673"/>
  </r>
  <r>
    <x v="120"/>
    <s v="200001"/>
    <s v="RO10"/>
    <s v="2024"/>
    <s v="KN"/>
    <s v="10"/>
    <s v="91006616"/>
    <s v="4801352"/>
    <d v="2025-01-22T00:00:00"/>
    <d v="2025-01-22T00:00:00"/>
    <n v="8"/>
    <x v="0"/>
    <d v="2025-03-23T00:00:00"/>
    <s v="H"/>
    <s v="EUR"/>
    <n v="-19515.3"/>
    <n v="-3921.0182636475056"/>
  </r>
  <r>
    <x v="120"/>
    <s v="200001"/>
    <s v="RO10"/>
    <s v="2024"/>
    <s v="KN"/>
    <s v="11"/>
    <s v="91006999"/>
    <s v="4801438"/>
    <d v="2025-02-06T00:00:00"/>
    <d v="2025-02-06T00:00:00"/>
    <n v="-7"/>
    <x v="1"/>
    <d v="2025-04-07T00:00:00"/>
    <s v="H"/>
    <s v="EUR"/>
    <n v="-2037.92"/>
    <n v="-409.4593237025577"/>
  </r>
  <r>
    <x v="120"/>
    <s v="200001"/>
    <s v="RO10"/>
    <s v="2024"/>
    <s v="KN"/>
    <s v="11"/>
    <s v="91006998"/>
    <s v="4801437"/>
    <d v="2025-02-06T00:00:00"/>
    <d v="2025-02-06T00:00:00"/>
    <n v="-7"/>
    <x v="1"/>
    <d v="2025-04-07T00:00:00"/>
    <s v="H"/>
    <s v="EUR"/>
    <n v="-6442.71"/>
    <n v="-1294.4706756946816"/>
  </r>
  <r>
    <x v="120"/>
    <s v="200001"/>
    <s v="RO10"/>
    <s v="2024"/>
    <s v="KN"/>
    <s v="11"/>
    <s v="91006997"/>
    <s v="4801435"/>
    <d v="2025-02-06T00:00:00"/>
    <d v="2025-02-06T00:00:00"/>
    <n v="-7"/>
    <x v="1"/>
    <d v="2025-04-07T00:00:00"/>
    <s v="H"/>
    <s v="EUR"/>
    <n v="-92479.7"/>
    <n v="-18581.041168551968"/>
  </r>
  <r>
    <x v="120"/>
    <s v="200001"/>
    <s v="RO10"/>
    <s v="2024"/>
    <s v="KN"/>
    <s v="11"/>
    <s v="91006996"/>
    <s v="4801430"/>
    <d v="2025-02-05T00:00:00"/>
    <d v="2025-02-05T00:00:00"/>
    <n v="-6"/>
    <x v="1"/>
    <d v="2025-04-06T00:00:00"/>
    <s v="H"/>
    <s v="EUR"/>
    <n v="-19921.330000000002"/>
    <n v="-4002.5978983745558"/>
  </r>
  <r>
    <x v="120"/>
    <s v="200001"/>
    <s v="RO10"/>
    <s v="2024"/>
    <s v="KN"/>
    <s v="11"/>
    <s v="91006995"/>
    <s v="4801429"/>
    <d v="2025-02-05T00:00:00"/>
    <d v="2025-02-05T00:00:00"/>
    <n v="-6"/>
    <x v="1"/>
    <d v="2025-04-06T00:00:00"/>
    <s v="H"/>
    <s v="EUR"/>
    <n v="-65093.760000000002"/>
    <n v="-13078.652227200579"/>
  </r>
  <r>
    <x v="120"/>
    <s v="200001"/>
    <s v="RO10"/>
    <s v="2024"/>
    <s v="KN"/>
    <s v="11"/>
    <s v="91006994"/>
    <s v="4801428"/>
    <d v="2025-02-05T00:00:00"/>
    <d v="2025-02-05T00:00:00"/>
    <n v="-6"/>
    <x v="1"/>
    <d v="2025-04-06T00:00:00"/>
    <s v="H"/>
    <s v="EUR"/>
    <n v="-50782.94"/>
    <n v="-10203.319201944909"/>
  </r>
  <r>
    <x v="120"/>
    <s v="200001"/>
    <s v="RO10"/>
    <s v="2024"/>
    <s v="KN"/>
    <s v="11"/>
    <s v="91006992"/>
    <s v="4801434"/>
    <d v="2025-02-06T00:00:00"/>
    <d v="2025-02-06T00:00:00"/>
    <n v="-7"/>
    <x v="1"/>
    <d v="2025-04-07T00:00:00"/>
    <s v="H"/>
    <s v="EUR"/>
    <n v="-63982.34"/>
    <n v="-12855.345482308974"/>
  </r>
  <r>
    <x v="120"/>
    <s v="200001"/>
    <s v="RO10"/>
    <s v="2024"/>
    <s v="KN"/>
    <s v="11"/>
    <s v="91006990"/>
    <s v="4801432"/>
    <d v="2025-02-05T00:00:00"/>
    <d v="2025-02-05T00:00:00"/>
    <n v="-6"/>
    <x v="1"/>
    <d v="2025-04-06T00:00:00"/>
    <s v="H"/>
    <s v="EUR"/>
    <n v="-73953.55"/>
    <n v="-14858.763135159028"/>
  </r>
  <r>
    <x v="120"/>
    <s v="200001"/>
    <s v="RO10"/>
    <s v="2024"/>
    <s v="KN"/>
    <s v="11"/>
    <s v="91006989"/>
    <s v="4801431"/>
    <d v="2025-02-05T00:00:00"/>
    <d v="2025-02-05T00:00:00"/>
    <n v="-6"/>
    <x v="1"/>
    <d v="2025-04-06T00:00:00"/>
    <s v="H"/>
    <s v="EUR"/>
    <n v="-143372.75"/>
    <n v="-28806.483695324587"/>
  </r>
  <r>
    <x v="120"/>
    <s v="200001"/>
    <s v="RO10"/>
    <s v="2024"/>
    <s v="KN"/>
    <s v="11"/>
    <s v="91006988"/>
    <s v="4801425"/>
    <d v="2025-02-05T00:00:00"/>
    <d v="2025-02-05T00:00:00"/>
    <n v="-6"/>
    <x v="1"/>
    <d v="2025-04-06T00:00:00"/>
    <s v="H"/>
    <s v="EUR"/>
    <n v="-9523.9500000000007"/>
    <n v="-1913.554077675755"/>
  </r>
  <r>
    <x v="120"/>
    <s v="200001"/>
    <s v="RO10"/>
    <s v="2024"/>
    <s v="KN"/>
    <s v="11"/>
    <s v="91006987"/>
    <s v="4801426"/>
    <d v="2025-02-05T00:00:00"/>
    <d v="2025-02-05T00:00:00"/>
    <n v="-6"/>
    <x v="1"/>
    <d v="2025-04-06T00:00:00"/>
    <s v="H"/>
    <s v="EUR"/>
    <n v="-72487.100000000006"/>
    <n v="-14564.123686484098"/>
  </r>
  <r>
    <x v="120"/>
    <s v="200001"/>
    <s v="RO10"/>
    <s v="2024"/>
    <s v="KN"/>
    <s v="10"/>
    <s v="91006617"/>
    <s v="4801353"/>
    <d v="2025-01-22T00:00:00"/>
    <d v="2025-01-22T00:00:00"/>
    <n v="8"/>
    <x v="0"/>
    <d v="2025-03-23T00:00:00"/>
    <s v="H"/>
    <s v="EUR"/>
    <n v="-91807.95"/>
    <n v="-18446.073014405978"/>
  </r>
  <r>
    <x v="120"/>
    <s v="200001"/>
    <s v="RO10"/>
    <s v="2024"/>
    <s v="KN"/>
    <s v="10"/>
    <s v="91006618"/>
    <s v="4801354"/>
    <d v="2025-01-22T00:00:00"/>
    <d v="2025-01-22T00:00:00"/>
    <n v="8"/>
    <x v="0"/>
    <d v="2025-03-23T00:00:00"/>
    <s v="H"/>
    <s v="EUR"/>
    <n v="-15377.02"/>
    <n v="-3089.5541580438407"/>
  </r>
  <r>
    <x v="120"/>
    <s v="200001"/>
    <s v="RO10"/>
    <s v="2024"/>
    <s v="KN"/>
    <s v="10"/>
    <s v="91006620"/>
    <s v="4801360"/>
    <d v="2025-01-23T00:00:00"/>
    <d v="2025-01-23T00:00:00"/>
    <n v="7"/>
    <x v="0"/>
    <d v="2025-03-24T00:00:00"/>
    <s v="H"/>
    <s v="EUR"/>
    <n v="-17730.349999999999"/>
    <n v="-3562.3857266279556"/>
  </r>
  <r>
    <x v="120"/>
    <s v="200001"/>
    <s v="RO10"/>
    <s v="2024"/>
    <s v="KN"/>
    <s v="10"/>
    <s v="91006622"/>
    <s v="4801361"/>
    <d v="2025-01-23T00:00:00"/>
    <d v="2025-01-23T00:00:00"/>
    <n v="7"/>
    <x v="0"/>
    <d v="2025-03-24T00:00:00"/>
    <s v="H"/>
    <s v="EUR"/>
    <n v="-892.59"/>
    <n v="-179.3393743344518"/>
  </r>
  <r>
    <x v="120"/>
    <s v="200001"/>
    <s v="RO10"/>
    <s v="2024"/>
    <s v="KN"/>
    <s v="10"/>
    <s v="91006700"/>
    <s v="4801384"/>
    <d v="2025-01-27T00:00:00"/>
    <d v="2025-01-27T00:00:00"/>
    <n v="3"/>
    <x v="0"/>
    <d v="2025-03-28T00:00:00"/>
    <s v="H"/>
    <s v="EUR"/>
    <n v="-47091.03"/>
    <n v="-9461.5398525245619"/>
  </r>
  <r>
    <x v="120"/>
    <s v="200001"/>
    <s v="RO10"/>
    <s v="2024"/>
    <s v="KN"/>
    <s v="10"/>
    <s v="91006699"/>
    <s v="4801380"/>
    <d v="2025-01-27T00:00:00"/>
    <d v="2025-01-27T00:00:00"/>
    <n v="3"/>
    <x v="0"/>
    <d v="2025-03-28T00:00:00"/>
    <s v="H"/>
    <s v="EUR"/>
    <n v="-26476.71"/>
    <n v="-5319.7062546462794"/>
  </r>
  <r>
    <x v="120"/>
    <s v="200001"/>
    <s v="RO10"/>
    <s v="2024"/>
    <s v="KN"/>
    <s v="10"/>
    <s v="91006698"/>
    <s v="4801379"/>
    <d v="2025-01-27T00:00:00"/>
    <d v="2025-01-27T00:00:00"/>
    <n v="3"/>
    <x v="0"/>
    <d v="2025-03-28T00:00:00"/>
    <s v="H"/>
    <s v="EUR"/>
    <n v="-9175.31"/>
    <n v="-1843.5052540636111"/>
  </r>
  <r>
    <x v="120"/>
    <s v="200001"/>
    <s v="RO10"/>
    <s v="2024"/>
    <s v="KN"/>
    <s v="10"/>
    <s v="91006695"/>
    <s v="4801377"/>
    <d v="2025-01-24T00:00:00"/>
    <d v="2025-01-24T00:00:00"/>
    <n v="6"/>
    <x v="0"/>
    <d v="2025-03-25T00:00:00"/>
    <s v="H"/>
    <s v="EUR"/>
    <n v="-97388.68"/>
    <n v="-19567.354483534586"/>
  </r>
  <r>
    <x v="120"/>
    <s v="200001"/>
    <s v="RO10"/>
    <s v="2024"/>
    <s v="KN"/>
    <s v="10"/>
    <s v="91006692"/>
    <s v="4801376"/>
    <d v="2025-01-24T00:00:00"/>
    <d v="2025-01-24T00:00:00"/>
    <n v="6"/>
    <x v="0"/>
    <d v="2025-03-25T00:00:00"/>
    <s v="H"/>
    <s v="EUR"/>
    <n v="-48720.9"/>
    <n v="-9789.013682666613"/>
  </r>
  <r>
    <x v="120"/>
    <s v="200001"/>
    <s v="RO10"/>
    <s v="2024"/>
    <s v="KN"/>
    <s v="10"/>
    <s v="91006690"/>
    <s v="4801374"/>
    <d v="2025-01-24T00:00:00"/>
    <d v="2025-01-24T00:00:00"/>
    <n v="6"/>
    <x v="0"/>
    <d v="2025-03-25T00:00:00"/>
    <s v="H"/>
    <s v="EUR"/>
    <n v="-218604.13"/>
    <n v="-43921.988708283941"/>
  </r>
  <r>
    <x v="120"/>
    <s v="200001"/>
    <s v="RO10"/>
    <s v="2024"/>
    <s v="KN"/>
    <s v="10"/>
    <s v="91006669"/>
    <s v="4801373"/>
    <d v="2025-01-23T00:00:00"/>
    <d v="2025-01-23T00:00:00"/>
    <n v="7"/>
    <x v="0"/>
    <d v="2025-03-24T00:00:00"/>
    <s v="H"/>
    <s v="EUR"/>
    <n v="-8995.4699999999993"/>
    <n v="-1807.3717626730424"/>
  </r>
  <r>
    <x v="120"/>
    <s v="200001"/>
    <s v="RO10"/>
    <s v="2024"/>
    <s v="KN"/>
    <s v="10"/>
    <s v="91006626"/>
    <s v="4801368"/>
    <d v="2025-01-23T00:00:00"/>
    <d v="2025-01-23T00:00:00"/>
    <n v="7"/>
    <x v="0"/>
    <d v="2025-03-24T00:00:00"/>
    <s v="H"/>
    <s v="EUR"/>
    <n v="-6991.9"/>
    <n v="-1404.8140483414036"/>
  </r>
  <r>
    <x v="120"/>
    <s v="200001"/>
    <s v="RO10"/>
    <s v="2024"/>
    <s v="KN"/>
    <s v="10"/>
    <s v="91006629"/>
    <s v="4801359"/>
    <d v="2025-01-23T00:00:00"/>
    <d v="2025-01-23T00:00:00"/>
    <n v="7"/>
    <x v="0"/>
    <d v="2025-03-24T00:00:00"/>
    <s v="H"/>
    <s v="EUR"/>
    <n v="-136780.70000000001"/>
    <n v="-27482.007594784114"/>
  </r>
  <r>
    <x v="120"/>
    <s v="200001"/>
    <s v="RO10"/>
    <s v="2024"/>
    <s v="KN"/>
    <s v="10"/>
    <s v="91006667"/>
    <s v="4801366"/>
    <d v="2025-01-23T00:00:00"/>
    <d v="2025-01-23T00:00:00"/>
    <n v="7"/>
    <x v="0"/>
    <d v="2025-03-24T00:00:00"/>
    <s v="H"/>
    <s v="EUR"/>
    <n v="-39401.43"/>
    <n v="-7916.5437704687465"/>
  </r>
  <r>
    <x v="120"/>
    <s v="200001"/>
    <s v="RO10"/>
    <s v="2024"/>
    <s v="KN"/>
    <s v="10"/>
    <s v="91006666"/>
    <s v="4801365"/>
    <d v="2025-01-23T00:00:00"/>
    <d v="2025-01-23T00:00:00"/>
    <n v="7"/>
    <x v="0"/>
    <d v="2025-03-24T00:00:00"/>
    <s v="H"/>
    <s v="EUR"/>
    <n v="-209665.51"/>
    <n v="-42126.039259809928"/>
  </r>
  <r>
    <x v="120"/>
    <s v="200001"/>
    <s v="RO10"/>
    <s v="2024"/>
    <s v="KN"/>
    <s v="10"/>
    <s v="91006664"/>
    <s v="4801364"/>
    <d v="2025-01-23T00:00:00"/>
    <d v="2025-01-23T00:00:00"/>
    <n v="67"/>
    <x v="4"/>
    <d v="2025-01-23T00:00:00"/>
    <s v="H"/>
    <s v="EUR"/>
    <n v="-210639.87"/>
    <n v="-42321.807880090812"/>
  </r>
  <r>
    <x v="120"/>
    <s v="200001"/>
    <s v="RO10"/>
    <s v="2024"/>
    <s v="KN"/>
    <s v="10"/>
    <s v="91006661"/>
    <s v="4801363"/>
    <d v="2025-01-23T00:00:00"/>
    <d v="2025-01-23T00:00:00"/>
    <n v="7"/>
    <x v="0"/>
    <d v="2025-03-24T00:00:00"/>
    <s v="H"/>
    <s v="EUR"/>
    <n v="-41245.5"/>
    <n v="-8287.0547105744299"/>
  </r>
  <r>
    <x v="120"/>
    <s v="200001"/>
    <s v="RO10"/>
    <s v="2024"/>
    <s v="KN"/>
    <s v="10"/>
    <s v="91006660"/>
    <s v="4801372"/>
    <d v="2025-01-23T00:00:00"/>
    <d v="2025-01-23T00:00:00"/>
    <n v="7"/>
    <x v="0"/>
    <d v="2025-03-24T00:00:00"/>
    <s v="H"/>
    <s v="EUR"/>
    <n v="-7359.94"/>
    <n v="-1478.7607241164533"/>
  </r>
  <r>
    <x v="120"/>
    <s v="200001"/>
    <s v="RO10"/>
    <s v="2024"/>
    <s v="KN"/>
    <s v="10"/>
    <s v="91006658"/>
    <s v="4801357"/>
    <d v="2025-01-22T00:00:00"/>
    <d v="2025-01-22T00:00:00"/>
    <n v="8"/>
    <x v="0"/>
    <d v="2025-03-23T00:00:00"/>
    <s v="H"/>
    <s v="EUR"/>
    <n v="-6060.16"/>
    <n v="-1217.6086476060357"/>
  </r>
  <r>
    <x v="120"/>
    <s v="200001"/>
    <s v="RO10"/>
    <s v="2024"/>
    <s v="KN"/>
    <s v="10"/>
    <s v="91006656"/>
    <s v="4801356"/>
    <d v="2025-01-22T00:00:00"/>
    <d v="2025-01-22T00:00:00"/>
    <n v="8"/>
    <x v="0"/>
    <d v="2025-03-23T00:00:00"/>
    <s v="H"/>
    <s v="EUR"/>
    <n v="-6173.6"/>
    <n v="-1240.4010367483072"/>
  </r>
  <r>
    <x v="120"/>
    <s v="200001"/>
    <s v="RO10"/>
    <s v="2024"/>
    <s v="KN"/>
    <s v="10"/>
    <s v="91006649"/>
    <s v="4801371"/>
    <d v="2025-01-23T00:00:00"/>
    <d v="2025-01-23T00:00:00"/>
    <n v="7"/>
    <x v="0"/>
    <d v="2025-03-24T00:00:00"/>
    <s v="H"/>
    <s v="EUR"/>
    <n v="-16590.46"/>
    <n v="-3333.3587832271801"/>
  </r>
  <r>
    <x v="120"/>
    <s v="200001"/>
    <s v="RO10"/>
    <s v="2024"/>
    <s v="KN"/>
    <s v="10"/>
    <s v="91006646"/>
    <s v="4801370"/>
    <d v="2025-01-23T00:00:00"/>
    <d v="2025-01-23T00:00:00"/>
    <n v="7"/>
    <x v="0"/>
    <d v="2025-03-24T00:00:00"/>
    <s v="H"/>
    <s v="EUR"/>
    <n v="-15488.8"/>
    <n v="-3112.0130196299046"/>
  </r>
  <r>
    <x v="120"/>
    <s v="200001"/>
    <s v="RO10"/>
    <s v="2024"/>
    <s v="KN"/>
    <s v="10"/>
    <s v="91006644"/>
    <s v="4801369"/>
    <d v="2025-01-23T00:00:00"/>
    <d v="2025-01-23T00:00:00"/>
    <n v="7"/>
    <x v="0"/>
    <d v="2025-03-24T00:00:00"/>
    <s v="H"/>
    <s v="EUR"/>
    <n v="-3277.87"/>
    <n v="-658.59034377448711"/>
  </r>
  <r>
    <x v="120"/>
    <s v="200001"/>
    <s v="RO10"/>
    <s v="2024"/>
    <s v="KN"/>
    <s v="10"/>
    <s v="91006632"/>
    <s v="4801367"/>
    <d v="2025-01-23T00:00:00"/>
    <d v="2025-01-29T00:00:00"/>
    <n v="7"/>
    <x v="0"/>
    <d v="2025-03-24T00:00:00"/>
    <s v="H"/>
    <s v="EUR"/>
    <n v="-23950.25"/>
    <n v="-4812.0893693114467"/>
  </r>
  <r>
    <x v="120"/>
    <s v="200001"/>
    <s v="RO10"/>
    <s v="2024"/>
    <s v="KN"/>
    <s v="11"/>
    <s v="91007209"/>
    <s v="4801512"/>
    <d v="2025-02-21T00:00:00"/>
    <d v="2025-02-21T00:00:00"/>
    <n v="-22"/>
    <x v="1"/>
    <d v="2025-04-22T00:00:00"/>
    <s v="H"/>
    <s v="EUR"/>
    <n v="-8376.7900000000009"/>
    <n v="-1683.0664443149626"/>
  </r>
  <r>
    <x v="120"/>
    <s v="200001"/>
    <s v="RO10"/>
    <s v="2024"/>
    <s v="KN"/>
    <s v="11"/>
    <s v="91007208"/>
    <s v="4801508"/>
    <d v="2025-02-21T00:00:00"/>
    <d v="2025-02-21T00:00:00"/>
    <n v="-22"/>
    <x v="1"/>
    <d v="2025-04-22T00:00:00"/>
    <s v="H"/>
    <s v="EUR"/>
    <n v="-5594.49"/>
    <n v="-1124.0461312812681"/>
  </r>
  <r>
    <x v="120"/>
    <s v="200001"/>
    <s v="RO10"/>
    <s v="2024"/>
    <s v="KN"/>
    <s v="11"/>
    <s v="91007207"/>
    <s v="4801507"/>
    <d v="2025-02-21T00:00:00"/>
    <d v="2025-02-21T00:00:00"/>
    <n v="-22"/>
    <x v="1"/>
    <d v="2025-04-22T00:00:00"/>
    <s v="H"/>
    <s v="EUR"/>
    <n v="-4330.25"/>
    <n v="-870.03475919712275"/>
  </r>
  <r>
    <x v="120"/>
    <s v="200001"/>
    <s v="RO10"/>
    <s v="2024"/>
    <s v="KN"/>
    <s v="11"/>
    <s v="91007206"/>
    <s v="4801506"/>
    <d v="2025-02-21T00:00:00"/>
    <d v="2025-02-21T00:00:00"/>
    <n v="-22"/>
    <x v="1"/>
    <d v="2025-04-22T00:00:00"/>
    <s v="H"/>
    <s v="EUR"/>
    <n v="-278.73"/>
    <n v="-56.002491410660831"/>
  </r>
  <r>
    <x v="120"/>
    <s v="200001"/>
    <s v="RO10"/>
    <s v="2024"/>
    <s v="KN"/>
    <s v="11"/>
    <s v="91007205"/>
    <s v="4801505"/>
    <d v="2025-02-21T00:00:00"/>
    <d v="2025-02-21T00:00:00"/>
    <n v="-22"/>
    <x v="1"/>
    <d v="2025-04-22T00:00:00"/>
    <s v="H"/>
    <s v="EUR"/>
    <n v="-117120.29"/>
    <n v="-23531.833798798496"/>
  </r>
  <r>
    <x v="120"/>
    <s v="200001"/>
    <s v="RO10"/>
    <s v="2024"/>
    <s v="KN"/>
    <s v="11"/>
    <s v="91007204"/>
    <s v="4801504"/>
    <d v="2025-02-21T00:00:00"/>
    <d v="2025-02-21T00:00:00"/>
    <n v="-22"/>
    <x v="1"/>
    <d v="2025-04-22T00:00:00"/>
    <s v="H"/>
    <s v="EUR"/>
    <n v="-16514.18"/>
    <n v="-3318.0325892588053"/>
  </r>
  <r>
    <x v="120"/>
    <s v="200001"/>
    <s v="RO10"/>
    <s v="2024"/>
    <s v="KN"/>
    <s v="11"/>
    <s v="91007203"/>
    <s v="4801503"/>
    <d v="2025-02-21T00:00:00"/>
    <d v="2025-02-21T00:00:00"/>
    <n v="-22"/>
    <x v="1"/>
    <d v="2025-04-22T00:00:00"/>
    <s v="H"/>
    <s v="EUR"/>
    <n v="-148131.72"/>
    <n v="-29762.656968917643"/>
  </r>
  <r>
    <x v="120"/>
    <s v="200001"/>
    <s v="RO10"/>
    <s v="2024"/>
    <s v="KN"/>
    <s v="10"/>
    <s v="91006623"/>
    <s v="4801358"/>
    <d v="2025-01-23T00:00:00"/>
    <d v="2025-01-23T00:00:00"/>
    <n v="7"/>
    <x v="0"/>
    <d v="2025-03-24T00:00:00"/>
    <s v="H"/>
    <s v="EUR"/>
    <n v="-194949.71"/>
    <n v="-39169.33756605252"/>
  </r>
  <r>
    <x v="120"/>
    <s v="200001"/>
    <s v="RO10"/>
    <s v="2024"/>
    <s v="KN"/>
    <s v="10"/>
    <s v="91007019"/>
    <s v="4105202"/>
    <d v="2025-01-22T00:00:00"/>
    <d v="2025-01-22T00:00:00"/>
    <n v="7"/>
    <x v="0"/>
    <d v="2025-03-24T00:00:00"/>
    <s v="H"/>
    <s v="EUR"/>
    <n v="-249412.19"/>
    <n v="-50111.950734363381"/>
  </r>
  <r>
    <x v="120"/>
    <s v="200001"/>
    <s v="RO10"/>
    <s v="2024"/>
    <s v="KN"/>
    <s v="10"/>
    <s v="91007149"/>
    <s v="4801378"/>
    <d v="2025-01-24T00:00:00"/>
    <d v="2025-01-24T00:00:00"/>
    <n v="6"/>
    <x v="0"/>
    <d v="2025-03-25T00:00:00"/>
    <s v="H"/>
    <s v="EUR"/>
    <n v="-35329.53"/>
    <n v="-7098.4167487090872"/>
  </r>
  <r>
    <x v="120"/>
    <s v="200001"/>
    <s v="RO10"/>
    <s v="2024"/>
    <s v="KN"/>
    <s v="10"/>
    <s v="91007108"/>
    <s v="4801362"/>
    <d v="2025-01-23T00:00:00"/>
    <d v="2025-01-23T00:00:00"/>
    <n v="7"/>
    <x v="0"/>
    <d v="2025-03-24T00:00:00"/>
    <s v="H"/>
    <s v="EUR"/>
    <n v="-66595.56"/>
    <n v="-13380.394205461011"/>
  </r>
  <r>
    <x v="120"/>
    <s v="200001"/>
    <s v="RO10"/>
    <s v="2024"/>
    <s v="KN"/>
    <s v="10"/>
    <s v="91007026"/>
    <s v="4105201"/>
    <d v="2025-01-22T00:00:00"/>
    <d v="2025-01-22T00:00:00"/>
    <n v="8"/>
    <x v="0"/>
    <d v="2025-03-23T00:00:00"/>
    <s v="H"/>
    <s v="EUR"/>
    <n v="-56923.05"/>
    <n v="-11436.991420706838"/>
  </r>
  <r>
    <x v="120"/>
    <s v="200001"/>
    <s v="RO10"/>
    <s v="2024"/>
    <s v="KN"/>
    <s v="10"/>
    <s v="91007024"/>
    <s v="4105200"/>
    <d v="2025-01-22T00:00:00"/>
    <d v="2025-01-22T00:00:00"/>
    <n v="8"/>
    <x v="0"/>
    <d v="2025-03-23T00:00:00"/>
    <s v="H"/>
    <s v="EUR"/>
    <n v="-9201.36"/>
    <n v="-1848.7392256534931"/>
  </r>
  <r>
    <x v="120"/>
    <s v="200001"/>
    <s v="RO10"/>
    <s v="2024"/>
    <s v="KN"/>
    <s v="10"/>
    <s v="91006737"/>
    <s v="4700012"/>
    <d v="2025-01-22T00:00:00"/>
    <d v="2025-01-22T00:00:00"/>
    <n v="8"/>
    <x v="0"/>
    <d v="2025-03-23T00:00:00"/>
    <s v="H"/>
    <s v="EUR"/>
    <n v="-72.56"/>
    <n v="-14.578770770127182"/>
  </r>
  <r>
    <x v="120"/>
    <s v="200001"/>
    <s v="RO10"/>
    <s v="2024"/>
    <s v="KN"/>
    <s v="10"/>
    <s v="91006733"/>
    <s v="4801385"/>
    <d v="2025-01-27T00:00:00"/>
    <d v="2025-01-27T00:00:00"/>
    <n v="3"/>
    <x v="0"/>
    <d v="2025-03-28T00:00:00"/>
    <s v="H"/>
    <s v="EUR"/>
    <n v="-21901.09"/>
    <n v="-4400.3717023969784"/>
  </r>
  <r>
    <x v="120"/>
    <s v="200001"/>
    <s v="RO10"/>
    <s v="2024"/>
    <s v="KN"/>
    <s v="10"/>
    <s v="91006705"/>
    <s v="4801386"/>
    <d v="2025-01-27T00:00:00"/>
    <d v="2025-01-27T00:00:00"/>
    <n v="3"/>
    <x v="0"/>
    <d v="2025-03-28T00:00:00"/>
    <s v="H"/>
    <s v="EUR"/>
    <n v="-214882.26"/>
    <n v="-43174.189789234697"/>
  </r>
  <r>
    <x v="120"/>
    <s v="200001"/>
    <s v="RO10"/>
    <s v="2024"/>
    <s v="KN"/>
    <s v="10"/>
    <s v="91006704"/>
    <s v="4801383"/>
    <d v="2025-01-27T00:00:00"/>
    <d v="2025-01-27T00:00:00"/>
    <n v="3"/>
    <x v="0"/>
    <d v="2025-03-28T00:00:00"/>
    <s v="H"/>
    <s v="EUR"/>
    <n v="-148406.26999999999"/>
    <n v="-29817.819613831343"/>
  </r>
  <r>
    <x v="120"/>
    <s v="200001"/>
    <s v="RO10"/>
    <s v="2024"/>
    <s v="KN"/>
    <s v="10"/>
    <s v="91006703"/>
    <s v="4801382"/>
    <d v="2025-01-27T00:00:00"/>
    <d v="2025-01-27T00:00:00"/>
    <n v="3"/>
    <x v="0"/>
    <d v="2025-03-28T00:00:00"/>
    <s v="H"/>
    <s v="EUR"/>
    <n v="-228881.33"/>
    <n v="-45986.885937594176"/>
  </r>
  <r>
    <x v="120"/>
    <s v="200001"/>
    <s v="RO10"/>
    <s v="2024"/>
    <s v="KN"/>
    <s v="10"/>
    <s v="91006702"/>
    <s v="4801381"/>
    <d v="2025-01-27T00:00:00"/>
    <d v="2025-01-27T00:00:00"/>
    <n v="3"/>
    <x v="0"/>
    <d v="2025-03-28T00:00:00"/>
    <s v="H"/>
    <s v="EUR"/>
    <n v="-129670.53"/>
    <n v="-26053.430712664001"/>
  </r>
  <r>
    <x v="120"/>
    <s v="200001"/>
    <s v="RO10"/>
    <s v="2024"/>
    <s v="KN"/>
    <s v="10"/>
    <s v="91006701"/>
    <s v="4801375"/>
    <d v="2025-01-24T00:00:00"/>
    <d v="2025-01-24T00:00:00"/>
    <n v="6"/>
    <x v="0"/>
    <d v="2025-03-25T00:00:00"/>
    <s v="H"/>
    <s v="EUR"/>
    <n v="-3029.72"/>
    <n v="-608.73199252576796"/>
  </r>
  <r>
    <x v="120"/>
    <s v="200001"/>
    <s v="RO10"/>
    <s v="2024"/>
    <s v="KN"/>
    <s v="11"/>
    <s v="91007176"/>
    <s v="4801495"/>
    <d v="2025-02-19T00:00:00"/>
    <d v="2025-02-19T00:00:00"/>
    <n v="-20"/>
    <x v="1"/>
    <d v="2025-04-20T00:00:00"/>
    <s v="H"/>
    <s v="EUR"/>
    <n v="-16430.95"/>
    <n v="-3301.3099997990798"/>
  </r>
  <r>
    <x v="120"/>
    <s v="200001"/>
    <s v="RO10"/>
    <s v="2024"/>
    <s v="KN"/>
    <s v="11"/>
    <s v="91007175"/>
    <s v="4801494"/>
    <d v="2025-02-19T00:00:00"/>
    <d v="2025-02-19T00:00:00"/>
    <n v="-20"/>
    <x v="1"/>
    <d v="2025-04-20T00:00:00"/>
    <s v="H"/>
    <s v="EUR"/>
    <n v="-32706.12"/>
    <n v="-6571.3206485704522"/>
  </r>
  <r>
    <x v="120"/>
    <s v="200001"/>
    <s v="RO10"/>
    <s v="2024"/>
    <s v="KN"/>
    <s v="11"/>
    <s v="91007174"/>
    <s v="4801493"/>
    <d v="2025-02-19T00:00:00"/>
    <d v="2025-02-19T00:00:00"/>
    <n v="-20"/>
    <x v="1"/>
    <d v="2025-04-20T00:00:00"/>
    <s v="H"/>
    <s v="EUR"/>
    <n v="-244020.64"/>
    <n v="-49028.67935142955"/>
  </r>
  <r>
    <x v="120"/>
    <s v="200001"/>
    <s v="RO10"/>
    <s v="2024"/>
    <s v="KN"/>
    <s v="11"/>
    <s v="91007173"/>
    <s v="4801489"/>
    <d v="2025-02-19T00:00:00"/>
    <d v="2025-02-19T00:00:00"/>
    <n v="-20"/>
    <x v="1"/>
    <d v="2025-04-20T00:00:00"/>
    <s v="H"/>
    <s v="EUR"/>
    <n v="-65438.11"/>
    <n v="-13147.839103092161"/>
  </r>
  <r>
    <x v="120"/>
    <s v="200001"/>
    <s v="RO10"/>
    <s v="2024"/>
    <s v="KN"/>
    <s v="11"/>
    <s v="91007172"/>
    <s v="4801492"/>
    <d v="2025-02-19T00:00:00"/>
    <d v="2025-02-19T00:00:00"/>
    <n v="-20"/>
    <x v="1"/>
    <d v="2025-04-20T00:00:00"/>
    <s v="H"/>
    <s v="EUR"/>
    <n v="-6435.14"/>
    <n v="-1292.9497096702901"/>
  </r>
  <r>
    <x v="120"/>
    <s v="200001"/>
    <s v="RO10"/>
    <s v="2024"/>
    <s v="KN"/>
    <s v="11"/>
    <s v="91007171"/>
    <s v="4801491"/>
    <d v="2025-02-19T00:00:00"/>
    <d v="2025-02-19T00:00:00"/>
    <n v="-20"/>
    <x v="1"/>
    <d v="2025-04-20T00:00:00"/>
    <s v="H"/>
    <s v="EUR"/>
    <n v="-4376.5600000000004"/>
    <n v="-879.3393743344518"/>
  </r>
  <r>
    <x v="120"/>
    <s v="200001"/>
    <s v="RO10"/>
    <s v="2024"/>
    <s v="KN"/>
    <s v="11"/>
    <s v="91007170"/>
    <s v="4801490"/>
    <d v="2025-02-19T00:00:00"/>
    <d v="2025-02-19T00:00:00"/>
    <n v="-20"/>
    <x v="1"/>
    <d v="2025-04-20T00:00:00"/>
    <s v="H"/>
    <s v="EUR"/>
    <n v="-16678.27"/>
    <n v="-3351.0015872696954"/>
  </r>
  <r>
    <x v="120"/>
    <s v="200001"/>
    <s v="RO10"/>
    <s v="2024"/>
    <s v="KN"/>
    <s v="11"/>
    <s v="91007169"/>
    <s v="4801488"/>
    <d v="2025-02-19T00:00:00"/>
    <d v="2025-02-19T00:00:00"/>
    <n v="-20"/>
    <x v="1"/>
    <d v="2025-04-20T00:00:00"/>
    <s v="H"/>
    <s v="EUR"/>
    <n v="-1395.08"/>
    <n v="-280.2997729601575"/>
  </r>
  <r>
    <x v="120"/>
    <s v="200001"/>
    <s v="RO10"/>
    <s v="2024"/>
    <s v="KN"/>
    <s v="11"/>
    <s v="91007168"/>
    <s v="4801487"/>
    <d v="2025-02-19T00:00:00"/>
    <d v="2025-02-19T00:00:00"/>
    <n v="-20"/>
    <x v="1"/>
    <d v="2025-04-20T00:00:00"/>
    <s v="H"/>
    <s v="EUR"/>
    <n v="-11289.21"/>
    <n v="-2268.2304956701691"/>
  </r>
  <r>
    <x v="120"/>
    <s v="200001"/>
    <s v="RO10"/>
    <s v="2024"/>
    <s v="KN"/>
    <s v="11"/>
    <s v="91007167"/>
    <s v="4801486"/>
    <d v="2025-02-19T00:00:00"/>
    <d v="2025-02-19T00:00:00"/>
    <n v="-20"/>
    <x v="1"/>
    <d v="2025-04-20T00:00:00"/>
    <s v="H"/>
    <s v="EUR"/>
    <n v="-18228.52"/>
    <n v="-3662.4781499266642"/>
  </r>
  <r>
    <x v="120"/>
    <s v="200001"/>
    <s v="RO10"/>
    <s v="2024"/>
    <s v="KN"/>
    <s v="11"/>
    <s v="91007166"/>
    <s v="4801485"/>
    <d v="2025-02-19T00:00:00"/>
    <d v="2025-02-19T00:00:00"/>
    <n v="-20"/>
    <x v="1"/>
    <d v="2025-04-20T00:00:00"/>
    <s v="H"/>
    <s v="EUR"/>
    <n v="-307275.62"/>
    <n v="-61737.883506459584"/>
  </r>
  <r>
    <x v="120"/>
    <s v="200001"/>
    <s v="RO10"/>
    <s v="2024"/>
    <s v="KN"/>
    <s v="11"/>
    <s v="91007165"/>
    <s v="4801480"/>
    <d v="2025-02-14T00:00:00"/>
    <d v="2025-02-14T00:00:00"/>
    <n v="-15"/>
    <x v="1"/>
    <d v="2025-04-15T00:00:00"/>
    <s v="H"/>
    <s v="EUR"/>
    <n v="-12755.18"/>
    <n v="-2562.773502642101"/>
  </r>
  <r>
    <x v="120"/>
    <s v="200001"/>
    <s v="RO10"/>
    <s v="2024"/>
    <s v="KN"/>
    <s v="11"/>
    <s v="91007164"/>
    <s v="4801481"/>
    <d v="2025-02-14T00:00:00"/>
    <d v="2025-02-14T00:00:00"/>
    <n v="-15"/>
    <x v="1"/>
    <d v="2025-04-15T00:00:00"/>
    <s v="H"/>
    <s v="EUR"/>
    <n v="-18535.86"/>
    <n v="-3724.2289686765384"/>
  </r>
  <r>
    <x v="120"/>
    <s v="200001"/>
    <s v="RO10"/>
    <s v="2024"/>
    <s v="KN"/>
    <s v="11"/>
    <s v="91007163"/>
    <s v="4801479"/>
    <d v="2025-02-14T00:00:00"/>
    <d v="2025-02-14T00:00:00"/>
    <n v="-15"/>
    <x v="1"/>
    <d v="2025-04-15T00:00:00"/>
    <s v="H"/>
    <s v="EUR"/>
    <n v="-48306.53"/>
    <n v="-9705.7583733499432"/>
  </r>
  <r>
    <x v="120"/>
    <s v="200001"/>
    <s v="RO10"/>
    <s v="2024"/>
    <s v="KN"/>
    <s v="11"/>
    <s v="91007162"/>
    <s v="4801476"/>
    <d v="2025-02-14T00:00:00"/>
    <d v="2025-02-14T00:00:00"/>
    <n v="-15"/>
    <x v="1"/>
    <d v="2025-04-15T00:00:00"/>
    <s v="H"/>
    <s v="EUR"/>
    <n v="-322050.86"/>
    <n v="-64706.52789777179"/>
  </r>
  <r>
    <x v="120"/>
    <s v="200001"/>
    <s v="RO10"/>
    <s v="2024"/>
    <s v="KN"/>
    <s v="11"/>
    <s v="91007161"/>
    <s v="4801478"/>
    <d v="2025-02-14T00:00:00"/>
    <d v="2025-02-14T00:00:00"/>
    <n v="-15"/>
    <x v="1"/>
    <d v="2025-04-15T00:00:00"/>
    <s v="H"/>
    <s v="EUR"/>
    <n v="-1393.65"/>
    <n v="-280.01245705330416"/>
  </r>
  <r>
    <x v="120"/>
    <s v="200001"/>
    <s v="RO10"/>
    <s v="2024"/>
    <s v="KN"/>
    <s v="11"/>
    <s v="91007160"/>
    <s v="4801477"/>
    <d v="2025-02-14T00:00:00"/>
    <d v="2025-02-14T00:00:00"/>
    <n v="-15"/>
    <x v="1"/>
    <d v="2025-04-15T00:00:00"/>
    <s v="H"/>
    <s v="EUR"/>
    <n v="-18119.310000000001"/>
    <n v="-3640.5356532920778"/>
  </r>
  <r>
    <x v="120"/>
    <s v="200001"/>
    <s v="RO10"/>
    <s v="2024"/>
    <s v="KN"/>
    <s v="11"/>
    <s v="91007159"/>
    <s v="4801474"/>
    <d v="2025-02-13T00:00:00"/>
    <d v="2025-02-13T00:00:00"/>
    <n v="-14"/>
    <x v="1"/>
    <d v="2025-04-14T00:00:00"/>
    <s v="H"/>
    <s v="EUR"/>
    <n v="-25730.06"/>
    <n v="-5169.6891764280408"/>
  </r>
  <r>
    <x v="120"/>
    <s v="200001"/>
    <s v="RO10"/>
    <s v="2024"/>
    <s v="KN"/>
    <s v="11"/>
    <s v="91007158"/>
    <s v="4801473"/>
    <d v="2025-02-13T00:00:00"/>
    <d v="2025-02-13T00:00:00"/>
    <n v="-14"/>
    <x v="1"/>
    <d v="2025-04-14T00:00:00"/>
    <s v="H"/>
    <s v="EUR"/>
    <n v="-8426.81"/>
    <n v="-1693.1164734483934"/>
  </r>
  <r>
    <x v="120"/>
    <s v="200001"/>
    <s v="RO10"/>
    <s v="2024"/>
    <s v="KN"/>
    <s v="11"/>
    <s v="91007452"/>
    <s v="4105712"/>
    <d v="2025-02-20T00:00:00"/>
    <d v="2025-02-20T00:00:00"/>
    <n v="-21"/>
    <x v="1"/>
    <d v="2025-04-21T00:00:00"/>
    <s v="H"/>
    <s v="EUR"/>
    <n v="-871463.32"/>
    <n v="-175094.59725542986"/>
  </r>
  <r>
    <x v="120"/>
    <s v="200001"/>
    <s v="RO10"/>
    <s v="2024"/>
    <s v="KN"/>
    <s v="10"/>
    <s v="91006569"/>
    <s v="4801343"/>
    <d v="2025-01-20T00:00:00"/>
    <d v="2025-01-20T00:00:00"/>
    <n v="10"/>
    <x v="0"/>
    <d v="2025-03-21T00:00:00"/>
    <s v="H"/>
    <s v="EUR"/>
    <n v="-28274.62"/>
    <n v="-5680.9427176468225"/>
  </r>
  <r>
    <x v="120"/>
    <s v="200001"/>
    <s v="RO10"/>
    <s v="2024"/>
    <s v="KN"/>
    <s v="11"/>
    <s v="91007439"/>
    <s v="4801546"/>
    <d v="2025-02-27T00:00:00"/>
    <d v="2025-02-27T00:00:00"/>
    <n v="-28"/>
    <x v="1"/>
    <d v="2025-04-28T00:00:00"/>
    <s v="H"/>
    <s v="EUR"/>
    <n v="-24384.18"/>
    <n v="-4899.2746780253565"/>
  </r>
  <r>
    <x v="120"/>
    <s v="200001"/>
    <s v="RO10"/>
    <s v="2024"/>
    <s v="KN"/>
    <s v="11"/>
    <s v="91007438"/>
    <s v="4801545"/>
    <d v="2025-02-27T00:00:00"/>
    <d v="2025-02-27T00:00:00"/>
    <n v="-28"/>
    <x v="1"/>
    <d v="2025-04-28T00:00:00"/>
    <s v="H"/>
    <s v="EUR"/>
    <n v="-170498.37"/>
    <n v="-34256.56908641578"/>
  </r>
  <r>
    <x v="120"/>
    <s v="200001"/>
    <s v="RO10"/>
    <s v="2024"/>
    <s v="KN"/>
    <s v="11"/>
    <s v="91007437"/>
    <s v="4801544"/>
    <d v="2025-02-27T00:00:00"/>
    <d v="2025-02-27T00:00:00"/>
    <n v="-28"/>
    <x v="1"/>
    <d v="2025-04-28T00:00:00"/>
    <s v="H"/>
    <s v="EUR"/>
    <n v="-200127.81"/>
    <n v="-40209.722529183658"/>
  </r>
  <r>
    <x v="120"/>
    <s v="200001"/>
    <s v="RO10"/>
    <s v="2024"/>
    <s v="KN"/>
    <s v="11"/>
    <s v="91007436"/>
    <s v="4801543"/>
    <d v="2025-02-27T00:00:00"/>
    <d v="2025-02-27T00:00:00"/>
    <n v="-28"/>
    <x v="1"/>
    <d v="2025-04-28T00:00:00"/>
    <s v="H"/>
    <s v="EUR"/>
    <n v="-297904.23"/>
    <n v="-59854.981816720574"/>
  </r>
  <r>
    <x v="120"/>
    <s v="200001"/>
    <s v="RO10"/>
    <s v="2024"/>
    <s v="KN"/>
    <s v="11"/>
    <s v="91007435"/>
    <s v="4801542"/>
    <d v="2025-02-27T00:00:00"/>
    <d v="2025-02-27T00:00:00"/>
    <n v="-28"/>
    <x v="1"/>
    <d v="2025-04-28T00:00:00"/>
    <s v="H"/>
    <s v="EUR"/>
    <n v="-55144.27"/>
    <n v="-11079.598561411263"/>
  </r>
  <r>
    <x v="120"/>
    <s v="200001"/>
    <s v="RO10"/>
    <s v="2024"/>
    <s v="KN"/>
    <s v="11"/>
    <s v="91007414"/>
    <s v="4105498"/>
    <d v="2025-02-10T00:00:00"/>
    <d v="2025-02-10T00:00:00"/>
    <n v="-11"/>
    <x v="1"/>
    <d v="2025-04-11T00:00:00"/>
    <s v="H"/>
    <s v="EUR"/>
    <n v="-2990.5"/>
    <n v="-600.85190170983105"/>
  </r>
  <r>
    <x v="120"/>
    <s v="200001"/>
    <s v="RO10"/>
    <s v="2024"/>
    <s v="KN"/>
    <s v="11"/>
    <s v="91007282"/>
    <s v="4801498"/>
    <d v="2025-02-19T00:00:00"/>
    <d v="2025-02-19T00:00:00"/>
    <n v="-20"/>
    <x v="1"/>
    <d v="2025-04-20T00:00:00"/>
    <s v="H"/>
    <s v="EUR"/>
    <n v="-404702.2"/>
    <n v="-81312.852866126865"/>
  </r>
  <r>
    <x v="120"/>
    <s v="200001"/>
    <s v="RO10"/>
    <s v="2024"/>
    <s v="KN"/>
    <s v="11"/>
    <s v="91007276"/>
    <s v="4801483"/>
    <d v="2025-02-19T00:00:00"/>
    <d v="2025-02-19T00:00:00"/>
    <n v="-20"/>
    <x v="1"/>
    <d v="2025-04-20T00:00:00"/>
    <s v="H"/>
    <s v="EUR"/>
    <n v="-5756.91"/>
    <n v="-1156.6795925338047"/>
  </r>
  <r>
    <x v="120"/>
    <s v="200001"/>
    <s v="RO10"/>
    <s v="2024"/>
    <s v="KN"/>
    <s v="11"/>
    <s v="91007202"/>
    <s v="4801484"/>
    <d v="2025-02-19T00:00:00"/>
    <d v="2025-02-19T00:00:00"/>
    <n v="-20"/>
    <x v="1"/>
    <d v="2025-04-20T00:00:00"/>
    <s v="H"/>
    <s v="EUR"/>
    <n v="-4830.92"/>
    <n v="-970.62948303228791"/>
  </r>
  <r>
    <x v="120"/>
    <s v="200001"/>
    <s v="RO10"/>
    <s v="2024"/>
    <s v="KN"/>
    <s v="11"/>
    <s v="91007201"/>
    <s v="4801482"/>
    <d v="2025-02-17T00:00:00"/>
    <d v="2025-02-17T00:00:00"/>
    <n v="-18"/>
    <x v="1"/>
    <d v="2025-04-18T00:00:00"/>
    <s v="H"/>
    <s v="EUR"/>
    <n v="-24426.13"/>
    <n v="-4907.7032810271039"/>
  </r>
  <r>
    <x v="120"/>
    <s v="200001"/>
    <s v="RO10"/>
    <s v="2024"/>
    <s v="KN"/>
    <s v="11"/>
    <s v="91007184"/>
    <s v="4801475"/>
    <d v="2025-02-14T00:00:00"/>
    <d v="2025-02-14T00:00:00"/>
    <n v="-15"/>
    <x v="1"/>
    <d v="2025-04-15T00:00:00"/>
    <s v="H"/>
    <s v="EUR"/>
    <n v="-165006.19"/>
    <n v="-33153.07910228848"/>
  </r>
  <r>
    <x v="120"/>
    <s v="200001"/>
    <s v="RO10"/>
    <s v="2024"/>
    <s v="KN"/>
    <s v="11"/>
    <s v="91007182"/>
    <s v="4801502"/>
    <d v="2025-02-19T00:00:00"/>
    <d v="2025-02-19T00:00:00"/>
    <n v="-20"/>
    <x v="1"/>
    <d v="2025-04-20T00:00:00"/>
    <s v="H"/>
    <s v="EUR"/>
    <n v="-70464.850000000006"/>
    <n v="-14157.812782544053"/>
  </r>
  <r>
    <x v="120"/>
    <s v="200001"/>
    <s v="RO10"/>
    <s v="2024"/>
    <s v="KN"/>
    <s v="11"/>
    <s v="91007181"/>
    <s v="4801501"/>
    <d v="2025-02-19T00:00:00"/>
    <d v="2025-02-19T00:00:00"/>
    <n v="-20"/>
    <x v="1"/>
    <d v="2025-04-20T00:00:00"/>
    <s v="H"/>
    <s v="EUR"/>
    <n v="-41524.54"/>
    <n v="-8343.1194872516116"/>
  </r>
  <r>
    <x v="120"/>
    <s v="200001"/>
    <s v="RO10"/>
    <s v="2024"/>
    <s v="KN"/>
    <s v="11"/>
    <s v="91007180"/>
    <s v="4801500"/>
    <d v="2025-02-19T00:00:00"/>
    <d v="2025-02-19T00:00:00"/>
    <n v="-20"/>
    <x v="1"/>
    <d v="2025-04-20T00:00:00"/>
    <s v="H"/>
    <s v="EUR"/>
    <n v="-157204.79999999999"/>
    <n v="-31585.622149444454"/>
  </r>
  <r>
    <x v="120"/>
    <s v="200001"/>
    <s v="RO10"/>
    <s v="2024"/>
    <s v="KN"/>
    <s v="11"/>
    <s v="91007179"/>
    <s v="4801499"/>
    <d v="2025-02-19T00:00:00"/>
    <d v="2025-02-19T00:00:00"/>
    <n v="-20"/>
    <x v="1"/>
    <d v="2025-04-20T00:00:00"/>
    <s v="H"/>
    <s v="EUR"/>
    <n v="-196967.18"/>
    <n v="-39574.688071366858"/>
  </r>
  <r>
    <x v="120"/>
    <s v="200001"/>
    <s v="RO10"/>
    <s v="2024"/>
    <s v="KN"/>
    <s v="10"/>
    <s v="91006570"/>
    <s v="4801344"/>
    <d v="2025-01-20T00:00:00"/>
    <d v="2025-01-20T00:00:00"/>
    <n v="10"/>
    <x v="0"/>
    <d v="2025-03-21T00:00:00"/>
    <s v="H"/>
    <s v="EUR"/>
    <n v="-163194.47"/>
    <n v="-32789.067931124548"/>
  </r>
  <r>
    <x v="120"/>
    <s v="200001"/>
    <s v="RO10"/>
    <s v="2024"/>
    <s v="KN"/>
    <s v="11"/>
    <s v="91007178"/>
    <s v="4801497"/>
    <d v="2025-02-19T00:00:00"/>
    <d v="2025-02-19T00:00:00"/>
    <n v="-20"/>
    <x v="1"/>
    <d v="2025-04-20T00:00:00"/>
    <s v="H"/>
    <s v="EUR"/>
    <n v="-254229.38"/>
    <n v="-51079.82158284945"/>
  </r>
  <r>
    <x v="120"/>
    <s v="200001"/>
    <s v="RO10"/>
    <s v="2024"/>
    <s v="KN"/>
    <s v="11"/>
    <s v="91007177"/>
    <s v="4801496"/>
    <d v="2025-02-19T00:00:00"/>
    <d v="2025-02-19T00:00:00"/>
    <n v="-20"/>
    <x v="1"/>
    <d v="2025-04-20T00:00:00"/>
    <s v="H"/>
    <s v="EUR"/>
    <n v="-4352.08"/>
    <n v="-874.4208474814651"/>
  </r>
  <r>
    <x v="120"/>
    <s v="200001"/>
    <s v="RO10"/>
    <s v="2024"/>
    <s v="KN"/>
    <s v="11"/>
    <s v="91007073"/>
    <s v="4801456"/>
    <d v="2025-02-11T00:00:00"/>
    <d v="2025-02-11T00:00:00"/>
    <n v="-12"/>
    <x v="1"/>
    <d v="2025-04-12T00:00:00"/>
    <s v="H"/>
    <s v="EUR"/>
    <n v="-179256.51"/>
    <n v="-36016.256454561895"/>
  </r>
  <r>
    <x v="120"/>
    <s v="200001"/>
    <s v="RO10"/>
    <s v="2024"/>
    <s v="KN"/>
    <s v="11"/>
    <s v="91007072"/>
    <s v="4801455"/>
    <d v="2025-02-11T00:00:00"/>
    <d v="2025-02-11T00:00:00"/>
    <n v="-12"/>
    <x v="1"/>
    <d v="2025-04-12T00:00:00"/>
    <s v="H"/>
    <s v="EUR"/>
    <n v="-8535.25"/>
    <n v="-1714.9042615177514"/>
  </r>
  <r>
    <x v="120"/>
    <s v="200001"/>
    <s v="RO10"/>
    <s v="2024"/>
    <s v="KN"/>
    <s v="11"/>
    <s v="91007071"/>
    <s v="4801453"/>
    <d v="2025-02-11T00:00:00"/>
    <d v="2025-02-11T00:00:00"/>
    <n v="-12"/>
    <x v="1"/>
    <d v="2025-04-12T00:00:00"/>
    <s v="H"/>
    <s v="EUR"/>
    <n v="-13486.47"/>
    <n v="-2709.7044463643488"/>
  </r>
  <r>
    <x v="120"/>
    <s v="200001"/>
    <s v="RO10"/>
    <s v="2024"/>
    <s v="KN"/>
    <s v="11"/>
    <s v="91007070"/>
    <s v="4801452"/>
    <d v="2025-02-11T00:00:00"/>
    <d v="2025-02-11T00:00:00"/>
    <n v="-12"/>
    <x v="1"/>
    <d v="2025-04-12T00:00:00"/>
    <s v="H"/>
    <s v="EUR"/>
    <n v="-256524.7"/>
    <n v="-51540.997769785623"/>
  </r>
  <r>
    <x v="120"/>
    <s v="200001"/>
    <s v="RO10"/>
    <s v="2024"/>
    <s v="KN"/>
    <s v="11"/>
    <s v="91007069"/>
    <s v="4801451"/>
    <d v="2025-02-11T00:00:00"/>
    <d v="2025-02-11T00:00:00"/>
    <n v="-12"/>
    <x v="1"/>
    <d v="2025-04-12T00:00:00"/>
    <s v="H"/>
    <s v="EUR"/>
    <n v="-201379.01"/>
    <n v="-40461.113901669647"/>
  </r>
  <r>
    <x v="120"/>
    <s v="200001"/>
    <s v="RO10"/>
    <s v="2024"/>
    <s v="KN"/>
    <s v="11"/>
    <s v="91007068"/>
    <s v="4801454"/>
    <d v="2025-02-11T00:00:00"/>
    <d v="2025-02-11T00:00:00"/>
    <n v="-12"/>
    <x v="1"/>
    <d v="2025-04-12T00:00:00"/>
    <s v="H"/>
    <s v="EUR"/>
    <n v="-1776.61"/>
    <n v="-356.95686242992906"/>
  </r>
  <r>
    <x v="120"/>
    <s v="200001"/>
    <s v="RO10"/>
    <s v="2024"/>
    <s v="KN"/>
    <s v="11"/>
    <s v="91007067"/>
    <s v="4801450"/>
    <d v="2025-02-11T00:00:00"/>
    <d v="2025-02-11T00:00:00"/>
    <n v="-12"/>
    <x v="1"/>
    <d v="2025-04-12T00:00:00"/>
    <s v="H"/>
    <s v="EUR"/>
    <n v="-2006.52"/>
    <n v="-403.15042896465815"/>
  </r>
  <r>
    <x v="120"/>
    <s v="200001"/>
    <s v="RO10"/>
    <s v="2024"/>
    <s v="KN"/>
    <s v="11"/>
    <s v="91007066"/>
    <s v="4801449"/>
    <d v="2025-02-11T00:00:00"/>
    <d v="2025-02-11T00:00:00"/>
    <n v="-12"/>
    <x v="1"/>
    <d v="2025-04-12T00:00:00"/>
    <s v="H"/>
    <s v="EUR"/>
    <n v="-119021.38"/>
    <n v="-23913.801209539692"/>
  </r>
  <r>
    <x v="120"/>
    <s v="200001"/>
    <s v="RO10"/>
    <s v="2024"/>
    <s v="KN"/>
    <s v="11"/>
    <s v="91007065"/>
    <s v="4801448"/>
    <d v="2025-02-11T00:00:00"/>
    <d v="2025-02-11T00:00:00"/>
    <n v="-12"/>
    <x v="1"/>
    <d v="2025-04-12T00:00:00"/>
    <s v="H"/>
    <s v="EUR"/>
    <n v="-225504.24"/>
    <n v="-45308.360290128789"/>
  </r>
  <r>
    <x v="120"/>
    <s v="200001"/>
    <s v="RO10"/>
    <s v="2024"/>
    <s v="KN"/>
    <s v="10"/>
    <s v="91006612"/>
    <s v="4801348"/>
    <d v="2025-01-21T00:00:00"/>
    <d v="2025-01-21T00:00:00"/>
    <n v="9"/>
    <x v="0"/>
    <d v="2025-03-22T00:00:00"/>
    <s v="H"/>
    <s v="EUR"/>
    <n v="-2852.13"/>
    <n v="-573.05057161801051"/>
  </r>
  <r>
    <x v="120"/>
    <s v="200001"/>
    <s v="RO10"/>
    <s v="2024"/>
    <s v="KN"/>
    <s v="11"/>
    <s v="91007064"/>
    <s v="4801427"/>
    <d v="2025-02-05T00:00:00"/>
    <d v="2025-02-05T00:00:00"/>
    <n v="-6"/>
    <x v="1"/>
    <d v="2025-04-06T00:00:00"/>
    <s v="H"/>
    <s v="EUR"/>
    <n v="-129187.78"/>
    <n v="-25956.43647907416"/>
  </r>
  <r>
    <x v="120"/>
    <s v="200001"/>
    <s v="RO10"/>
    <s v="2024"/>
    <s v="KN"/>
    <s v="11"/>
    <s v="91007009"/>
    <s v="4801447"/>
    <d v="2025-02-07T00:00:00"/>
    <d v="2025-02-07T00:00:00"/>
    <n v="-8"/>
    <x v="1"/>
    <d v="2025-04-08T00:00:00"/>
    <s v="H"/>
    <s v="EUR"/>
    <n v="-68059.22"/>
    <n v="-13674.473086737256"/>
  </r>
  <r>
    <x v="120"/>
    <s v="200001"/>
    <s v="RO10"/>
    <s v="2024"/>
    <s v="KN"/>
    <s v="11"/>
    <s v="91007008"/>
    <s v="4801444"/>
    <d v="2025-02-07T00:00:00"/>
    <d v="2025-02-07T00:00:00"/>
    <n v="-8"/>
    <x v="1"/>
    <d v="2025-04-08T00:00:00"/>
    <s v="H"/>
    <s v="EUR"/>
    <n v="-10534.04"/>
    <n v="-2116.5015772236848"/>
  </r>
  <r>
    <x v="120"/>
    <s v="200001"/>
    <s v="RO10"/>
    <s v="2024"/>
    <s v="KN"/>
    <s v="11"/>
    <s v="91007007"/>
    <s v="4801443"/>
    <d v="2025-02-07T00:00:00"/>
    <d v="2025-02-07T00:00:00"/>
    <n v="-8"/>
    <x v="1"/>
    <d v="2025-04-08T00:00:00"/>
    <s v="H"/>
    <s v="EUR"/>
    <n v="-216800.91"/>
    <n v="-43559.685358943963"/>
  </r>
  <r>
    <x v="120"/>
    <s v="200001"/>
    <s v="RO10"/>
    <s v="2024"/>
    <s v="KN"/>
    <s v="11"/>
    <s v="91007006"/>
    <s v="4801446"/>
    <d v="2025-02-07T00:00:00"/>
    <d v="2025-02-07T00:00:00"/>
    <n v="-8"/>
    <x v="1"/>
    <d v="2025-04-08T00:00:00"/>
    <s v="H"/>
    <s v="EUR"/>
    <n v="-1789.71"/>
    <n v="-359.58891724096361"/>
  </r>
  <r>
    <x v="120"/>
    <s v="200001"/>
    <s v="RO10"/>
    <s v="2024"/>
    <s v="KN"/>
    <s v="11"/>
    <s v="91007005"/>
    <s v="4801445"/>
    <d v="2025-02-07T00:00:00"/>
    <d v="2025-02-07T00:00:00"/>
    <n v="-8"/>
    <x v="1"/>
    <d v="2025-04-08T00:00:00"/>
    <s v="H"/>
    <s v="EUR"/>
    <n v="-78043.48"/>
    <n v="-15680.512748387615"/>
  </r>
  <r>
    <x v="120"/>
    <s v="200001"/>
    <s v="RO10"/>
    <s v="2024"/>
    <s v="KN"/>
    <s v="11"/>
    <s v="91007004"/>
    <s v="4801442"/>
    <d v="2025-02-06T00:00:00"/>
    <d v="2025-02-06T00:00:00"/>
    <n v="-7"/>
    <x v="1"/>
    <d v="2025-04-07T00:00:00"/>
    <s v="H"/>
    <s v="EUR"/>
    <n v="-5529.15"/>
    <n v="-1110.9180044604286"/>
  </r>
  <r>
    <x v="120"/>
    <s v="200001"/>
    <s v="RO10"/>
    <s v="2024"/>
    <s v="KN"/>
    <s v="11"/>
    <s v="91007003"/>
    <s v="4801441"/>
    <d v="2025-02-06T00:00:00"/>
    <d v="2025-02-06T00:00:00"/>
    <n v="-7"/>
    <x v="1"/>
    <d v="2025-04-07T00:00:00"/>
    <s v="H"/>
    <s v="EUR"/>
    <n v="-72040.27"/>
    <n v="-14474.34650700207"/>
  </r>
  <r>
    <x v="120"/>
    <s v="200001"/>
    <s v="RO10"/>
    <s v="2024"/>
    <s v="KN"/>
    <s v="10"/>
    <s v="91006613"/>
    <s v="4801349"/>
    <d v="2025-01-21T00:00:00"/>
    <d v="2025-01-21T00:00:00"/>
    <n v="9"/>
    <x v="0"/>
    <d v="2025-03-22T00:00:00"/>
    <s v="H"/>
    <s v="EUR"/>
    <n v="-272.67"/>
    <n v="-54.784914910289125"/>
  </r>
  <r>
    <x v="120"/>
    <s v="200001"/>
    <s v="RO10"/>
    <s v="2024"/>
    <s v="KN"/>
    <s v="11"/>
    <s v="91007002"/>
    <s v="4801440"/>
    <d v="2025-02-06T00:00:00"/>
    <d v="2025-02-06T00:00:00"/>
    <n v="-7"/>
    <x v="1"/>
    <d v="2025-04-07T00:00:00"/>
    <s v="H"/>
    <s v="EUR"/>
    <n v="-162307.28"/>
    <n v="-32610.813525948844"/>
  </r>
  <r>
    <x v="120"/>
    <s v="200001"/>
    <s v="RO10"/>
    <s v="2024"/>
    <s v="KN"/>
    <s v="11"/>
    <s v="91007157"/>
    <s v="4801472"/>
    <d v="2025-02-13T00:00:00"/>
    <d v="2025-02-13T00:00:00"/>
    <n v="-14"/>
    <x v="1"/>
    <d v="2025-04-14T00:00:00"/>
    <s v="H"/>
    <s v="EUR"/>
    <n v="-165060.07999999999"/>
    <n v="-33163.906692652345"/>
  </r>
  <r>
    <x v="120"/>
    <s v="200001"/>
    <s v="RO10"/>
    <s v="2024"/>
    <s v="KN"/>
    <s v="11"/>
    <s v="91007156"/>
    <s v="4801471"/>
    <d v="2025-02-13T00:00:00"/>
    <d v="2025-02-13T00:00:00"/>
    <n v="-14"/>
    <x v="1"/>
    <d v="2025-04-14T00:00:00"/>
    <s v="H"/>
    <s v="EUR"/>
    <n v="-94354.01"/>
    <n v="-18957.627935946635"/>
  </r>
  <r>
    <x v="120"/>
    <s v="200001"/>
    <s v="RO10"/>
    <s v="2024"/>
    <s v="KN"/>
    <s v="11"/>
    <s v="91007146"/>
    <s v="4801470"/>
    <d v="2025-02-13T00:00:00"/>
    <d v="2025-02-13T00:00:00"/>
    <n v="-14"/>
    <x v="1"/>
    <d v="2025-04-14T00:00:00"/>
    <s v="H"/>
    <s v="EUR"/>
    <n v="-112308.34"/>
    <n v="-22565.015772236842"/>
  </r>
  <r>
    <x v="120"/>
    <s v="200001"/>
    <s v="RO10"/>
    <s v="2024"/>
    <s v="KN"/>
    <s v="11"/>
    <s v="91007145"/>
    <s v="4801469"/>
    <d v="2025-02-13T00:00:00"/>
    <d v="2025-02-13T00:00:00"/>
    <n v="-14"/>
    <x v="1"/>
    <d v="2025-04-14T00:00:00"/>
    <s v="H"/>
    <s v="EUR"/>
    <n v="-64748.39"/>
    <n v="-13009.260412690121"/>
  </r>
  <r>
    <x v="120"/>
    <s v="200001"/>
    <s v="RO10"/>
    <s v="2024"/>
    <s v="KN"/>
    <s v="11"/>
    <s v="91007144"/>
    <s v="4801468"/>
    <d v="2025-02-13T00:00:00"/>
    <d v="2025-02-13T00:00:00"/>
    <n v="-14"/>
    <x v="1"/>
    <d v="2025-04-14T00:00:00"/>
    <s v="H"/>
    <s v="EUR"/>
    <n v="-193739.84"/>
    <n v="-38926.250226035241"/>
  </r>
  <r>
    <x v="120"/>
    <s v="200001"/>
    <s v="RO10"/>
    <s v="2024"/>
    <s v="KN"/>
    <s v="11"/>
    <s v="91007143"/>
    <s v="4801467"/>
    <d v="2025-02-13T00:00:00"/>
    <d v="2025-02-13T00:00:00"/>
    <n v="-14"/>
    <x v="1"/>
    <d v="2025-04-14T00:00:00"/>
    <s v="H"/>
    <s v="EUR"/>
    <n v="-59345.2"/>
    <n v="-11923.65031845854"/>
  </r>
  <r>
    <x v="120"/>
    <s v="200001"/>
    <s v="RO10"/>
    <s v="2024"/>
    <s v="KN"/>
    <s v="11"/>
    <s v="91007142"/>
    <s v="4801466"/>
    <d v="2025-02-13T00:00:00"/>
    <d v="2025-02-13T00:00:00"/>
    <n v="-14"/>
    <x v="1"/>
    <d v="2025-04-14T00:00:00"/>
    <s v="H"/>
    <s v="EUR"/>
    <n v="-56368.94"/>
    <n v="-11325.659520604368"/>
  </r>
  <r>
    <x v="120"/>
    <s v="200001"/>
    <s v="RO10"/>
    <s v="2024"/>
    <s v="KN"/>
    <s v="11"/>
    <s v="91007141"/>
    <s v="4801433"/>
    <d v="2025-02-06T00:00:00"/>
    <d v="2025-02-06T00:00:00"/>
    <n v="-7"/>
    <x v="1"/>
    <d v="2025-04-07T00:00:00"/>
    <s v="H"/>
    <s v="EUR"/>
    <n v="-36009.89"/>
    <n v="-7235.114825902634"/>
  </r>
  <r>
    <x v="120"/>
    <s v="200001"/>
    <s v="RO10"/>
    <s v="2024"/>
    <s v="KN"/>
    <s v="10"/>
    <s v="91006571"/>
    <s v="4801345"/>
    <d v="2025-01-20T00:00:00"/>
    <d v="2025-01-20T00:00:00"/>
    <n v="10"/>
    <x v="0"/>
    <d v="2025-03-21T00:00:00"/>
    <s v="H"/>
    <s v="EUR"/>
    <n v="-173498.02"/>
    <n v="-34859.259408089049"/>
  </r>
  <r>
    <x v="120"/>
    <s v="200001"/>
    <s v="RO10"/>
    <s v="2024"/>
    <s v="KN"/>
    <s v="10"/>
    <s v="91006572"/>
    <s v="4801346"/>
    <d v="2025-01-20T00:00:00"/>
    <d v="2025-01-20T00:00:00"/>
    <n v="10"/>
    <x v="0"/>
    <d v="2025-03-21T00:00:00"/>
    <s v="H"/>
    <s v="EUR"/>
    <n v="-788.43"/>
    <n v="-158.41152478350847"/>
  </r>
  <r>
    <x v="120"/>
    <s v="200001"/>
    <s v="RO10"/>
    <s v="2024"/>
    <s v="KN"/>
    <s v="11"/>
    <s v="91007084"/>
    <s v="4801465"/>
    <d v="2025-02-12T00:00:00"/>
    <d v="2025-02-12T00:00:00"/>
    <n v="-13"/>
    <x v="1"/>
    <d v="2025-04-13T00:00:00"/>
    <s v="H"/>
    <s v="EUR"/>
    <n v="-4180.76"/>
    <n v="-839.99919631914167"/>
  </r>
  <r>
    <x v="120"/>
    <s v="200001"/>
    <s v="RO10"/>
    <s v="2024"/>
    <s v="KN"/>
    <s v="11"/>
    <s v="91007082"/>
    <s v="4801464"/>
    <d v="2025-02-12T00:00:00"/>
    <d v="2025-02-12T00:00:00"/>
    <n v="-13"/>
    <x v="1"/>
    <d v="2025-04-13T00:00:00"/>
    <s v="H"/>
    <s v="EUR"/>
    <n v="-6271.15"/>
    <n v="-1260.0008036808583"/>
  </r>
  <r>
    <x v="120"/>
    <s v="200001"/>
    <s v="RO10"/>
    <s v="2024"/>
    <s v="KN"/>
    <s v="11"/>
    <s v="91007081"/>
    <s v="4801463"/>
    <d v="2025-02-12T00:00:00"/>
    <d v="2025-02-12T00:00:00"/>
    <n v="-13"/>
    <x v="1"/>
    <d v="2025-04-13T00:00:00"/>
    <s v="H"/>
    <s v="EUR"/>
    <n v="-9661.85"/>
    <n v="-1941.2609752667215"/>
  </r>
  <r>
    <x v="120"/>
    <s v="200001"/>
    <s v="RO10"/>
    <s v="2024"/>
    <s v="KN"/>
    <s v="11"/>
    <s v="91007080"/>
    <s v="4801462"/>
    <d v="2025-02-11T00:00:00"/>
    <d v="2025-02-11T00:00:00"/>
    <n v="-12"/>
    <x v="1"/>
    <d v="2025-04-12T00:00:00"/>
    <s v="H"/>
    <s v="EUR"/>
    <n v="-29696.57"/>
    <n v="-5966.6412167728195"/>
  </r>
  <r>
    <x v="120"/>
    <s v="200001"/>
    <s v="RO10"/>
    <s v="2024"/>
    <s v="KN"/>
    <s v="10"/>
    <s v="91006573"/>
    <s v="4801347"/>
    <d v="2025-01-20T00:00:00"/>
    <d v="2025-01-20T00:00:00"/>
    <n v="10"/>
    <x v="0"/>
    <d v="2025-03-21T00:00:00"/>
    <s v="H"/>
    <s v="EUR"/>
    <n v="-29666.07"/>
    <n v="-5960.5131502280447"/>
  </r>
  <r>
    <x v="120"/>
    <s v="200001"/>
    <s v="RO10"/>
    <s v="2024"/>
    <s v="KN"/>
    <s v="11"/>
    <s v="91007079"/>
    <s v="4801461"/>
    <d v="2025-02-11T00:00:00"/>
    <d v="2025-02-11T00:00:00"/>
    <n v="-12"/>
    <x v="1"/>
    <d v="2025-04-12T00:00:00"/>
    <s v="H"/>
    <s v="EUR"/>
    <n v="-72733.84"/>
    <n v="-14613.698740230253"/>
  </r>
  <r>
    <x v="120"/>
    <s v="200001"/>
    <s v="RO10"/>
    <s v="2024"/>
    <s v="KN"/>
    <s v="11"/>
    <s v="91007078"/>
    <s v="4801460"/>
    <d v="2025-02-11T00:00:00"/>
    <d v="2025-02-11T00:00:00"/>
    <n v="-12"/>
    <x v="1"/>
    <d v="2025-04-12T00:00:00"/>
    <s v="H"/>
    <s v="EUR"/>
    <n v="-208213.26"/>
    <n v="-41834.252878182073"/>
  </r>
  <r>
    <x v="120"/>
    <s v="200001"/>
    <s v="RO10"/>
    <s v="2024"/>
    <s v="KN"/>
    <s v="11"/>
    <s v="91007076"/>
    <s v="4801459"/>
    <d v="2025-02-11T00:00:00"/>
    <d v="2025-02-11T00:00:00"/>
    <n v="-12"/>
    <x v="1"/>
    <d v="2025-04-12T00:00:00"/>
    <s v="H"/>
    <s v="EUR"/>
    <n v="-198245.3"/>
    <n v="-39831.488216029415"/>
  </r>
  <r>
    <x v="120"/>
    <s v="200001"/>
    <s v="RO10"/>
    <s v="2024"/>
    <s v="KN"/>
    <s v="11"/>
    <s v="91007075"/>
    <s v="4801458"/>
    <d v="2025-02-11T00:00:00"/>
    <d v="2025-02-11T00:00:00"/>
    <n v="-12"/>
    <x v="1"/>
    <d v="2025-04-12T00:00:00"/>
    <s v="H"/>
    <s v="EUR"/>
    <n v="-70422.990000000005"/>
    <n v="-14149.402262361617"/>
  </r>
  <r>
    <x v="120"/>
    <s v="200001"/>
    <s v="RO10"/>
    <s v="2024"/>
    <s v="KN"/>
    <s v="11"/>
    <s v="91007074"/>
    <s v="4801457"/>
    <d v="2025-02-11T00:00:00"/>
    <d v="2025-02-11T00:00:00"/>
    <n v="-12"/>
    <x v="1"/>
    <d v="2025-04-12T00:00:00"/>
    <s v="H"/>
    <s v="EUR"/>
    <n v="-11926.83"/>
    <n v="-2396.3412428924476"/>
  </r>
  <r>
    <x v="120"/>
    <s v="200001"/>
    <s v="RO10"/>
    <s v="2024"/>
    <s v="KN"/>
    <s v="12"/>
    <s v="91007721"/>
    <s v="4801594"/>
    <d v="2025-03-12T00:00:00"/>
    <d v="2025-03-12T00:00:00"/>
    <n v="-41"/>
    <x v="1"/>
    <d v="2025-05-11T00:00:00"/>
    <s v="H"/>
    <s v="EUR"/>
    <n v="-9129.48"/>
    <n v="-1834.2970806292819"/>
  </r>
  <r>
    <x v="120"/>
    <s v="200001"/>
    <s v="RO10"/>
    <s v="2024"/>
    <s v="KN"/>
    <s v="12"/>
    <s v="91007717"/>
    <s v="4801593"/>
    <d v="2025-03-12T00:00:00"/>
    <d v="2025-03-12T00:00:00"/>
    <n v="-41"/>
    <x v="1"/>
    <d v="2025-05-11T00:00:00"/>
    <s v="H"/>
    <s v="EUR"/>
    <n v="-187319.1"/>
    <n v="-37636.193767454941"/>
  </r>
  <r>
    <x v="120"/>
    <s v="200001"/>
    <s v="RO10"/>
    <s v="2024"/>
    <s v="KN"/>
    <s v="12"/>
    <s v="91007716"/>
    <s v="4801592"/>
    <d v="2025-03-12T00:00:00"/>
    <d v="2025-03-12T00:00:00"/>
    <n v="-41"/>
    <x v="1"/>
    <d v="2025-05-11T00:00:00"/>
    <s v="H"/>
    <s v="EUR"/>
    <n v="-9058.5"/>
    <n v="-1820.0357637981956"/>
  </r>
  <r>
    <x v="120"/>
    <s v="200001"/>
    <s v="RO10"/>
    <s v="2024"/>
    <s v="KN"/>
    <s v="12"/>
    <s v="91007715"/>
    <s v="4801591"/>
    <d v="2025-03-12T00:00:00"/>
    <d v="2025-03-12T00:00:00"/>
    <n v="-41"/>
    <x v="1"/>
    <d v="2025-05-11T00:00:00"/>
    <s v="H"/>
    <s v="EUR"/>
    <n v="-165241.26"/>
    <n v="-33200.309417130462"/>
  </r>
  <r>
    <x v="120"/>
    <s v="200001"/>
    <s v="RO10"/>
    <s v="2024"/>
    <s v="KN"/>
    <s v="12"/>
    <s v="91007714"/>
    <s v="4801590"/>
    <d v="2025-03-12T00:00:00"/>
    <d v="2025-03-12T00:00:00"/>
    <n v="-41"/>
    <x v="1"/>
    <d v="2025-05-11T00:00:00"/>
    <s v="H"/>
    <s v="EUR"/>
    <n v="-7216.89"/>
    <n v="-1450.0190874203854"/>
  </r>
  <r>
    <x v="120"/>
    <s v="200001"/>
    <s v="RO10"/>
    <s v="2024"/>
    <s v="KN"/>
    <s v="12"/>
    <s v="91007699"/>
    <s v="4801567"/>
    <d v="2025-03-06T00:00:00"/>
    <d v="2025-03-06T00:00:00"/>
    <n v="-35"/>
    <x v="1"/>
    <d v="2025-05-05T00:00:00"/>
    <s v="H"/>
    <s v="EUR"/>
    <n v="-9187.91"/>
    <n v="-1846.0368487673545"/>
  </r>
  <r>
    <x v="120"/>
    <s v="200001"/>
    <s v="RO10"/>
    <s v="2024"/>
    <s v="KN"/>
    <s v="12"/>
    <s v="91007657"/>
    <s v="4801577"/>
    <d v="2025-03-06T00:00:00"/>
    <d v="2025-03-06T00:00:00"/>
    <n v="-35"/>
    <x v="1"/>
    <d v="2025-05-05T00:00:00"/>
    <s v="H"/>
    <s v="EUR"/>
    <n v="-51299"/>
    <n v="-10307.006087882502"/>
  </r>
  <r>
    <x v="120"/>
    <s v="200001"/>
    <s v="RO10"/>
    <s v="2024"/>
    <s v="KN"/>
    <s v="12"/>
    <s v="91007656"/>
    <s v="4801557"/>
    <d v="2025-03-04T00:00:00"/>
    <d v="2025-03-04T00:00:00"/>
    <n v="-33"/>
    <x v="1"/>
    <d v="2025-05-03T00:00:00"/>
    <s v="H"/>
    <s v="EUR"/>
    <n v="-9187.91"/>
    <n v="-1846.0368487673545"/>
  </r>
  <r>
    <x v="120"/>
    <s v="200001"/>
    <s v="RO10"/>
    <s v="2024"/>
    <s v="KN"/>
    <s v="12"/>
    <s v="91007654"/>
    <s v="4801566"/>
    <d v="2025-03-04T00:00:00"/>
    <d v="2025-03-04T00:00:00"/>
    <n v="-33"/>
    <x v="1"/>
    <d v="2025-05-03T00:00:00"/>
    <s v="H"/>
    <s v="EUR"/>
    <n v="-270250.09999999998"/>
    <n v="-54298.708083020225"/>
  </r>
  <r>
    <x v="120"/>
    <s v="200001"/>
    <s v="RO10"/>
    <s v="2024"/>
    <s v="KN"/>
    <s v="12"/>
    <s v="91007621"/>
    <s v="4801576"/>
    <d v="2025-03-06T00:00:00"/>
    <d v="2025-03-06T00:00:00"/>
    <n v="-35"/>
    <x v="1"/>
    <d v="2025-05-05T00:00:00"/>
    <s v="H"/>
    <s v="EUR"/>
    <n v="-98136.04"/>
    <n v="-19717.51421510518"/>
  </r>
  <r>
    <x v="120"/>
    <s v="200001"/>
    <s v="RO10"/>
    <s v="2024"/>
    <s v="KN"/>
    <s v="12"/>
    <s v="91007620"/>
    <s v="4801575"/>
    <d v="2025-03-06T00:00:00"/>
    <d v="2025-03-06T00:00:00"/>
    <n v="-35"/>
    <x v="1"/>
    <d v="2025-05-05T00:00:00"/>
    <s v="H"/>
    <s v="EUR"/>
    <n v="-65010.53"/>
    <n v="-13061.929637740852"/>
  </r>
  <r>
    <x v="120"/>
    <s v="200001"/>
    <s v="RO10"/>
    <s v="2024"/>
    <s v="KN"/>
    <s v="12"/>
    <s v="91007619"/>
    <s v="4801574"/>
    <d v="2025-03-06T00:00:00"/>
    <d v="2025-03-06T00:00:00"/>
    <n v="-35"/>
    <x v="1"/>
    <d v="2025-05-05T00:00:00"/>
    <s v="H"/>
    <s v="EUR"/>
    <n v="-100202.15"/>
    <n v="-20132.637479656827"/>
  </r>
  <r>
    <x v="120"/>
    <s v="200001"/>
    <s v="RO10"/>
    <s v="2024"/>
    <s v="KN"/>
    <s v="12"/>
    <s v="91007613"/>
    <s v="4801573"/>
    <d v="2025-03-06T00:00:00"/>
    <d v="2025-03-06T00:00:00"/>
    <n v="-35"/>
    <x v="1"/>
    <d v="2025-05-05T00:00:00"/>
    <s v="H"/>
    <s v="EUR"/>
    <n v="-88524.2"/>
    <n v="-17786.301259769745"/>
  </r>
  <r>
    <x v="120"/>
    <s v="200001"/>
    <s v="RO10"/>
    <s v="2024"/>
    <s v="KN"/>
    <s v="12"/>
    <s v="91007612"/>
    <s v="4801572"/>
    <d v="2025-03-06T00:00:00"/>
    <d v="2025-03-06T00:00:00"/>
    <n v="-35"/>
    <x v="1"/>
    <d v="2025-05-05T00:00:00"/>
    <s v="H"/>
    <s v="EUR"/>
    <n v="-342626.37"/>
    <n v="-68840.563782122117"/>
  </r>
  <r>
    <x v="120"/>
    <s v="200001"/>
    <s v="RO10"/>
    <s v="2024"/>
    <s v="KN"/>
    <s v="12"/>
    <s v="91007610"/>
    <s v="4801571"/>
    <d v="2025-03-06T00:00:00"/>
    <d v="2025-03-06T00:00:00"/>
    <n v="-35"/>
    <x v="1"/>
    <d v="2025-05-05T00:00:00"/>
    <s v="H"/>
    <s v="EUR"/>
    <n v="-1176.56"/>
    <n v="-236.39468766952641"/>
  </r>
  <r>
    <x v="120"/>
    <s v="200001"/>
    <s v="RO10"/>
    <s v="2024"/>
    <s v="KN"/>
    <s v="12"/>
    <s v="91007609"/>
    <s v="4801570"/>
    <d v="2025-03-06T00:00:00"/>
    <d v="2025-03-06T00:00:00"/>
    <n v="-35"/>
    <x v="1"/>
    <d v="2025-05-05T00:00:00"/>
    <s v="H"/>
    <s v="EUR"/>
    <n v="-3892.02"/>
    <n v="-781.98549356050705"/>
  </r>
  <r>
    <x v="120"/>
    <s v="200001"/>
    <s v="RO10"/>
    <s v="2024"/>
    <s v="KN"/>
    <s v="12"/>
    <s v="91007608"/>
    <s v="4801569"/>
    <d v="2025-03-06T00:00:00"/>
    <d v="2025-03-06T00:00:00"/>
    <n v="-35"/>
    <x v="1"/>
    <d v="2025-05-05T00:00:00"/>
    <s v="H"/>
    <s v="EUR"/>
    <n v="-120827.93"/>
    <n v="-24276.773623194229"/>
  </r>
  <r>
    <x v="120"/>
    <s v="200001"/>
    <s v="RO10"/>
    <s v="2024"/>
    <s v="KN"/>
    <s v="12"/>
    <s v="91007607"/>
    <s v="4801568"/>
    <d v="2025-03-06T00:00:00"/>
    <d v="2025-03-06T00:00:00"/>
    <n v="-35"/>
    <x v="1"/>
    <d v="2025-05-05T00:00:00"/>
    <s v="H"/>
    <s v="EUR"/>
    <n v="-94214.82"/>
    <n v="-18929.661851278859"/>
  </r>
  <r>
    <x v="120"/>
    <s v="200001"/>
    <s v="RO10"/>
    <s v="2024"/>
    <s v="KN"/>
    <s v="12"/>
    <s v="91007606"/>
    <s v="4801561"/>
    <d v="2025-03-04T00:00:00"/>
    <d v="2025-03-04T00:00:00"/>
    <n v="-33"/>
    <x v="1"/>
    <d v="2025-05-03T00:00:00"/>
    <s v="H"/>
    <s v="EUR"/>
    <n v="-360398.36"/>
    <n v="-72411.315826485297"/>
  </r>
  <r>
    <x v="120"/>
    <s v="200001"/>
    <s v="RO10"/>
    <s v="2024"/>
    <s v="KN"/>
    <s v="12"/>
    <s v="91007605"/>
    <s v="4801565"/>
    <d v="2025-03-04T00:00:00"/>
    <d v="2025-03-04T00:00:00"/>
    <n v="-33"/>
    <x v="1"/>
    <d v="2025-05-03T00:00:00"/>
    <s v="H"/>
    <s v="EUR"/>
    <n v="-6747.27"/>
    <n v="-1355.662936248016"/>
  </r>
  <r>
    <x v="120"/>
    <s v="200001"/>
    <s v="RO10"/>
    <s v="2024"/>
    <s v="KN"/>
    <s v="6"/>
    <s v="91003992"/>
    <s v="4800802"/>
    <d v="2024-09-06T00:00:00"/>
    <d v="2024-09-06T00:00:00"/>
    <n v="146"/>
    <x v="3"/>
    <d v="2024-11-05T00:00:00"/>
    <s v="H"/>
    <s v="EUR"/>
    <n v="-8605.77"/>
    <n v="-1729.0731550501296"/>
  </r>
  <r>
    <x v="120"/>
    <s v="200001"/>
    <s v="RO10"/>
    <s v="2024"/>
    <s v="KN"/>
    <s v="6"/>
    <s v="91003991"/>
    <s v="4800801"/>
    <d v="2024-09-06T00:00:00"/>
    <d v="2024-09-06T00:00:00"/>
    <n v="146"/>
    <x v="3"/>
    <d v="2024-11-05T00:00:00"/>
    <s v="H"/>
    <s v="EUR"/>
    <n v="-274136.96999999997"/>
    <n v="-55079.658837475632"/>
  </r>
  <r>
    <x v="120"/>
    <s v="200001"/>
    <s v="RO10"/>
    <s v="2024"/>
    <s v="KN"/>
    <s v="6"/>
    <s v="91003990"/>
    <s v="4800800"/>
    <d v="2024-09-05T00:00:00"/>
    <d v="2024-09-05T00:00:00"/>
    <n v="147"/>
    <x v="3"/>
    <d v="2024-11-04T00:00:00"/>
    <s v="H"/>
    <s v="EUR"/>
    <n v="-88007.47"/>
    <n v="-17682.47975728838"/>
  </r>
  <r>
    <x v="120"/>
    <s v="200001"/>
    <s v="RO10"/>
    <s v="2024"/>
    <s v="KN"/>
    <s v="6"/>
    <s v="91003984"/>
    <s v="4800799"/>
    <d v="2024-09-05T00:00:00"/>
    <d v="2024-09-05T00:00:00"/>
    <n v="147"/>
    <x v="3"/>
    <d v="2024-11-04T00:00:00"/>
    <s v="H"/>
    <s v="EUR"/>
    <n v="-45076.29"/>
    <n v="-9056.7378593960348"/>
  </r>
  <r>
    <x v="120"/>
    <s v="200001"/>
    <s v="RO10"/>
    <s v="2024"/>
    <s v="KN"/>
    <s v="6"/>
    <s v="91003972"/>
    <s v="4800798"/>
    <d v="2024-09-05T00:00:00"/>
    <d v="2024-09-05T00:00:00"/>
    <n v="147"/>
    <x v="3"/>
    <d v="2024-11-04T00:00:00"/>
    <s v="H"/>
    <s v="EUR"/>
    <n v="-300637.46000000002"/>
    <n v="-60404.142974824703"/>
  </r>
  <r>
    <x v="120"/>
    <s v="200001"/>
    <s v="RO10"/>
    <s v="2024"/>
    <s v="KN"/>
    <s v="6"/>
    <s v="91003969"/>
    <s v="4800797"/>
    <d v="2024-09-05T00:00:00"/>
    <d v="2024-09-05T00:00:00"/>
    <n v="147"/>
    <x v="3"/>
    <d v="2024-11-04T00:00:00"/>
    <s v="H"/>
    <s v="EUR"/>
    <n v="-175.44"/>
    <n v="-35.24944244640453"/>
  </r>
  <r>
    <x v="120"/>
    <s v="200001"/>
    <s v="RO10"/>
    <s v="2024"/>
    <s v="KN"/>
    <s v="6"/>
    <s v="91003967"/>
    <s v="4800796"/>
    <d v="2024-09-05T00:00:00"/>
    <d v="2024-09-05T00:00:00"/>
    <n v="147"/>
    <x v="3"/>
    <d v="2024-11-04T00:00:00"/>
    <s v="H"/>
    <s v="EUR"/>
    <n v="-6892.44"/>
    <n v="-1384.8305237989994"/>
  </r>
  <r>
    <x v="120"/>
    <s v="200001"/>
    <s v="RO10"/>
    <s v="2024"/>
    <s v="KN"/>
    <s v="6"/>
    <s v="91003965"/>
    <s v="4800795"/>
    <d v="2024-09-05T00:00:00"/>
    <d v="2024-09-05T00:00:00"/>
    <n v="147"/>
    <x v="3"/>
    <d v="2024-11-04T00:00:00"/>
    <s v="H"/>
    <s v="EUR"/>
    <n v="-241644.74"/>
    <n v="-48551.313013602296"/>
  </r>
  <r>
    <x v="120"/>
    <s v="200001"/>
    <s v="RO10"/>
    <s v="2024"/>
    <s v="KN"/>
    <s v="6"/>
    <s v="91003963"/>
    <s v="4800794"/>
    <d v="2024-09-05T00:00:00"/>
    <d v="2024-09-05T00:00:00"/>
    <n v="147"/>
    <x v="3"/>
    <d v="2024-11-04T00:00:00"/>
    <s v="H"/>
    <s v="EUR"/>
    <n v="-58006.14"/>
    <n v="-11654.606095919311"/>
  </r>
  <r>
    <x v="120"/>
    <s v="200001"/>
    <s v="RO10"/>
    <s v="2024"/>
    <s v="KN"/>
    <s v="6"/>
    <s v="91003960"/>
    <s v="4800791"/>
    <d v="2024-09-04T00:00:00"/>
    <d v="2024-09-04T00:00:00"/>
    <n v="148"/>
    <x v="3"/>
    <d v="2024-11-03T00:00:00"/>
    <s v="H"/>
    <s v="EUR"/>
    <n v="-11891.56"/>
    <n v="-2389.2547869241121"/>
  </r>
  <r>
    <x v="120"/>
    <s v="200001"/>
    <s v="RO10"/>
    <s v="2024"/>
    <s v="KN"/>
    <s v="6"/>
    <s v="91003875"/>
    <s v="4800793"/>
    <d v="2024-09-04T00:00:00"/>
    <d v="2024-09-04T00:00:00"/>
    <n v="148"/>
    <x v="3"/>
    <d v="2024-11-03T00:00:00"/>
    <s v="H"/>
    <s v="EUR"/>
    <n v="-27182.41"/>
    <n v="-5461.4956500773542"/>
  </r>
  <r>
    <x v="120"/>
    <s v="200001"/>
    <s v="RO10"/>
    <s v="2024"/>
    <s v="KN"/>
    <s v="6"/>
    <s v="91003874"/>
    <s v="4800792"/>
    <d v="2024-09-04T00:00:00"/>
    <d v="2024-09-04T00:00:00"/>
    <n v="148"/>
    <x v="3"/>
    <d v="2024-11-03T00:00:00"/>
    <s v="H"/>
    <s v="EUR"/>
    <n v="-6044.51"/>
    <n v="-1214.464246247815"/>
  </r>
  <r>
    <x v="120"/>
    <s v="200001"/>
    <s v="RO10"/>
    <s v="2024"/>
    <s v="KN"/>
    <s v="6"/>
    <s v="91003873"/>
    <s v="4800790"/>
    <d v="2024-09-04T00:00:00"/>
    <d v="2024-09-04T00:00:00"/>
    <n v="148"/>
    <x v="3"/>
    <d v="2024-11-03T00:00:00"/>
    <s v="H"/>
    <s v="EUR"/>
    <n v="-4042.21"/>
    <n v="-812.16170058869625"/>
  </r>
  <r>
    <x v="120"/>
    <s v="200001"/>
    <s v="RO10"/>
    <s v="2024"/>
    <s v="KN"/>
    <s v="6"/>
    <s v="91004470"/>
    <s v="4102965"/>
    <d v="2024-09-16T00:00:00"/>
    <d v="2024-09-16T00:00:00"/>
    <n v="136"/>
    <x v="3"/>
    <d v="2024-11-15T00:00:00"/>
    <s v="H"/>
    <s v="EUR"/>
    <n v="-249276.87"/>
    <n v="-50084.762210926041"/>
  </r>
  <r>
    <x v="120"/>
    <s v="200001"/>
    <s v="RO10"/>
    <s v="2024"/>
    <s v="KN"/>
    <s v="12"/>
    <s v="91007655"/>
    <s v="4801557"/>
    <d v="2025-03-04T00:00:00"/>
    <d v="2025-03-04T00:00:00"/>
    <n v="-33"/>
    <x v="1"/>
    <d v="2025-05-03T00:00:00"/>
    <s v="H"/>
    <s v="EUR"/>
    <n v="-9187.91"/>
    <n v="-1846.0368487673545"/>
  </r>
  <r>
    <x v="120"/>
    <s v="200001"/>
    <s v="RO10"/>
    <s v="2024"/>
    <s v="KN"/>
    <s v="12"/>
    <s v="91007733"/>
    <s v="4801600"/>
    <d v="2025-03-13T00:00:00"/>
    <d v="2025-03-13T00:00:00"/>
    <n v="-42"/>
    <x v="1"/>
    <d v="2025-05-12T00:00:00"/>
    <s v="H"/>
    <s v="EUR"/>
    <n v="-57893.55"/>
    <n v="-11631.984488959435"/>
  </r>
  <r>
    <x v="120"/>
    <s v="200001"/>
    <s v="RO10"/>
    <s v="2024"/>
    <s v="KN"/>
    <s v="12"/>
    <s v="91007730"/>
    <s v="4801599"/>
    <d v="2025-03-12T00:00:00"/>
    <d v="2025-03-12T00:00:00"/>
    <n v="-61"/>
    <x v="1"/>
    <d v="2025-05-31T00:00:00"/>
    <s v="H"/>
    <s v="EUR"/>
    <n v="-817.85"/>
    <n v="-164.32259749653412"/>
  </r>
  <r>
    <x v="120"/>
    <s v="200001"/>
    <s v="RO10"/>
    <s v="2024"/>
    <s v="KN"/>
    <s v="12"/>
    <s v="91007728"/>
    <s v="4801598"/>
    <d v="2025-03-12T00:00:00"/>
    <d v="2025-03-12T00:00:00"/>
    <n v="-41"/>
    <x v="1"/>
    <d v="2025-05-11T00:00:00"/>
    <s v="H"/>
    <s v="EUR"/>
    <n v="-45164.4"/>
    <n v="-9074.4409395029234"/>
  </r>
  <r>
    <x v="120"/>
    <s v="200001"/>
    <s v="RO10"/>
    <s v="2024"/>
    <s v="KN"/>
    <s v="12"/>
    <s v="91007727"/>
    <s v="4801597"/>
    <d v="2025-03-12T00:00:00"/>
    <d v="2025-03-12T00:00:00"/>
    <n v="-41"/>
    <x v="1"/>
    <d v="2025-05-11T00:00:00"/>
    <s v="H"/>
    <s v="EUR"/>
    <n v="-241767.79"/>
    <n v="-48576.036246006712"/>
  </r>
  <r>
    <x v="120"/>
    <s v="200001"/>
    <s v="RO10"/>
    <s v="2024"/>
    <s v="KN"/>
    <s v="12"/>
    <s v="91007726"/>
    <s v="4801596"/>
    <d v="2025-03-12T00:00:00"/>
    <d v="2025-03-12T00:00:00"/>
    <n v="-41"/>
    <x v="1"/>
    <d v="2025-05-11T00:00:00"/>
    <s v="H"/>
    <s v="EUR"/>
    <n v="-153456.26"/>
    <n v="-30832.464688272288"/>
  </r>
  <r>
    <x v="120"/>
    <s v="200001"/>
    <s v="RO10"/>
    <s v="2024"/>
    <s v="KN"/>
    <s v="12"/>
    <s v="91007724"/>
    <s v="4801595"/>
    <d v="2025-03-12T00:00:00"/>
    <d v="2025-03-12T00:00:00"/>
    <n v="-41"/>
    <x v="1"/>
    <d v="2025-05-11T00:00:00"/>
    <s v="H"/>
    <s v="EUR"/>
    <n v="-5512.74"/>
    <n v="-1107.6209037391252"/>
  </r>
  <r>
    <x v="120"/>
    <s v="200001"/>
    <s v="RO10"/>
    <s v="2024"/>
    <s v="KN"/>
    <s v="12"/>
    <s v="91007929"/>
    <s v="4801666"/>
    <d v="2025-03-27T00:00:00"/>
    <d v="2025-03-27T00:00:00"/>
    <n v="-56"/>
    <x v="1"/>
    <d v="2025-05-26T00:00:00"/>
    <s v="H"/>
    <s v="EUR"/>
    <n v="-17346.689999999999"/>
    <n v="-3485.3006771011228"/>
  </r>
  <r>
    <x v="120"/>
    <s v="200001"/>
    <s v="RO10"/>
    <s v="2024"/>
    <s v="KN"/>
    <s v="12"/>
    <s v="91007928"/>
    <s v="4801665"/>
    <d v="2025-03-26T00:00:00"/>
    <d v="2025-03-26T00:00:00"/>
    <n v="-55"/>
    <x v="1"/>
    <d v="2025-05-25T00:00:00"/>
    <s v="H"/>
    <s v="EUR"/>
    <n v="-58961.08"/>
    <n v="-11846.472845632999"/>
  </r>
  <r>
    <x v="120"/>
    <s v="200001"/>
    <s v="RO10"/>
    <s v="2024"/>
    <s v="KN"/>
    <s v="12"/>
    <s v="91007927"/>
    <s v="4801664"/>
    <d v="2025-03-26T00:00:00"/>
    <d v="2025-03-26T00:00:00"/>
    <n v="-55"/>
    <x v="1"/>
    <d v="2025-05-25T00:00:00"/>
    <s v="H"/>
    <s v="EUR"/>
    <n v="-63904.74"/>
    <n v="-12839.75407365735"/>
  </r>
  <r>
    <x v="120"/>
    <s v="200001"/>
    <s v="RO10"/>
    <s v="2024"/>
    <s v="KN"/>
    <s v="12"/>
    <s v="91007926"/>
    <s v="4801663"/>
    <d v="2025-03-26T00:00:00"/>
    <d v="2025-03-26T00:00:00"/>
    <n v="-55"/>
    <x v="1"/>
    <d v="2025-05-25T00:00:00"/>
    <s v="H"/>
    <s v="EUR"/>
    <n v="-161353.72"/>
    <n v="-32419.224046131279"/>
  </r>
  <r>
    <x v="120"/>
    <s v="200001"/>
    <s v="RO10"/>
    <s v="2024"/>
    <s v="KN"/>
    <s v="12"/>
    <s v="91007925"/>
    <s v="4801662"/>
    <d v="2025-03-25T00:00:00"/>
    <d v="2025-03-25T00:00:00"/>
    <n v="-54"/>
    <x v="1"/>
    <d v="2025-05-24T00:00:00"/>
    <s v="H"/>
    <s v="EUR"/>
    <n v="-69611.12"/>
    <n v="-13986.281167748286"/>
  </r>
  <r>
    <x v="120"/>
    <s v="200001"/>
    <s v="RO10"/>
    <s v="2024"/>
    <s v="KN"/>
    <s v="12"/>
    <s v="91007924"/>
    <s v="4801661"/>
    <d v="2025-03-25T00:00:00"/>
    <d v="2025-03-25T00:00:00"/>
    <n v="-54"/>
    <x v="1"/>
    <d v="2025-05-24T00:00:00"/>
    <s v="H"/>
    <s v="EUR"/>
    <n v="-66758"/>
    <n v="-13413.03168511784"/>
  </r>
  <r>
    <x v="120"/>
    <s v="200001"/>
    <s v="RO10"/>
    <s v="2024"/>
    <s v="KN"/>
    <s v="12"/>
    <s v="91007923"/>
    <s v="4801660"/>
    <d v="2025-03-25T00:00:00"/>
    <d v="2025-03-25T00:00:00"/>
    <n v="-54"/>
    <x v="1"/>
    <d v="2025-05-24T00:00:00"/>
    <s v="H"/>
    <s v="EUR"/>
    <n v="-143788.18"/>
    <n v="-28889.951980068712"/>
  </r>
  <r>
    <x v="120"/>
    <s v="200001"/>
    <s v="RO10"/>
    <s v="2024"/>
    <s v="KN"/>
    <s v="12"/>
    <s v="91007922"/>
    <s v="4801659"/>
    <d v="2025-03-25T00:00:00"/>
    <d v="2025-03-25T00:00:00"/>
    <n v="-54"/>
    <x v="1"/>
    <d v="2025-05-24T00:00:00"/>
    <s v="H"/>
    <s v="EUR"/>
    <n v="-103346.16"/>
    <n v="-20764.332643507263"/>
  </r>
  <r>
    <x v="120"/>
    <s v="200001"/>
    <s v="RO10"/>
    <s v="2024"/>
    <s v="KN"/>
    <s v="12"/>
    <s v="91007920"/>
    <s v="4801657"/>
    <d v="2025-03-25T00:00:00"/>
    <d v="2025-03-25T00:00:00"/>
    <n v="-54"/>
    <x v="1"/>
    <d v="2025-05-24T00:00:00"/>
    <s v="H"/>
    <s v="EUR"/>
    <n v="-1277.99"/>
    <n v="-256.77402503465873"/>
  </r>
  <r>
    <x v="120"/>
    <s v="200001"/>
    <s v="RO10"/>
    <s v="2024"/>
    <s v="KN"/>
    <s v="12"/>
    <s v="91007897"/>
    <s v="4801655"/>
    <d v="2025-03-24T00:00:00"/>
    <d v="2025-03-24T00:00:00"/>
    <n v="-53"/>
    <x v="1"/>
    <d v="2025-05-23T00:00:00"/>
    <s v="H"/>
    <s v="EUR"/>
    <n v="-3195.23"/>
    <n v="-641.98629724136549"/>
  </r>
  <r>
    <x v="120"/>
    <s v="200001"/>
    <s v="RO10"/>
    <s v="2024"/>
    <s v="KN"/>
    <s v="12"/>
    <s v="91007896"/>
    <s v="4801654"/>
    <d v="2025-03-24T00:00:00"/>
    <d v="2025-03-24T00:00:00"/>
    <n v="-53"/>
    <x v="1"/>
    <d v="2025-05-23T00:00:00"/>
    <s v="H"/>
    <s v="EUR"/>
    <n v="-35003.19"/>
    <n v="-7032.8484458821404"/>
  </r>
  <r>
    <x v="120"/>
    <s v="200001"/>
    <s v="RO10"/>
    <s v="2024"/>
    <s v="KN"/>
    <s v="12"/>
    <s v="91007895"/>
    <s v="4801652"/>
    <d v="2025-03-24T00:00:00"/>
    <d v="2025-03-24T00:00:00"/>
    <n v="-53"/>
    <x v="1"/>
    <d v="2025-05-23T00:00:00"/>
    <s v="H"/>
    <s v="EUR"/>
    <n v="-4106.92"/>
    <n v="-825.16324767434855"/>
  </r>
  <r>
    <x v="120"/>
    <s v="200001"/>
    <s v="RO10"/>
    <s v="2024"/>
    <s v="KN"/>
    <s v="12"/>
    <s v="91007894"/>
    <s v="4801648"/>
    <d v="2025-03-24T00:00:00"/>
    <d v="2025-03-24T00:00:00"/>
    <n v="-53"/>
    <x v="1"/>
    <d v="2025-05-23T00:00:00"/>
    <s v="H"/>
    <s v="EUR"/>
    <n v="-70039.490000000005"/>
    <n v="-14072.349360069118"/>
  </r>
  <r>
    <x v="120"/>
    <s v="200001"/>
    <s v="RO10"/>
    <s v="2024"/>
    <s v="KN"/>
    <s v="12"/>
    <s v="91007890"/>
    <s v="4801647"/>
    <d v="2025-03-24T00:00:00"/>
    <d v="2025-03-24T00:00:00"/>
    <n v="-53"/>
    <x v="1"/>
    <d v="2025-05-23T00:00:00"/>
    <s v="H"/>
    <s v="EUR"/>
    <n v="-82271.429999999993"/>
    <n v="-16529.993369632917"/>
  </r>
  <r>
    <x v="120"/>
    <s v="200001"/>
    <s v="RO10"/>
    <s v="2024"/>
    <s v="KN"/>
    <s v="12"/>
    <s v="91007888"/>
    <s v="4801646"/>
    <d v="2025-03-24T00:00:00"/>
    <d v="2025-03-24T00:00:00"/>
    <n v="-53"/>
    <x v="1"/>
    <d v="2025-05-23T00:00:00"/>
    <s v="H"/>
    <s v="EUR"/>
    <n v="-116084.69"/>
    <n v="-23323.760824576562"/>
  </r>
  <r>
    <x v="120"/>
    <s v="200001"/>
    <s v="RO10"/>
    <s v="2024"/>
    <s v="KN"/>
    <s v="12"/>
    <s v="91007887"/>
    <s v="4801649"/>
    <d v="2025-03-24T00:00:00"/>
    <d v="2025-03-24T00:00:00"/>
    <n v="-53"/>
    <x v="1"/>
    <d v="2025-05-23T00:00:00"/>
    <s v="H"/>
    <s v="EUR"/>
    <n v="-60413.07"/>
    <n v="-12138.206988005062"/>
  </r>
  <r>
    <x v="120"/>
    <s v="200001"/>
    <s v="RO10"/>
    <s v="2024"/>
    <s v="KN"/>
    <s v="12"/>
    <s v="91007884"/>
    <s v="4801645"/>
    <d v="2025-03-24T00:00:00"/>
    <d v="2025-03-24T00:00:00"/>
    <n v="-53"/>
    <x v="1"/>
    <d v="2025-05-23T00:00:00"/>
    <s v="H"/>
    <s v="EUR"/>
    <n v="-43699.46"/>
    <n v="-8780.1048803520116"/>
  </r>
  <r>
    <x v="120"/>
    <s v="200001"/>
    <s v="RO10"/>
    <s v="2024"/>
    <s v="KN"/>
    <s v="12"/>
    <s v="91007883"/>
    <s v="4801644"/>
    <d v="2025-03-24T00:00:00"/>
    <d v="2025-03-24T00:00:00"/>
    <n v="-53"/>
    <x v="1"/>
    <d v="2025-05-23T00:00:00"/>
    <s v="H"/>
    <s v="EUR"/>
    <n v="-61845.31"/>
    <n v="-12425.972956139116"/>
  </r>
  <r>
    <x v="120"/>
    <s v="200001"/>
    <s v="RO10"/>
    <s v="2024"/>
    <s v="KN"/>
    <s v="12"/>
    <s v="91007882"/>
    <s v="4801643"/>
    <d v="2025-03-24T00:00:00"/>
    <d v="2025-03-24T00:00:00"/>
    <n v="-53"/>
    <x v="1"/>
    <d v="2025-05-23T00:00:00"/>
    <s v="H"/>
    <s v="EUR"/>
    <n v="-13069"/>
    <n v="-2625.8262843824718"/>
  </r>
  <r>
    <x v="120"/>
    <s v="200001"/>
    <s v="RO10"/>
    <s v="2024"/>
    <s v="KN"/>
    <s v="12"/>
    <s v="91007879"/>
    <s v="4801642"/>
    <d v="2025-03-24T00:00:00"/>
    <d v="2025-03-24T00:00:00"/>
    <n v="-53"/>
    <x v="1"/>
    <d v="2025-05-23T00:00:00"/>
    <s v="H"/>
    <s v="EUR"/>
    <n v="-12542.04"/>
    <n v="-2519.9493681059253"/>
  </r>
  <r>
    <x v="120"/>
    <s v="200001"/>
    <s v="RO10"/>
    <s v="2024"/>
    <s v="KN"/>
    <s v="12"/>
    <s v="91007604"/>
    <s v="4801564"/>
    <d v="2025-03-04T00:00:00"/>
    <d v="2025-03-04T00:00:00"/>
    <n v="-33"/>
    <x v="1"/>
    <d v="2025-05-03T00:00:00"/>
    <s v="H"/>
    <s v="EUR"/>
    <n v="-6390.98"/>
    <n v="-1284.0770729943138"/>
  </r>
  <r>
    <x v="120"/>
    <s v="200001"/>
    <s v="RO10"/>
    <s v="2024"/>
    <s v="KN"/>
    <s v="12"/>
    <s v="91007603"/>
    <s v="4801563"/>
    <d v="2025-03-04T00:00:00"/>
    <d v="2025-03-04T00:00:00"/>
    <n v="-33"/>
    <x v="1"/>
    <d v="2025-05-03T00:00:00"/>
    <s v="H"/>
    <s v="EUR"/>
    <n v="-7317.57"/>
    <n v="-1470.2477346245805"/>
  </r>
  <r>
    <x v="120"/>
    <s v="200001"/>
    <s v="RO10"/>
    <s v="2024"/>
    <s v="KN"/>
    <s v="12"/>
    <s v="91007602"/>
    <s v="4801562"/>
    <d v="2025-03-04T00:00:00"/>
    <d v="2025-03-04T00:00:00"/>
    <n v="-33"/>
    <x v="1"/>
    <d v="2025-05-03T00:00:00"/>
    <s v="H"/>
    <s v="EUR"/>
    <n v="-10794.5"/>
    <n v="-2168.8332563139179"/>
  </r>
  <r>
    <x v="120"/>
    <s v="200001"/>
    <s v="RO10"/>
    <s v="2024"/>
    <s v="KN"/>
    <s v="12"/>
    <s v="91007600"/>
    <s v="4801560"/>
    <d v="2025-03-04T00:00:00"/>
    <d v="2025-03-04T00:00:00"/>
    <n v="-33"/>
    <x v="1"/>
    <d v="2025-05-03T00:00:00"/>
    <s v="H"/>
    <s v="EUR"/>
    <n v="-2090.5100000000002"/>
    <n v="-420.02571778746665"/>
  </r>
  <r>
    <x v="120"/>
    <s v="200001"/>
    <s v="RO10"/>
    <s v="2024"/>
    <s v="KN"/>
    <s v="12"/>
    <s v="91007599"/>
    <s v="4801559"/>
    <d v="2025-03-04T00:00:00"/>
    <d v="2025-03-04T00:00:00"/>
    <n v="-33"/>
    <x v="1"/>
    <d v="2025-05-03T00:00:00"/>
    <s v="H"/>
    <s v="EUR"/>
    <n v="-475.64"/>
    <n v="-95.565690864157844"/>
  </r>
  <r>
    <x v="120"/>
    <s v="200001"/>
    <s v="RO10"/>
    <s v="2024"/>
    <s v="KN"/>
    <s v="12"/>
    <s v="91007598"/>
    <s v="4801558"/>
    <d v="2025-03-04T00:00:00"/>
    <d v="2025-03-04T00:00:00"/>
    <n v="-33"/>
    <x v="1"/>
    <d v="2025-05-03T00:00:00"/>
    <s v="H"/>
    <s v="EUR"/>
    <n v="-244695.92"/>
    <n v="-49164.356753933018"/>
  </r>
  <r>
    <x v="120"/>
    <s v="200001"/>
    <s v="RO10"/>
    <s v="2024"/>
    <s v="KN"/>
    <s v="12"/>
    <s v="91008157"/>
    <s v="4801656"/>
    <d v="2025-03-25T00:00:00"/>
    <d v="2025-03-25T00:00:00"/>
    <n v="-54"/>
    <x v="1"/>
    <d v="2025-05-24T00:00:00"/>
    <s v="H"/>
    <s v="EUR"/>
    <n v="-163218.91"/>
    <n v="-32793.978421168955"/>
  </r>
  <r>
    <x v="120"/>
    <s v="200001"/>
    <s v="RO10"/>
    <s v="2024"/>
    <s v="KN"/>
    <s v="12"/>
    <s v="91008073"/>
    <s v="4801676"/>
    <d v="2025-03-27T00:00:00"/>
    <d v="2025-03-27T00:00:00"/>
    <n v="-56"/>
    <x v="1"/>
    <d v="2025-05-26T00:00:00"/>
    <s v="H"/>
    <s v="EUR"/>
    <n v="-113123.27"/>
    <n v="-22728.751682706799"/>
  </r>
  <r>
    <x v="120"/>
    <s v="200001"/>
    <s v="RO10"/>
    <s v="2024"/>
    <s v="KN"/>
    <s v="12"/>
    <s v="91008039"/>
    <s v="4801653"/>
    <d v="2025-03-24T00:00:00"/>
    <d v="2025-03-24T00:00:00"/>
    <n v="-53"/>
    <x v="1"/>
    <d v="2025-05-23T00:00:00"/>
    <s v="H"/>
    <s v="EUR"/>
    <n v="-40744.51"/>
    <n v="-8186.3956922705993"/>
  </r>
  <r>
    <x v="120"/>
    <s v="200001"/>
    <s v="RO10"/>
    <s v="2024"/>
    <s v="KN"/>
    <s v="12"/>
    <s v="91008035"/>
    <s v="4801651"/>
    <d v="2025-03-24T00:00:00"/>
    <d v="2025-03-24T00:00:00"/>
    <n v="-53"/>
    <x v="1"/>
    <d v="2025-05-23T00:00:00"/>
    <s v="H"/>
    <s v="EUR"/>
    <n v="-100981.54"/>
    <n v="-20289.232685700506"/>
  </r>
  <r>
    <x v="120"/>
    <s v="200001"/>
    <s v="RO10"/>
    <s v="2024"/>
    <s v="KN"/>
    <s v="12"/>
    <s v="91008034"/>
    <s v="4801650"/>
    <d v="2025-03-24T00:00:00"/>
    <d v="2025-03-24T00:00:00"/>
    <n v="-53"/>
    <x v="1"/>
    <d v="2025-05-23T00:00:00"/>
    <s v="H"/>
    <s v="EUR"/>
    <n v="-140558.66"/>
    <n v="-28241.076128669305"/>
  </r>
  <r>
    <x v="120"/>
    <s v="200001"/>
    <s v="RO10"/>
    <s v="2024"/>
    <s v="KN"/>
    <s v="12"/>
    <s v="91007940"/>
    <s v="4801675"/>
    <d v="2025-03-27T00:00:00"/>
    <d v="2025-03-27T00:00:00"/>
    <n v="-56"/>
    <x v="1"/>
    <d v="2025-05-26T00:00:00"/>
    <s v="H"/>
    <s v="EUR"/>
    <n v="-7358.91"/>
    <n v="-1478.553776295433"/>
  </r>
  <r>
    <x v="120"/>
    <s v="200001"/>
    <s v="RO10"/>
    <s v="2024"/>
    <s v="KN"/>
    <s v="12"/>
    <s v="91007938"/>
    <s v="4801674"/>
    <d v="2025-03-27T00:00:00"/>
    <d v="2025-03-27T00:00:00"/>
    <n v="-56"/>
    <x v="1"/>
    <d v="2025-05-26T00:00:00"/>
    <s v="H"/>
    <s v="EUR"/>
    <n v="-33768.25"/>
    <n v="-6784.7240360852702"/>
  </r>
  <r>
    <x v="120"/>
    <s v="200001"/>
    <s v="RO10"/>
    <s v="2024"/>
    <s v="KN"/>
    <s v="12"/>
    <s v="91007937"/>
    <s v="4801673"/>
    <d v="2025-03-27T00:00:00"/>
    <d v="2025-03-27T00:00:00"/>
    <n v="-56"/>
    <x v="1"/>
    <d v="2025-05-26T00:00:00"/>
    <s v="H"/>
    <s v="EUR"/>
    <n v="-131260.87"/>
    <n v="-26372.962166723592"/>
  </r>
  <r>
    <x v="120"/>
    <s v="200001"/>
    <s v="RO10"/>
    <s v="2024"/>
    <s v="KN"/>
    <s v="12"/>
    <s v="91007936"/>
    <s v="4801672"/>
    <d v="2025-03-27T00:00:00"/>
    <d v="2025-03-27T00:00:00"/>
    <n v="-56"/>
    <x v="1"/>
    <d v="2025-05-26T00:00:00"/>
    <s v="H"/>
    <s v="EUR"/>
    <n v="-60092.74"/>
    <n v="-12073.846215667758"/>
  </r>
  <r>
    <x v="120"/>
    <s v="200001"/>
    <s v="RO10"/>
    <s v="2024"/>
    <s v="KN"/>
    <s v="12"/>
    <s v="91007935"/>
    <s v="4801671"/>
    <d v="2025-03-27T00:00:00"/>
    <d v="2025-03-27T00:00:00"/>
    <n v="-56"/>
    <x v="1"/>
    <d v="2025-05-26T00:00:00"/>
    <s v="H"/>
    <s v="EUR"/>
    <n v="-124676.54"/>
    <n v="-25050.037170239695"/>
  </r>
  <r>
    <x v="120"/>
    <s v="200001"/>
    <s v="RO10"/>
    <s v="2024"/>
    <s v="KN"/>
    <s v="12"/>
    <s v="91007934"/>
    <s v="4801670"/>
    <d v="2025-03-27T00:00:00"/>
    <d v="2025-03-27T00:00:00"/>
    <n v="-56"/>
    <x v="1"/>
    <d v="2025-05-26T00:00:00"/>
    <s v="H"/>
    <s v="EUR"/>
    <n v="-180588.77"/>
    <n v="-36283.934419641955"/>
  </r>
  <r>
    <x v="120"/>
    <s v="200001"/>
    <s v="RO10"/>
    <s v="2024"/>
    <s v="KN"/>
    <s v="12"/>
    <s v="91007933"/>
    <s v="4801658"/>
    <d v="2025-03-25T00:00:00"/>
    <d v="2025-03-25T00:00:00"/>
    <n v="-54"/>
    <x v="1"/>
    <d v="2025-05-24T00:00:00"/>
    <s v="H"/>
    <s v="EUR"/>
    <n v="-97764.71"/>
    <n v="-19642.906511824156"/>
  </r>
  <r>
    <x v="120"/>
    <s v="200001"/>
    <s v="RO10"/>
    <s v="2024"/>
    <s v="KN"/>
    <s v="12"/>
    <s v="91007932"/>
    <s v="4801669"/>
    <d v="2025-03-27T00:00:00"/>
    <d v="2025-03-27T00:00:00"/>
    <n v="-56"/>
    <x v="1"/>
    <d v="2025-05-26T00:00:00"/>
    <s v="H"/>
    <s v="EUR"/>
    <n v="-11427.12"/>
    <n v="-2295.939402463282"/>
  </r>
  <r>
    <x v="120"/>
    <s v="200001"/>
    <s v="RO10"/>
    <s v="2024"/>
    <s v="KN"/>
    <s v="12"/>
    <s v="91007931"/>
    <s v="4801668"/>
    <d v="2025-03-27T00:00:00"/>
    <d v="2025-03-27T00:00:00"/>
    <n v="-56"/>
    <x v="1"/>
    <d v="2025-05-26T00:00:00"/>
    <s v="H"/>
    <s v="EUR"/>
    <n v="-2873.7"/>
    <n v="-577.38442064656124"/>
  </r>
  <r>
    <x v="120"/>
    <s v="200001"/>
    <s v="RO10"/>
    <s v="2024"/>
    <s v="KN"/>
    <s v="12"/>
    <s v="91007930"/>
    <s v="4801667"/>
    <d v="2025-03-27T00:00:00"/>
    <d v="2025-03-27T00:00:00"/>
    <n v="-56"/>
    <x v="1"/>
    <d v="2025-05-26T00:00:00"/>
    <s v="H"/>
    <s v="EUR"/>
    <n v="-8807.69"/>
    <n v="-1769.6429647786865"/>
  </r>
  <r>
    <x v="120"/>
    <s v="200001"/>
    <s v="RO10"/>
    <s v="2024"/>
    <s v="KD"/>
    <s v="12"/>
    <s v="4500254"/>
    <s v="RETURN GOODS"/>
    <d v="2025-03-15T00:00:00"/>
    <d v="2025-03-15T00:00:00"/>
    <n v="16"/>
    <x v="0"/>
    <d v="2025-03-15T00:00:00"/>
    <s v="H"/>
    <s v="EUR"/>
    <n v="25.02"/>
    <n v="5.027023768861385"/>
  </r>
  <r>
    <x v="120"/>
    <s v="200001"/>
    <s v="RO10"/>
    <s v="2024"/>
    <s v="KD"/>
    <s v="12"/>
    <s v="4500253"/>
    <s v="RETURN GOODS"/>
    <d v="2025-03-14T00:00:00"/>
    <d v="2025-03-14T00:00:00"/>
    <n v="17"/>
    <x v="0"/>
    <d v="2025-03-14T00:00:00"/>
    <s v="H"/>
    <s v="EUR"/>
    <n v="40032.35"/>
    <n v="8043.3083522533198"/>
  </r>
  <r>
    <x v="120"/>
    <s v="200001"/>
    <s v="RO10"/>
    <s v="2024"/>
    <s v="KD"/>
    <s v="12"/>
    <s v="4500252"/>
    <s v="RETURN GOODS"/>
    <d v="2025-03-14T00:00:00"/>
    <d v="2025-03-14T00:00:00"/>
    <n v="17"/>
    <x v="0"/>
    <d v="2025-03-14T00:00:00"/>
    <s v="H"/>
    <s v="EUR"/>
    <n v="69731.67"/>
    <n v="14010.502099616242"/>
  </r>
  <r>
    <x v="120"/>
    <s v="200001"/>
    <s v="RO10"/>
    <s v="2024"/>
    <s v="KD"/>
    <s v="12"/>
    <s v="4500251"/>
    <s v="RETURN GOODS"/>
    <d v="2025-03-04T00:00:00"/>
    <d v="2025-03-04T00:00:00"/>
    <n v="27"/>
    <x v="0"/>
    <d v="2025-03-04T00:00:00"/>
    <s v="H"/>
    <s v="EUR"/>
    <n v="75635.17"/>
    <n v="15196.634586405738"/>
  </r>
  <r>
    <x v="120"/>
    <s v="200001"/>
    <s v="RO10"/>
    <s v="2024"/>
    <s v="KR"/>
    <s v="12"/>
    <s v="92000296"/>
    <s v="4801676"/>
    <d v="2025-03-27T00:00:00"/>
    <d v="2025-03-27T00:00:00"/>
    <n v="-56"/>
    <x v="1"/>
    <d v="2025-05-26T00:00:00"/>
    <s v="H"/>
    <s v="EUR"/>
    <n v="113123.27"/>
    <n v="22728.751682706799"/>
  </r>
  <r>
    <x v="120"/>
    <s v="200001"/>
    <s v="RO10"/>
    <s v="2024"/>
    <s v="KR"/>
    <s v="12"/>
    <s v="92000269"/>
    <s v="4801557"/>
    <d v="2025-03-04T00:00:00"/>
    <d v="2025-03-04T00:00:00"/>
    <n v="-33"/>
    <x v="1"/>
    <d v="2025-05-03T00:00:00"/>
    <s v="H"/>
    <s v="EUR"/>
    <n v="9187.91"/>
    <n v="1846.0368487673545"/>
  </r>
  <r>
    <x v="120"/>
    <s v="200001"/>
    <s v="RO10"/>
    <s v="2024"/>
    <s v="KN"/>
    <s v="12"/>
    <s v="91008072"/>
    <s v="4801676"/>
    <d v="2025-03-27T00:00:00"/>
    <d v="2025-03-27T00:00:00"/>
    <n v="4"/>
    <x v="0"/>
    <d v="2025-03-27T00:00:00"/>
    <s v="S"/>
    <s v="EUR"/>
    <n v="113123.27"/>
    <n v="22728.751682706799"/>
  </r>
  <r>
    <x v="120"/>
    <s v="200001"/>
    <s v="RO10"/>
    <s v="2024"/>
    <s v="KC"/>
    <s v="12"/>
    <s v="82000004"/>
    <s v="STORNO 4801676"/>
    <d v="2025-03-27T00:00:00"/>
    <d v="2025-03-27T00:00:00"/>
    <n v="4"/>
    <x v="0"/>
    <d v="2025-03-27T00:00:00"/>
    <s v="H"/>
    <s v="EUR"/>
    <n v="113123.27"/>
    <n v="22728.751682706799"/>
  </r>
  <r>
    <x v="120"/>
    <s v="200001"/>
    <s v="RO10"/>
    <s v="2024"/>
    <s v="KC"/>
    <s v="12"/>
    <s v="82000003"/>
    <s v="STORNO 4801676"/>
    <d v="2025-03-27T00:00:00"/>
    <d v="2025-03-27T00:00:00"/>
    <n v="4"/>
    <x v="0"/>
    <d v="2025-03-27T00:00:00"/>
    <s v="H"/>
    <s v="EUR"/>
    <n v="113123.27"/>
    <n v="22728.751682706799"/>
  </r>
  <r>
    <x v="120"/>
    <s v="200001"/>
    <s v="RO10"/>
    <s v="2024"/>
    <s v="KD"/>
    <s v="12"/>
    <s v="4500262"/>
    <s v="STORNO 4801676"/>
    <d v="2025-03-27T00:00:00"/>
    <d v="2025-03-27T00:00:00"/>
    <n v="4"/>
    <x v="0"/>
    <d v="2025-03-27T00:00:00"/>
    <s v="H"/>
    <s v="EUR"/>
    <n v="113123.27"/>
    <n v="22728.751682706799"/>
  </r>
  <r>
    <x v="120"/>
    <s v="200001"/>
    <s v="RO10"/>
    <s v="2024"/>
    <s v="KH"/>
    <s v="12"/>
    <s v="4500260"/>
    <s v="STORNO 4801676"/>
    <d v="2025-03-27T00:00:00"/>
    <d v="2025-03-27T00:00:00"/>
    <n v="4"/>
    <x v="0"/>
    <d v="2025-03-27T00:00:00"/>
    <s v="H"/>
    <s v="EUR"/>
    <n v="113123.27"/>
    <n v="22728.751682706799"/>
  </r>
  <r>
    <x v="120"/>
    <s v="200001"/>
    <s v="RO10"/>
    <s v="2024"/>
    <s v="KR"/>
    <s v="7"/>
    <s v="92000138"/>
    <s v="4600091"/>
    <d v="2024-10-16T00:00:00"/>
    <d v="2024-10-16T00:00:00"/>
    <n v="122"/>
    <x v="3"/>
    <d v="2024-11-29T00:00:00"/>
    <s v="H"/>
    <s v="EUR"/>
    <n v="12.64"/>
    <n v="2.5396315123264555"/>
  </r>
  <r>
    <x v="120"/>
    <s v="200001"/>
    <s v="RO10"/>
    <s v="2024"/>
    <s v="KR"/>
    <s v="7"/>
    <s v="92000129"/>
    <s v="4600090"/>
    <d v="2024-10-16T00:00:00"/>
    <d v="2024-10-16T00:00:00"/>
    <n v="122"/>
    <x v="3"/>
    <d v="2024-11-29T00:00:00"/>
    <s v="H"/>
    <s v="EUR"/>
    <n v="12.89"/>
    <n v="2.5898615659721527"/>
  </r>
  <r>
    <x v="120"/>
    <s v="200001"/>
    <s v="RO10"/>
    <s v="2024"/>
    <s v="KR"/>
    <s v="7"/>
    <s v="92000128"/>
    <s v="4600089"/>
    <d v="2024-10-16T00:00:00"/>
    <d v="2024-10-16T00:00:00"/>
    <n v="133"/>
    <x v="3"/>
    <d v="2024-11-18T00:00:00"/>
    <s v="H"/>
    <s v="EUR"/>
    <n v="451.78"/>
    <n v="90.771734544212492"/>
  </r>
  <r>
    <x v="120"/>
    <s v="200001"/>
    <s v="RO10"/>
    <s v="2024"/>
    <s v="KZ"/>
    <s v="11"/>
    <s v="1500001695"/>
    <s v="2"/>
    <d v="2025-02-04T00:00:00"/>
    <d v="2025-02-04T00:00:00"/>
    <n v="55"/>
    <x v="0"/>
    <d v="2025-02-04T00:00:00"/>
    <s v="S"/>
    <s v="EUR"/>
    <n v="971.43"/>
    <n v="195.17992405215887"/>
  </r>
  <r>
    <x v="120"/>
    <s v="200001"/>
    <s v="RO10"/>
    <s v="2023"/>
    <s v="DZ"/>
    <s v="11"/>
    <s v="1400000261"/>
    <s v="11"/>
    <d v="2024-02-21T00:00:00"/>
    <d v="2024-02-21T00:00:00"/>
    <n v="404"/>
    <x v="2"/>
    <d v="2024-02-21T00:00:00"/>
    <s v="S"/>
    <s v="EUR"/>
    <n v="962.32"/>
    <n v="193.34954089730968"/>
  </r>
  <r>
    <x v="120"/>
    <s v="200001"/>
    <s v="RO10"/>
    <s v="2024"/>
    <s v="DZ"/>
    <s v="11"/>
    <s v="1400001000"/>
    <s v="2"/>
    <d v="2025-02-27T00:00:00"/>
    <d v="2025-02-27T00:00:00"/>
    <n v="32"/>
    <x v="0"/>
    <d v="2025-02-27T00:00:00"/>
    <s v="S"/>
    <s v="EUR"/>
    <n v="117077.95"/>
    <n v="23523.32683691306"/>
  </r>
  <r>
    <x v="120"/>
    <s v="200001"/>
    <s v="RO10"/>
    <s v="2024"/>
    <s v="KD"/>
    <s v="11"/>
    <s v="4500245"/>
    <s v="RETURN GOODS"/>
    <d v="2025-02-20T00:00:00"/>
    <d v="2025-02-20T00:00:00"/>
    <n v="39"/>
    <x v="0"/>
    <d v="2025-02-20T00:00:00"/>
    <s v="H"/>
    <s v="EUR"/>
    <n v="47606.65"/>
    <n v="9565.1383335677401"/>
  </r>
  <r>
    <x v="120"/>
    <s v="200001"/>
    <s v="RO10"/>
    <s v="2024"/>
    <s v="KD"/>
    <s v="11"/>
    <s v="4500243"/>
    <s v="RETURN GOODS"/>
    <d v="2025-02-20T00:00:00"/>
    <d v="2025-02-20T00:00:00"/>
    <n v="39"/>
    <x v="0"/>
    <d v="2025-02-20T00:00:00"/>
    <s v="H"/>
    <s v="EUR"/>
    <n v="40852.51"/>
    <n v="8208.0950754455407"/>
  </r>
  <r>
    <x v="120"/>
    <s v="200001"/>
    <s v="RO10"/>
    <s v="2024"/>
    <s v="KD"/>
    <s v="11"/>
    <s v="4500242"/>
    <s v="RETURN GOODS"/>
    <d v="2025-02-20T00:00:00"/>
    <d v="2025-02-20T00:00:00"/>
    <n v="39"/>
    <x v="0"/>
    <d v="2025-02-20T00:00:00"/>
    <s v="H"/>
    <s v="EUR"/>
    <n v="153565.26999999999"/>
    <n v="30854.367000863953"/>
  </r>
  <r>
    <x v="120"/>
    <s v="200001"/>
    <s v="RO10"/>
    <s v="2024"/>
    <s v="KR"/>
    <s v="7"/>
    <s v="92000134"/>
    <s v="4600099"/>
    <d v="2024-10-28T00:00:00"/>
    <d v="2024-10-28T00:00:00"/>
    <n v="107"/>
    <x v="5"/>
    <d v="2024-12-14T00:00:00"/>
    <s v="H"/>
    <s v="EUR"/>
    <n v="1386.43"/>
    <n v="278.56181310401638"/>
  </r>
  <r>
    <x v="120"/>
    <s v="200001"/>
    <s v="RO10"/>
    <s v="2024"/>
    <s v="KR"/>
    <s v="7"/>
    <s v="92000135"/>
    <s v="4600101"/>
    <d v="2024-10-29T00:00:00"/>
    <d v="2024-10-29T00:00:00"/>
    <n v="115"/>
    <x v="5"/>
    <d v="2024-12-06T00:00:00"/>
    <s v="H"/>
    <s v="EUR"/>
    <n v="2773.02"/>
    <n v="557.15577344236601"/>
  </r>
  <r>
    <x v="120"/>
    <s v="200001"/>
    <s v="RO10"/>
    <s v="2024"/>
    <s v="KR"/>
    <s v="7"/>
    <s v="92000133"/>
    <s v="4600098"/>
    <d v="2024-10-28T00:00:00"/>
    <d v="2024-10-28T00:00:00"/>
    <n v="118"/>
    <x v="5"/>
    <d v="2024-12-03T00:00:00"/>
    <s v="H"/>
    <s v="EUR"/>
    <n v="330.52"/>
    <n v="66.408149323903473"/>
  </r>
  <r>
    <x v="120"/>
    <s v="200001"/>
    <s v="RO10"/>
    <s v="2024"/>
    <s v="KR"/>
    <s v="7"/>
    <s v="92000132"/>
    <s v="4600097"/>
    <d v="2024-10-28T00:00:00"/>
    <d v="2024-10-28T00:00:00"/>
    <n v="118"/>
    <x v="5"/>
    <d v="2024-12-03T00:00:00"/>
    <s v="H"/>
    <s v="EUR"/>
    <n v="1386.43"/>
    <n v="278.56181310401638"/>
  </r>
  <r>
    <x v="120"/>
    <s v="200001"/>
    <s v="RO10"/>
    <s v="2024"/>
    <s v="KR"/>
    <s v="7"/>
    <s v="92000131"/>
    <s v="4600093"/>
    <d v="2024-10-17T00:00:00"/>
    <d v="2024-10-17T00:00:00"/>
    <n v="132"/>
    <x v="3"/>
    <d v="2024-11-19T00:00:00"/>
    <s v="H"/>
    <s v="EUR"/>
    <n v="253.22"/>
    <n v="50.877016736653871"/>
  </r>
  <r>
    <x v="120"/>
    <s v="200001"/>
    <s v="RO10"/>
    <s v="2024"/>
    <s v="KR"/>
    <s v="7"/>
    <s v="92000130"/>
    <s v="4600092"/>
    <d v="2024-10-17T00:00:00"/>
    <d v="2024-10-17T00:00:00"/>
    <n v="129"/>
    <x v="3"/>
    <d v="2024-11-22T00:00:00"/>
    <s v="H"/>
    <s v="EUR"/>
    <n v="330.69"/>
    <n v="66.442305760382553"/>
  </r>
  <r>
    <x v="120"/>
    <s v="200001"/>
    <s v="RO10"/>
    <s v="2024"/>
    <s v="KR"/>
    <s v="7"/>
    <s v="92000118"/>
    <s v="4600086"/>
    <d v="2024-10-11T00:00:00"/>
    <d v="2024-10-11T00:00:00"/>
    <n v="142"/>
    <x v="3"/>
    <d v="2024-11-09T00:00:00"/>
    <s v="H"/>
    <s v="EUR"/>
    <n v="2351.11"/>
    <n v="472.38552570774146"/>
  </r>
  <r>
    <x v="120"/>
    <s v="200001"/>
    <s v="RO10"/>
    <s v="2024"/>
    <s v="KR"/>
    <s v="7"/>
    <s v="92000117"/>
    <s v="4600085"/>
    <d v="2024-10-09T00:00:00"/>
    <d v="2024-10-09T00:00:00"/>
    <n v="135"/>
    <x v="3"/>
    <d v="2024-11-16T00:00:00"/>
    <s v="H"/>
    <s v="EUR"/>
    <n v="341.48"/>
    <n v="68.610234875730853"/>
  </r>
  <r>
    <x v="120"/>
    <s v="200001"/>
    <s v="RO10"/>
    <s v="2024"/>
    <s v="KR"/>
    <s v="7"/>
    <s v="92000116"/>
    <s v="4600084"/>
    <d v="2024-10-09T00:00:00"/>
    <d v="2024-10-09T00:00:00"/>
    <n v="132"/>
    <x v="3"/>
    <d v="2024-11-19T00:00:00"/>
    <s v="H"/>
    <s v="EUR"/>
    <n v="341.48"/>
    <n v="68.610234875730853"/>
  </r>
  <r>
    <x v="120"/>
    <s v="200001"/>
    <s v="RO10"/>
    <s v="2024"/>
    <s v="KR"/>
    <s v="7"/>
    <s v="92000115"/>
    <s v="4600083"/>
    <d v="2024-10-09T00:00:00"/>
    <d v="2024-10-09T00:00:00"/>
    <n v="129"/>
    <x v="3"/>
    <d v="2024-11-22T00:00:00"/>
    <s v="H"/>
    <s v="EUR"/>
    <n v="67.489999999999995"/>
    <n v="13.56010528219244"/>
  </r>
  <r>
    <x v="120"/>
    <s v="200001"/>
    <s v="RO10"/>
    <s v="2024"/>
    <s v="KD"/>
    <s v="7"/>
    <s v="4500179"/>
    <s v="RETURN GOODS"/>
    <d v="2024-10-21T00:00:00"/>
    <d v="2024-10-21T00:00:00"/>
    <n v="161"/>
    <x v="3"/>
    <d v="2024-10-21T00:00:00"/>
    <s v="H"/>
    <s v="EUR"/>
    <n v="736.61"/>
    <n v="147.99983926382833"/>
  </r>
  <r>
    <x v="120"/>
    <s v="200001"/>
    <s v="RO10"/>
    <s v="2024"/>
    <s v="KD"/>
    <s v="7"/>
    <s v="4500178"/>
    <s v="RETURN GOODS"/>
    <d v="2024-10-17T00:00:00"/>
    <d v="2024-10-17T00:00:00"/>
    <n v="165"/>
    <x v="3"/>
    <d v="2024-10-17T00:00:00"/>
    <s v="H"/>
    <s v="EUR"/>
    <n v="32791.129999999997"/>
    <n v="6588.4008760121351"/>
  </r>
  <r>
    <x v="120"/>
    <s v="200001"/>
    <s v="RO10"/>
    <s v="2024"/>
    <s v="KD"/>
    <s v="7"/>
    <s v="4500177"/>
    <s v="RETURN GOODS"/>
    <d v="2024-10-11T00:00:00"/>
    <d v="2024-10-11T00:00:00"/>
    <n v="171"/>
    <x v="3"/>
    <d v="2024-10-11T00:00:00"/>
    <s v="H"/>
    <s v="EUR"/>
    <n v="9645.49"/>
    <n v="1937.973920556147"/>
  </r>
  <r>
    <x v="120"/>
    <s v="200001"/>
    <s v="RO10"/>
    <s v="2024"/>
    <s v="KD"/>
    <s v="7"/>
    <s v="4500171"/>
    <s v="RETURN GOODS"/>
    <d v="2024-10-07T00:00:00"/>
    <d v="2024-10-07T00:00:00"/>
    <n v="175"/>
    <x v="3"/>
    <d v="2024-10-07T00:00:00"/>
    <s v="H"/>
    <s v="EUR"/>
    <n v="41943.72"/>
    <n v="8427.3412228004254"/>
  </r>
  <r>
    <x v="120"/>
    <s v="200001"/>
    <s v="RO10"/>
    <s v="2024"/>
    <s v="KD"/>
    <s v="7"/>
    <s v="4500170"/>
    <s v="RETURN GOODS"/>
    <d v="2024-10-04T00:00:00"/>
    <d v="2024-10-04T00:00:00"/>
    <n v="178"/>
    <x v="3"/>
    <d v="2024-10-04T00:00:00"/>
    <s v="H"/>
    <s v="EUR"/>
    <n v="101.72"/>
    <n v="20.437604227361316"/>
  </r>
  <r>
    <x v="120"/>
    <s v="200001"/>
    <s v="RO10"/>
    <s v="2023"/>
    <s v="DZ"/>
    <s v="12"/>
    <s v="1400000378"/>
    <s v="12"/>
    <d v="2024-03-27T00:00:00"/>
    <d v="2024-03-27T00:00:00"/>
    <n v="369"/>
    <x v="2"/>
    <d v="2024-03-27T00:00:00"/>
    <s v="S"/>
    <s v="EUR"/>
    <n v="5140.45"/>
    <n v="1032.8203170520985"/>
  </r>
  <r>
    <x v="120"/>
    <s v="200001"/>
    <s v="RO10"/>
    <s v="2024"/>
    <s v="KR"/>
    <s v="12"/>
    <s v="92000293"/>
    <s v="4600192"/>
    <d v="2025-03-26T00:00:00"/>
    <d v="2025-03-26T00:00:00"/>
    <n v="-41"/>
    <x v="1"/>
    <d v="2025-05-11T00:00:00"/>
    <s v="H"/>
    <s v="EUR"/>
    <n v="358.58"/>
    <n v="72.045970545096537"/>
  </r>
  <r>
    <x v="120"/>
    <s v="200001"/>
    <s v="RO10"/>
    <s v="2024"/>
    <s v="KR"/>
    <s v="12"/>
    <s v="92000292"/>
    <s v="4600191"/>
    <d v="2025-03-26T00:00:00"/>
    <d v="2025-03-26T00:00:00"/>
    <n v="-41"/>
    <x v="1"/>
    <d v="2025-05-11T00:00:00"/>
    <s v="H"/>
    <s v="EUR"/>
    <n v="358.58"/>
    <n v="72.045970545096537"/>
  </r>
  <r>
    <x v="120"/>
    <s v="200001"/>
    <s v="RO10"/>
    <s v="2024"/>
    <s v="KR"/>
    <s v="12"/>
    <s v="92000291"/>
    <s v="4600190"/>
    <d v="2025-03-26T00:00:00"/>
    <d v="2025-03-26T00:00:00"/>
    <n v="-41"/>
    <x v="1"/>
    <d v="2025-05-11T00:00:00"/>
    <s v="H"/>
    <s v="EUR"/>
    <n v="929.65"/>
    <n v="186.78547748688996"/>
  </r>
  <r>
    <x v="120"/>
    <s v="200001"/>
    <s v="RO10"/>
    <s v="2024"/>
    <s v="KD"/>
    <s v="12"/>
    <s v="4500264"/>
    <s v="STORNO 4801676"/>
    <d v="2025-03-27T00:00:00"/>
    <d v="2025-03-27T00:00:00"/>
    <n v="4"/>
    <x v="0"/>
    <d v="2025-03-27T00:00:00"/>
    <s v="H"/>
    <s v="EUR"/>
    <n v="113123.27"/>
    <n v="22728.751682706799"/>
  </r>
  <r>
    <x v="120"/>
    <s v="200001"/>
    <s v="RO10"/>
    <s v="2024"/>
    <s v="KD"/>
    <s v="12"/>
    <s v="4500259"/>
    <s v="RETURN GOODS"/>
    <d v="2025-03-21T00:00:00"/>
    <d v="2025-03-21T00:00:00"/>
    <n v="10"/>
    <x v="0"/>
    <d v="2025-03-21T00:00:00"/>
    <s v="H"/>
    <s v="EUR"/>
    <n v="37043.449999999997"/>
    <n v="7442.7779228868212"/>
  </r>
  <r>
    <x v="120"/>
    <s v="200001"/>
    <s v="RO10"/>
    <s v="2024"/>
    <s v="KR"/>
    <s v="10"/>
    <s v="92000228"/>
    <s v="4600125"/>
    <d v="2025-01-21T00:00:00"/>
    <d v="2025-01-21T00:00:00"/>
    <n v="76"/>
    <x v="4"/>
    <d v="2025-01-14T00:00:00"/>
    <s v="H"/>
    <s v="EUR"/>
    <n v="1159.82"/>
    <n v="233.03128327741052"/>
  </r>
  <r>
    <x v="120"/>
    <s v="200001"/>
    <s v="RO10"/>
    <s v="2024"/>
    <s v="KR"/>
    <s v="10"/>
    <s v="92000223"/>
    <s v="4600123"/>
    <d v="2025-01-21T00:00:00"/>
    <d v="2025-01-21T00:00:00"/>
    <n v="91"/>
    <x v="5"/>
    <d v="2024-12-30T00:00:00"/>
    <s v="H"/>
    <s v="EUR"/>
    <n v="358.66"/>
    <n v="72.062044162263163"/>
  </r>
  <r>
    <x v="120"/>
    <s v="200001"/>
    <s v="RO10"/>
    <s v="2024"/>
    <s v="KR"/>
    <s v="10"/>
    <s v="92000222"/>
    <s v="4600122"/>
    <d v="2025-01-21T00:00:00"/>
    <d v="2025-01-21T00:00:00"/>
    <n v="93"/>
    <x v="5"/>
    <d v="2024-12-28T00:00:00"/>
    <s v="H"/>
    <s v="EUR"/>
    <n v="717.31"/>
    <n v="144.12207912238048"/>
  </r>
  <r>
    <x v="120"/>
    <s v="200001"/>
    <s v="RO10"/>
    <s v="2024"/>
    <s v="KN"/>
    <s v="10"/>
    <s v="91007111"/>
    <s v="4600124"/>
    <d v="2025-01-21T00:00:00"/>
    <d v="2025-01-21T00:00:00"/>
    <n v="69"/>
    <x v="4"/>
    <d v="2025-01-21T00:00:00"/>
    <s v="H"/>
    <s v="EUR"/>
    <n v="181.39"/>
    <n v="36.444917723172125"/>
  </r>
  <r>
    <x v="120"/>
    <s v="200001"/>
    <s v="RO10"/>
    <s v="2024"/>
    <s v="KN"/>
    <s v="10"/>
    <s v="91006947"/>
    <s v="4600134"/>
    <d v="2025-01-22T00:00:00"/>
    <d v="2025-01-20T00:00:00"/>
    <n v="68"/>
    <x v="4"/>
    <d v="2025-01-22T00:00:00"/>
    <s v="H"/>
    <s v="EUR"/>
    <n v="451.86"/>
    <n v="90.787808161379118"/>
  </r>
  <r>
    <x v="120"/>
    <s v="200001"/>
    <s v="RO10"/>
    <s v="2024"/>
    <s v="KD"/>
    <s v="10"/>
    <s v="4500217"/>
    <s v="RETURN GOODS"/>
    <d v="2025-01-21T00:00:00"/>
    <d v="2025-01-21T00:00:00"/>
    <n v="69"/>
    <x v="4"/>
    <d v="2025-01-21T00:00:00"/>
    <s v="H"/>
    <s v="EUR"/>
    <n v="31820.53"/>
    <n v="6393.3877157380803"/>
  </r>
  <r>
    <x v="120"/>
    <s v="200001"/>
    <s v="RO10"/>
    <s v="2024"/>
    <s v="KD"/>
    <s v="10"/>
    <s v="4500216"/>
    <s v="RETURN GOODS"/>
    <d v="2025-01-21T00:00:00"/>
    <d v="2025-01-21T00:00:00"/>
    <n v="69"/>
    <x v="4"/>
    <d v="2025-01-21T00:00:00"/>
    <s v="H"/>
    <s v="EUR"/>
    <n v="2754.99"/>
    <n v="553.53318197343833"/>
  </r>
  <r>
    <x v="120"/>
    <s v="200001"/>
    <s v="RO10"/>
    <s v="2024"/>
    <s v="KD"/>
    <s v="10"/>
    <s v="4500215"/>
    <s v="RETURN GOODS"/>
    <d v="2025-01-17T00:00:00"/>
    <d v="2025-01-17T00:00:00"/>
    <n v="73"/>
    <x v="4"/>
    <d v="2025-01-17T00:00:00"/>
    <s v="H"/>
    <s v="EUR"/>
    <n v="7946.26"/>
    <n v="1596.5642643306344"/>
  </r>
  <r>
    <x v="120"/>
    <s v="200001"/>
    <s v="RO10"/>
    <s v="2024"/>
    <s v="KD"/>
    <s v="10"/>
    <s v="4500209"/>
    <s v="RETURN GOODS"/>
    <d v="2025-01-08T00:00:00"/>
    <d v="2025-01-08T00:00:00"/>
    <n v="82"/>
    <x v="4"/>
    <d v="2025-01-08T00:00:00"/>
    <s v="H"/>
    <s v="EUR"/>
    <n v="21576.85"/>
    <n v="4335.2253320206546"/>
  </r>
  <r>
    <x v="120"/>
    <s v="200001"/>
    <s v="RO10"/>
    <s v="2024"/>
    <s v="KR"/>
    <s v="9"/>
    <s v="92000202"/>
    <s v="4600106"/>
    <d v="2024-11-12T00:00:00"/>
    <d v="2024-12-17T00:00:00"/>
    <n v="94"/>
    <x v="5"/>
    <d v="2024-12-27T00:00:00"/>
    <s v="H"/>
    <s v="EUR"/>
    <n v="879.07"/>
    <n v="176.6229330332925"/>
  </r>
  <r>
    <x v="120"/>
    <s v="200001"/>
    <s v="RO10"/>
    <s v="2024"/>
    <s v="KR"/>
    <s v="9"/>
    <s v="92000201"/>
    <s v="4600105"/>
    <d v="2024-11-12T00:00:00"/>
    <d v="2024-12-17T00:00:00"/>
    <n v="100"/>
    <x v="5"/>
    <d v="2024-12-21T00:00:00"/>
    <s v="H"/>
    <s v="EUR"/>
    <n v="1143.77"/>
    <n v="229.80651383335677"/>
  </r>
  <r>
    <x v="120"/>
    <s v="200001"/>
    <s v="RO10"/>
    <s v="2024"/>
    <s v="KN"/>
    <s v="9"/>
    <s v="91006476"/>
    <s v="4600116"/>
    <d v="2024-11-12T00:00:00"/>
    <d v="2024-12-01T00:00:00"/>
    <n v="139"/>
    <x v="3"/>
    <d v="2024-11-12T00:00:00"/>
    <s v="S"/>
    <s v="EUR"/>
    <n v="879.06"/>
    <n v="176.62092383114663"/>
  </r>
  <r>
    <x v="120"/>
    <s v="200001"/>
    <s v="RO10"/>
    <s v="2024"/>
    <s v="KD"/>
    <s v="10"/>
    <s v="4500210"/>
    <s v="RETURN GOODS"/>
    <d v="2025-01-10T00:00:00"/>
    <d v="2025-01-10T00:00:00"/>
    <n v="80"/>
    <x v="4"/>
    <d v="2025-01-10T00:00:00"/>
    <s v="H"/>
    <s v="EUR"/>
    <n v="73589.679999999993"/>
    <n v="14785.654296678787"/>
  </r>
  <r>
    <x v="120"/>
    <s v="200001"/>
    <s v="RO10"/>
    <s v="2024"/>
    <s v="KD"/>
    <s v="9"/>
    <s v="4500202"/>
    <s v="RETURN GOODS"/>
    <d v="2024-12-20T00:00:00"/>
    <d v="2024-12-20T00:00:00"/>
    <n v="101"/>
    <x v="5"/>
    <d v="2024-12-20T00:00:00"/>
    <s v="H"/>
    <s v="EUR"/>
    <n v="235.31"/>
    <n v="47.278535693476123"/>
  </r>
  <r>
    <x v="120"/>
    <s v="200001"/>
    <s v="RO10"/>
    <s v="2024"/>
    <s v="KD"/>
    <s v="9"/>
    <s v="4500201"/>
    <s v="RETURN GOODS"/>
    <d v="2024-12-20T00:00:00"/>
    <d v="2024-12-20T00:00:00"/>
    <n v="101"/>
    <x v="5"/>
    <d v="2024-12-20T00:00:00"/>
    <s v="H"/>
    <s v="EUR"/>
    <n v="18361.36"/>
    <n v="3689.1683912318417"/>
  </r>
  <r>
    <x v="120"/>
    <s v="200001"/>
    <s v="RO10"/>
    <s v="2024"/>
    <s v="KD"/>
    <s v="9"/>
    <s v="4500200"/>
    <s v="RETURN GOODS"/>
    <d v="2024-12-20T00:00:00"/>
    <d v="2024-12-20T00:00:00"/>
    <n v="101"/>
    <x v="5"/>
    <d v="2024-12-20T00:00:00"/>
    <s v="H"/>
    <s v="EUR"/>
    <n v="15807.65"/>
    <n v="3176.0764300496271"/>
  </r>
  <r>
    <x v="120"/>
    <s v="200001"/>
    <s v="RO10"/>
    <s v="2024"/>
    <s v="KD"/>
    <s v="9"/>
    <s v="4500197"/>
    <s v="RETURN GOODS"/>
    <d v="2024-12-12T00:00:00"/>
    <d v="2024-12-12T00:00:00"/>
    <n v="109"/>
    <x v="5"/>
    <d v="2024-12-12T00:00:00"/>
    <s v="H"/>
    <s v="EUR"/>
    <n v="126808.16"/>
    <n v="25478.322718048665"/>
  </r>
  <r>
    <x v="120"/>
    <s v="200001"/>
    <s v="RO10"/>
    <s v="2024"/>
    <s v="KN"/>
    <s v="6"/>
    <s v="91003996"/>
    <s v="4800806"/>
    <d v="2024-09-06T00:00:00"/>
    <d v="2024-09-06T00:00:00"/>
    <n v="146"/>
    <x v="3"/>
    <d v="2024-11-05T00:00:00"/>
    <s v="H"/>
    <s v="EUR"/>
    <n v="-2976.45"/>
    <n v="-598.02897269494281"/>
  </r>
  <r>
    <x v="120"/>
    <s v="200001"/>
    <s v="RO10"/>
    <s v="2024"/>
    <s v="KN"/>
    <s v="6"/>
    <s v="91003995"/>
    <s v="4800805"/>
    <d v="2024-09-06T00:00:00"/>
    <d v="2024-09-06T00:00:00"/>
    <n v="146"/>
    <x v="3"/>
    <d v="2024-11-05T00:00:00"/>
    <s v="H"/>
    <s v="EUR"/>
    <n v="-5792.82"/>
    <n v="-1163.8946374394727"/>
  </r>
  <r>
    <x v="120"/>
    <s v="200001"/>
    <s v="RO10"/>
    <s v="2024"/>
    <s v="KN"/>
    <s v="6"/>
    <s v="91003994"/>
    <s v="4800804"/>
    <d v="2024-09-06T00:00:00"/>
    <d v="2024-09-06T00:00:00"/>
    <n v="146"/>
    <x v="3"/>
    <d v="2024-11-05T00:00:00"/>
    <s v="H"/>
    <s v="EUR"/>
    <n v="-27167.66"/>
    <n v="-5458.5320769122582"/>
  </r>
  <r>
    <x v="120"/>
    <s v="200001"/>
    <s v="RO10"/>
    <s v="2024"/>
    <s v="KN"/>
    <s v="6"/>
    <s v="91003993"/>
    <s v="4800803"/>
    <d v="2024-09-06T00:00:00"/>
    <d v="2024-09-06T00:00:00"/>
    <n v="146"/>
    <x v="3"/>
    <d v="2024-11-05T00:00:00"/>
    <s v="H"/>
    <s v="EUR"/>
    <n v="-6514.13"/>
    <n v="-1308.8203974201845"/>
  </r>
  <r>
    <x v="120"/>
    <s v="200001"/>
    <s v="RO10"/>
    <s v="2024"/>
    <s v="KD"/>
    <s v="11"/>
    <s v="4500238"/>
    <s v="RETURN GOODS"/>
    <d v="2025-02-15T00:00:00"/>
    <d v="2025-02-15T00:00:00"/>
    <n v="44"/>
    <x v="0"/>
    <d v="2025-02-15T00:00:00"/>
    <s v="H"/>
    <s v="EUR"/>
    <n v="95981.09"/>
    <n v="19284.54119869"/>
  </r>
  <r>
    <x v="120"/>
    <s v="200001"/>
    <s v="RO10"/>
    <s v="2024"/>
    <s v="KD"/>
    <s v="11"/>
    <s v="4500237"/>
    <s v="RETURN GOODS"/>
    <d v="2025-02-13T00:00:00"/>
    <d v="2025-02-13T00:00:00"/>
    <n v="46"/>
    <x v="0"/>
    <d v="2025-02-13T00:00:00"/>
    <s v="H"/>
    <s v="EUR"/>
    <n v="1489.37"/>
    <n v="299.2445399931687"/>
  </r>
  <r>
    <x v="120"/>
    <s v="200001"/>
    <s v="RO10"/>
    <s v="2024"/>
    <s v="KD"/>
    <s v="11"/>
    <s v="4500236"/>
    <s v="RETURN GOODS"/>
    <d v="2025-02-13T00:00:00"/>
    <d v="2025-02-13T00:00:00"/>
    <n v="46"/>
    <x v="0"/>
    <d v="2025-02-13T00:00:00"/>
    <s v="H"/>
    <s v="EUR"/>
    <n v="502.63"/>
    <n v="100.98852745574732"/>
  </r>
  <r>
    <x v="120"/>
    <s v="200001"/>
    <s v="RO10"/>
    <s v="2024"/>
    <s v="KD"/>
    <s v="11"/>
    <s v="4500235"/>
    <s v="RETURN GOODS"/>
    <d v="2025-02-10T00:00:00"/>
    <d v="2025-02-10T00:00:00"/>
    <n v="49"/>
    <x v="0"/>
    <d v="2025-02-10T00:00:00"/>
    <s v="H"/>
    <s v="EUR"/>
    <n v="4553.03"/>
    <n v="914.7957646018765"/>
  </r>
  <r>
    <x v="120"/>
    <s v="200001"/>
    <s v="RO10"/>
    <s v="2024"/>
    <s v="DZ"/>
    <s v="5"/>
    <s v="1400000525"/>
    <s v="5"/>
    <d v="2024-08-20T00:00:00"/>
    <d v="2024-08-20T00:00:00"/>
    <n v="223"/>
    <x v="3"/>
    <d v="2024-08-20T00:00:00"/>
    <s v="S"/>
    <s v="EUR"/>
    <n v="252.35"/>
    <n v="50.702216149966844"/>
  </r>
  <r>
    <x v="120"/>
    <s v="200001"/>
    <s v="RO10"/>
    <s v="2024"/>
    <s v="DZ"/>
    <s v="5"/>
    <s v="1400000522"/>
    <s v="5"/>
    <d v="2024-08-08T00:00:00"/>
    <d v="2024-08-08T00:00:00"/>
    <n v="235"/>
    <x v="3"/>
    <d v="2024-08-08T00:00:00"/>
    <s v="S"/>
    <s v="EUR"/>
    <n v="328999.24"/>
    <n v="66102.597898374559"/>
  </r>
  <r>
    <x v="120"/>
    <s v="200001"/>
    <s v="RO10"/>
    <s v="2024"/>
    <s v="KD"/>
    <s v="8"/>
    <s v="4500188"/>
    <s v="RETURN GOODS"/>
    <d v="2024-11-22T00:00:00"/>
    <d v="2024-11-22T00:00:00"/>
    <n v="129"/>
    <x v="3"/>
    <d v="2024-11-22T00:00:00"/>
    <s v="H"/>
    <s v="EUR"/>
    <n v="14698.49"/>
    <n v="2953.2237648429809"/>
  </r>
  <r>
    <x v="120"/>
    <s v="200001"/>
    <s v="RO10"/>
    <s v="2024"/>
    <s v="KD"/>
    <s v="8"/>
    <s v="4500184"/>
    <s v="RETURN GOODS"/>
    <d v="2024-11-08T00:00:00"/>
    <d v="2024-11-08T00:00:00"/>
    <n v="143"/>
    <x v="3"/>
    <d v="2024-11-08T00:00:00"/>
    <s v="H"/>
    <s v="EUR"/>
    <n v="55736.52"/>
    <n v="11198.59355849792"/>
  </r>
  <r>
    <x v="120"/>
    <s v="200001"/>
    <s v="RO10"/>
    <s v="2024"/>
    <s v="KD"/>
    <s v="8"/>
    <s v="4500183"/>
    <s v="RETURN GOODS"/>
    <d v="2024-11-05T00:00:00"/>
    <d v="2024-11-05T00:00:00"/>
    <n v="146"/>
    <x v="3"/>
    <d v="2024-11-05T00:00:00"/>
    <s v="H"/>
    <s v="EUR"/>
    <n v="7044.42"/>
    <n v="1415.3663780112918"/>
  </r>
  <r>
    <x v="120"/>
    <s v="200001"/>
    <s v="RO10"/>
    <s v="2024"/>
    <s v="DZ"/>
    <s v="4"/>
    <s v="1400000419"/>
    <s v="7"/>
    <d v="2024-07-09T00:00:00"/>
    <d v="2024-07-09T00:00:00"/>
    <n v="265"/>
    <x v="3"/>
    <d v="2024-07-09T00:00:00"/>
    <s v="S"/>
    <s v="EUR"/>
    <n v="14.93"/>
    <n v="2.9997388037210424"/>
  </r>
  <r>
    <x v="120"/>
    <s v="200001"/>
    <s v="RO10"/>
    <s v="2024"/>
    <s v="KD"/>
    <s v="8"/>
    <s v="4500191"/>
    <s v="RETURN GOODS"/>
    <d v="2024-11-26T00:00:00"/>
    <d v="2024-11-26T00:00:00"/>
    <n v="125"/>
    <x v="3"/>
    <d v="2024-11-26T00:00:00"/>
    <s v="H"/>
    <s v="EUR"/>
    <n v="256.60000000000002"/>
    <n v="51.556127061943705"/>
  </r>
  <r>
    <x v="120"/>
    <s v="200001"/>
    <s v="RO10"/>
    <s v="2024"/>
    <s v="KD"/>
    <s v="8"/>
    <s v="4500190"/>
    <s v="RETURN GOODS"/>
    <d v="2024-11-26T00:00:00"/>
    <d v="2024-11-26T00:00:00"/>
    <n v="125"/>
    <x v="3"/>
    <d v="2024-11-26T00:00:00"/>
    <s v="H"/>
    <s v="EUR"/>
    <n v="499830.79"/>
    <n v="100426.10958188503"/>
  </r>
  <r>
    <x v="120"/>
    <s v="200001"/>
    <s v="RO10"/>
    <s v="2024"/>
    <s v="KD"/>
    <s v="8"/>
    <s v="4500189"/>
    <s v="RETURN GOODS"/>
    <d v="2024-11-26T00:00:00"/>
    <d v="2024-11-26T00:00:00"/>
    <n v="125"/>
    <x v="3"/>
    <d v="2024-11-26T00:00:00"/>
    <s v="H"/>
    <s v="EUR"/>
    <n v="43086.12"/>
    <n v="8656.8724759398046"/>
  </r>
  <r>
    <x v="120"/>
    <s v="200001"/>
    <s v="RO10"/>
    <s v="2024"/>
    <s v="KR"/>
    <s v="10"/>
    <s v="92000237"/>
    <s v="4600133"/>
    <d v="2025-01-22T00:00:00"/>
    <d v="2025-01-22T00:00:00"/>
    <n v="84"/>
    <x v="4"/>
    <d v="2025-01-06T00:00:00"/>
    <s v="H"/>
    <s v="EUR"/>
    <n v="72.56"/>
    <n v="14.578770770127182"/>
  </r>
  <r>
    <x v="120"/>
    <s v="200001"/>
    <s v="RO10"/>
    <s v="2024"/>
    <s v="KR"/>
    <s v="10"/>
    <s v="92000236"/>
    <s v="4600135"/>
    <d v="2025-01-22T00:00:00"/>
    <d v="2025-01-22T00:00:00"/>
    <n v="91"/>
    <x v="5"/>
    <d v="2024-12-30T00:00:00"/>
    <s v="H"/>
    <s v="EUR"/>
    <n v="81.709999999999994"/>
    <n v="16.417190733559703"/>
  </r>
  <r>
    <x v="120"/>
    <s v="200001"/>
    <s v="RO10"/>
    <s v="2024"/>
    <s v="KR"/>
    <s v="10"/>
    <s v="92000235"/>
    <s v="4600132"/>
    <d v="2025-01-22T00:00:00"/>
    <d v="2025-01-22T00:00:00"/>
    <n v="38"/>
    <x v="0"/>
    <d v="2025-02-21T00:00:00"/>
    <s v="H"/>
    <s v="EUR"/>
    <n v="36.68"/>
    <n v="7.3697534708967067"/>
  </r>
  <r>
    <x v="120"/>
    <s v="200001"/>
    <s v="RO10"/>
    <s v="2024"/>
    <s v="KR"/>
    <s v="10"/>
    <s v="92000234"/>
    <s v="4600131"/>
    <d v="2025-01-22T00:00:00"/>
    <d v="2025-01-22T00:00:00"/>
    <n v="38"/>
    <x v="0"/>
    <d v="2025-02-21T00:00:00"/>
    <s v="H"/>
    <s v="EUR"/>
    <n v="538.94000000000005"/>
    <n v="108.28394044724841"/>
  </r>
  <r>
    <x v="120"/>
    <s v="200001"/>
    <s v="RO10"/>
    <s v="2024"/>
    <s v="KR"/>
    <s v="10"/>
    <s v="92000233"/>
    <s v="4600130"/>
    <d v="2025-01-22T00:00:00"/>
    <d v="2025-01-22T00:00:00"/>
    <n v="41"/>
    <x v="0"/>
    <d v="2025-02-18T00:00:00"/>
    <s v="H"/>
    <s v="EUR"/>
    <n v="341.53"/>
    <n v="68.62028088645998"/>
  </r>
  <r>
    <x v="120"/>
    <s v="200001"/>
    <s v="RO10"/>
    <s v="2024"/>
    <s v="KR"/>
    <s v="10"/>
    <s v="92000232"/>
    <s v="4600129"/>
    <d v="2025-01-22T00:00:00"/>
    <d v="2025-01-22T00:00:00"/>
    <n v="41"/>
    <x v="0"/>
    <d v="2025-02-18T00:00:00"/>
    <s v="H"/>
    <s v="EUR"/>
    <n v="595.33000000000004"/>
    <n v="119.61383134757189"/>
  </r>
  <r>
    <x v="120"/>
    <s v="200001"/>
    <s v="RO10"/>
    <s v="2024"/>
    <s v="KR"/>
    <s v="10"/>
    <s v="92000230"/>
    <s v="4600127"/>
    <d v="2025-01-21T00:00:00"/>
    <d v="2025-01-21T00:00:00"/>
    <n v="65"/>
    <x v="4"/>
    <d v="2025-01-25T00:00:00"/>
    <s v="H"/>
    <s v="EUR"/>
    <n v="341.54"/>
    <n v="68.622290088605823"/>
  </r>
  <r>
    <x v="120"/>
    <s v="200001"/>
    <s v="RO10"/>
    <s v="2024"/>
    <s v="KR"/>
    <s v="10"/>
    <s v="92000229"/>
    <s v="4600126"/>
    <d v="2025-01-21T00:00:00"/>
    <d v="2025-01-21T00:00:00"/>
    <n v="72"/>
    <x v="4"/>
    <d v="2025-01-18T00:00:00"/>
    <s v="H"/>
    <s v="EUR"/>
    <n v="145.12"/>
    <n v="29.157541540254364"/>
  </r>
  <r>
    <x v="120"/>
    <s v="200001"/>
    <s v="RO10"/>
    <s v="2024"/>
    <s v="KN"/>
    <s v="7"/>
    <s v="91004785"/>
    <s v="4800970"/>
    <d v="2024-10-14T00:00:00"/>
    <d v="2024-10-14T00:00:00"/>
    <n v="108"/>
    <x v="5"/>
    <d v="2024-12-13T00:00:00"/>
    <s v="H"/>
    <s v="EUR"/>
    <n v="-107994.93"/>
    <n v="-21698.364509453295"/>
  </r>
  <r>
    <x v="120"/>
    <s v="200001"/>
    <s v="RO10"/>
    <s v="2024"/>
    <s v="KN"/>
    <s v="7"/>
    <s v="91004755"/>
    <s v="4800924"/>
    <d v="2024-10-04T00:00:00"/>
    <d v="2024-10-04T00:00:00"/>
    <n v="118"/>
    <x v="5"/>
    <d v="2024-12-03T00:00:00"/>
    <s v="H"/>
    <s v="EUR"/>
    <n v="-2979.11"/>
    <n v="-598.56342046573309"/>
  </r>
  <r>
    <x v="120"/>
    <s v="200001"/>
    <s v="RO10"/>
    <s v="2024"/>
    <s v="KN"/>
    <s v="7"/>
    <s v="91004655"/>
    <s v="4800952"/>
    <d v="2024-10-08T00:00:00"/>
    <d v="2024-10-08T00:00:00"/>
    <n v="114"/>
    <x v="5"/>
    <d v="2024-12-07T00:00:00"/>
    <s v="H"/>
    <s v="EUR"/>
    <n v="-15552.13"/>
    <n v="-3124.7372968194327"/>
  </r>
  <r>
    <x v="120"/>
    <s v="200001"/>
    <s v="RO10"/>
    <s v="2024"/>
    <s v="KN"/>
    <s v="7"/>
    <s v="91004654"/>
    <s v="4800951"/>
    <d v="2024-10-08T00:00:00"/>
    <d v="2024-10-08T00:00:00"/>
    <n v="114"/>
    <x v="5"/>
    <d v="2024-12-07T00:00:00"/>
    <s v="H"/>
    <s v="EUR"/>
    <n v="-9059.68"/>
    <n v="-1820.2728496514035"/>
  </r>
  <r>
    <x v="120"/>
    <s v="200001"/>
    <s v="RO10"/>
    <s v="2024"/>
    <s v="KN"/>
    <s v="7"/>
    <s v="91004653"/>
    <s v="4800950"/>
    <d v="2024-10-08T00:00:00"/>
    <d v="2024-10-08T00:00:00"/>
    <n v="114"/>
    <x v="5"/>
    <d v="2024-12-07T00:00:00"/>
    <s v="H"/>
    <s v="EUR"/>
    <n v="-67964.61"/>
    <n v="-13655.464025235578"/>
  </r>
  <r>
    <x v="120"/>
    <s v="200001"/>
    <s v="RO10"/>
    <s v="2024"/>
    <s v="KN"/>
    <s v="7"/>
    <s v="91004652"/>
    <s v="4800949"/>
    <d v="2024-10-08T00:00:00"/>
    <d v="2024-10-08T00:00:00"/>
    <n v="114"/>
    <x v="5"/>
    <d v="2024-12-07T00:00:00"/>
    <s v="H"/>
    <s v="EUR"/>
    <n v="-108553.94"/>
    <n v="-21810.680918607221"/>
  </r>
  <r>
    <x v="120"/>
    <s v="200001"/>
    <s v="RO10"/>
    <s v="2024"/>
    <s v="KN"/>
    <s v="7"/>
    <s v="91004651"/>
    <s v="4800948"/>
    <d v="2024-10-08T00:00:00"/>
    <d v="2024-10-08T00:00:00"/>
    <n v="114"/>
    <x v="5"/>
    <d v="2024-12-07T00:00:00"/>
    <s v="H"/>
    <s v="EUR"/>
    <n v="-209917.08"/>
    <n v="-42176.584758192519"/>
  </r>
  <r>
    <x v="120"/>
    <s v="200001"/>
    <s v="RO10"/>
    <s v="2024"/>
    <s v="KN"/>
    <s v="7"/>
    <s v="91004650"/>
    <s v="4800947"/>
    <d v="2024-10-08T00:00:00"/>
    <d v="2024-10-08T00:00:00"/>
    <n v="114"/>
    <x v="5"/>
    <d v="2024-12-07T00:00:00"/>
    <s v="H"/>
    <s v="EUR"/>
    <n v="-62393.56"/>
    <n v="-12536.127463784131"/>
  </r>
  <r>
    <x v="120"/>
    <s v="200001"/>
    <s v="RO10"/>
    <s v="2024"/>
    <s v="KN"/>
    <s v="7"/>
    <s v="91004649"/>
    <s v="4800945"/>
    <d v="2024-10-08T00:00:00"/>
    <d v="2024-10-08T00:00:00"/>
    <n v="114"/>
    <x v="5"/>
    <d v="2024-12-07T00:00:00"/>
    <s v="H"/>
    <s v="EUR"/>
    <n v="-32859.699999999997"/>
    <n v="-6602.1779751260765"/>
  </r>
  <r>
    <x v="120"/>
    <s v="200001"/>
    <s v="RO10"/>
    <s v="2024"/>
    <s v="KN"/>
    <s v="7"/>
    <s v="91004635"/>
    <s v="4800936"/>
    <d v="2024-10-04T00:00:00"/>
    <d v="2024-10-04T00:00:00"/>
    <n v="118"/>
    <x v="5"/>
    <d v="2024-12-03T00:00:00"/>
    <s v="H"/>
    <s v="EUR"/>
    <n v="-4193.63"/>
    <n v="-842.58503948082216"/>
  </r>
  <r>
    <x v="120"/>
    <s v="200001"/>
    <s v="RO10"/>
    <s v="2024"/>
    <s v="KN"/>
    <s v="7"/>
    <s v="91004634"/>
    <s v="4800935"/>
    <d v="2024-10-04T00:00:00"/>
    <d v="2024-10-04T00:00:00"/>
    <n v="118"/>
    <x v="5"/>
    <d v="2024-12-03T00:00:00"/>
    <s v="H"/>
    <s v="EUR"/>
    <n v="-37156.39"/>
    <n v="-7465.4698519218018"/>
  </r>
  <r>
    <x v="120"/>
    <s v="200001"/>
    <s v="RO10"/>
    <s v="2024"/>
    <s v="KN"/>
    <s v="7"/>
    <s v="91004633"/>
    <s v="4800934"/>
    <d v="2024-10-04T00:00:00"/>
    <d v="2024-10-04T00:00:00"/>
    <n v="118"/>
    <x v="5"/>
    <d v="2024-12-03T00:00:00"/>
    <s v="H"/>
    <s v="EUR"/>
    <n v="-3454.6"/>
    <n v="-694.09897329770342"/>
  </r>
  <r>
    <x v="120"/>
    <s v="200001"/>
    <s v="RO10"/>
    <s v="2024"/>
    <s v="KN"/>
    <s v="7"/>
    <s v="91004632"/>
    <s v="4800933"/>
    <d v="2024-10-04T00:00:00"/>
    <d v="2024-10-04T00:00:00"/>
    <n v="118"/>
    <x v="5"/>
    <d v="2024-12-03T00:00:00"/>
    <s v="H"/>
    <s v="EUR"/>
    <n v="-2593.39"/>
    <n v="-521.06447529685954"/>
  </r>
  <r>
    <x v="120"/>
    <s v="200001"/>
    <s v="RO10"/>
    <s v="2024"/>
    <s v="KN"/>
    <s v="7"/>
    <s v="91004631"/>
    <s v="4800932"/>
    <d v="2024-10-04T00:00:00"/>
    <d v="2024-10-04T00:00:00"/>
    <n v="118"/>
    <x v="5"/>
    <d v="2024-12-03T00:00:00"/>
    <s v="H"/>
    <s v="EUR"/>
    <n v="-37424.46"/>
    <n v="-7519.33053384501"/>
  </r>
  <r>
    <x v="120"/>
    <s v="200001"/>
    <s v="RO10"/>
    <s v="2024"/>
    <s v="KN"/>
    <s v="7"/>
    <s v="91004630"/>
    <s v="4800931"/>
    <d v="2024-10-04T00:00:00"/>
    <d v="2024-10-04T00:00:00"/>
    <n v="118"/>
    <x v="5"/>
    <d v="2024-12-03T00:00:00"/>
    <s v="H"/>
    <s v="EUR"/>
    <n v="-442098.26"/>
    <n v="-88826.477265877722"/>
  </r>
  <r>
    <x v="120"/>
    <s v="200001"/>
    <s v="RO10"/>
    <s v="2024"/>
    <s v="KN"/>
    <s v="7"/>
    <s v="91004629"/>
    <s v="4800930"/>
    <d v="2024-10-04T00:00:00"/>
    <d v="2024-10-04T00:00:00"/>
    <n v="118"/>
    <x v="5"/>
    <d v="2024-12-03T00:00:00"/>
    <s v="H"/>
    <s v="EUR"/>
    <n v="-101281.69"/>
    <n v="-20349.538888107534"/>
  </r>
  <r>
    <x v="120"/>
    <s v="200001"/>
    <s v="RO10"/>
    <s v="2024"/>
    <s v="KN"/>
    <s v="7"/>
    <s v="91004626"/>
    <s v="4800929"/>
    <d v="2024-10-04T00:00:00"/>
    <d v="2024-10-04T00:00:00"/>
    <n v="118"/>
    <x v="5"/>
    <d v="2024-12-03T00:00:00"/>
    <s v="H"/>
    <s v="EUR"/>
    <n v="-3494.71"/>
    <n v="-702.15788310461915"/>
  </r>
  <r>
    <x v="120"/>
    <s v="200001"/>
    <s v="RO10"/>
    <s v="2024"/>
    <s v="KN"/>
    <s v="7"/>
    <s v="91004625"/>
    <s v="4800928"/>
    <d v="2024-10-04T00:00:00"/>
    <d v="2024-10-04T00:00:00"/>
    <n v="118"/>
    <x v="5"/>
    <d v="2024-12-03T00:00:00"/>
    <s v="H"/>
    <s v="EUR"/>
    <n v="-3454.64"/>
    <n v="-694.10701010628679"/>
  </r>
  <r>
    <x v="120"/>
    <s v="200001"/>
    <s v="RO10"/>
    <s v="2024"/>
    <s v="KN"/>
    <s v="7"/>
    <s v="91004624"/>
    <s v="4800927"/>
    <d v="2024-10-04T00:00:00"/>
    <d v="2024-10-04T00:00:00"/>
    <n v="118"/>
    <x v="5"/>
    <d v="2024-12-03T00:00:00"/>
    <s v="H"/>
    <s v="EUR"/>
    <n v="-340077.18"/>
    <n v="-68328.379980309823"/>
  </r>
  <r>
    <x v="120"/>
    <s v="200001"/>
    <s v="RO10"/>
    <s v="2024"/>
    <s v="KN"/>
    <s v="7"/>
    <s v="91004623"/>
    <s v="4800923"/>
    <d v="2024-10-04T00:00:00"/>
    <d v="2024-10-04T00:00:00"/>
    <n v="118"/>
    <x v="5"/>
    <d v="2024-12-03T00:00:00"/>
    <s v="H"/>
    <s v="EUR"/>
    <n v="-301191.46000000002"/>
    <n v="-60515.452773703568"/>
  </r>
  <r>
    <x v="120"/>
    <s v="200001"/>
    <s v="RO10"/>
    <s v="2024"/>
    <s v="KN"/>
    <s v="7"/>
    <s v="91004868"/>
    <s v="4801001"/>
    <d v="2024-10-18T00:00:00"/>
    <d v="2024-10-18T00:00:00"/>
    <n v="104"/>
    <x v="5"/>
    <d v="2024-12-17T00:00:00"/>
    <s v="H"/>
    <s v="EUR"/>
    <n v="-140436.88"/>
    <n v="-28216.608064937413"/>
  </r>
  <r>
    <x v="120"/>
    <s v="200001"/>
    <s v="RO10"/>
    <s v="2024"/>
    <s v="KN"/>
    <s v="7"/>
    <s v="91004867"/>
    <s v="4801000"/>
    <d v="2024-10-17T00:00:00"/>
    <d v="2024-10-17T00:00:00"/>
    <n v="105"/>
    <x v="5"/>
    <d v="2024-12-16T00:00:00"/>
    <s v="H"/>
    <s v="EUR"/>
    <n v="-383.14"/>
    <n v="-76.980571015249836"/>
  </r>
  <r>
    <x v="120"/>
    <s v="200001"/>
    <s v="RO10"/>
    <s v="2024"/>
    <s v="KN"/>
    <s v="7"/>
    <s v="91004866"/>
    <s v="4800999"/>
    <d v="2024-10-17T00:00:00"/>
    <d v="2024-10-17T00:00:00"/>
    <n v="105"/>
    <x v="5"/>
    <d v="2024-12-16T00:00:00"/>
    <s v="H"/>
    <s v="EUR"/>
    <n v="-40022.160000000003"/>
    <n v="-8041.2609752667222"/>
  </r>
  <r>
    <x v="120"/>
    <s v="200001"/>
    <s v="RO10"/>
    <s v="2024"/>
    <s v="KN"/>
    <s v="7"/>
    <s v="91004865"/>
    <s v="4800998"/>
    <d v="2024-10-17T00:00:00"/>
    <d v="2024-10-17T00:00:00"/>
    <n v="105"/>
    <x v="5"/>
    <d v="2024-12-16T00:00:00"/>
    <s v="H"/>
    <s v="EUR"/>
    <n v="-106560.65"/>
    <n v="-21410.188664081492"/>
  </r>
  <r>
    <x v="120"/>
    <s v="200001"/>
    <s v="RO10"/>
    <s v="2024"/>
    <s v="KN"/>
    <s v="7"/>
    <s v="91004864"/>
    <s v="4800997"/>
    <d v="2024-10-17T00:00:00"/>
    <d v="2024-10-17T00:00:00"/>
    <n v="105"/>
    <x v="5"/>
    <d v="2024-12-16T00:00:00"/>
    <s v="H"/>
    <s v="EUR"/>
    <n v="-519278.24"/>
    <n v="-104333.49540897309"/>
  </r>
  <r>
    <x v="120"/>
    <s v="200001"/>
    <s v="RO10"/>
    <s v="2024"/>
    <s v="KN"/>
    <s v="7"/>
    <s v="91004863"/>
    <s v="4800996"/>
    <d v="2024-10-17T00:00:00"/>
    <d v="2024-10-17T00:00:00"/>
    <n v="105"/>
    <x v="5"/>
    <d v="2024-12-16T00:00:00"/>
    <s v="H"/>
    <s v="EUR"/>
    <n v="-38548.519999999997"/>
    <n v="-7745.1769102489397"/>
  </r>
  <r>
    <x v="120"/>
    <s v="200001"/>
    <s v="RO10"/>
    <s v="2024"/>
    <s v="KN"/>
    <s v="7"/>
    <s v="91004861"/>
    <s v="4800995"/>
    <d v="2024-10-17T00:00:00"/>
    <d v="2024-10-17T00:00:00"/>
    <n v="105"/>
    <x v="5"/>
    <d v="2024-12-16T00:00:00"/>
    <s v="H"/>
    <s v="EUR"/>
    <n v="-36864.71"/>
    <n v="-7406.8654437322939"/>
  </r>
  <r>
    <x v="120"/>
    <s v="200001"/>
    <s v="RO10"/>
    <s v="2024"/>
    <s v="KN"/>
    <s v="7"/>
    <s v="91004860"/>
    <s v="4800994"/>
    <d v="2024-10-17T00:00:00"/>
    <d v="2024-10-17T00:00:00"/>
    <n v="105"/>
    <x v="5"/>
    <d v="2024-12-16T00:00:00"/>
    <s v="H"/>
    <s v="EUR"/>
    <n v="-1737.6"/>
    <n v="-349.11896485905447"/>
  </r>
  <r>
    <x v="120"/>
    <s v="200001"/>
    <s v="RO10"/>
    <s v="2024"/>
    <s v="KN"/>
    <s v="7"/>
    <s v="91004859"/>
    <s v="4800993"/>
    <d v="2024-10-17T00:00:00"/>
    <d v="2024-10-17T00:00:00"/>
    <n v="105"/>
    <x v="5"/>
    <d v="2024-12-16T00:00:00"/>
    <s v="H"/>
    <s v="EUR"/>
    <n v="-103342.39"/>
    <n v="-20763.575174298287"/>
  </r>
  <r>
    <x v="120"/>
    <s v="200001"/>
    <s v="RO10"/>
    <s v="2024"/>
    <s v="KN"/>
    <s v="7"/>
    <s v="91004858"/>
    <s v="4800991"/>
    <d v="2024-10-17T00:00:00"/>
    <d v="2024-10-17T00:00:00"/>
    <n v="105"/>
    <x v="5"/>
    <d v="2024-12-16T00:00:00"/>
    <s v="H"/>
    <s v="EUR"/>
    <n v="-6628.66"/>
    <n v="-1331.8317895963512"/>
  </r>
  <r>
    <x v="120"/>
    <s v="200001"/>
    <s v="RO10"/>
    <s v="2024"/>
    <s v="KN"/>
    <s v="7"/>
    <s v="91004856"/>
    <s v="4800990"/>
    <d v="2024-10-17T00:00:00"/>
    <d v="2024-10-17T00:00:00"/>
    <n v="105"/>
    <x v="5"/>
    <d v="2024-12-16T00:00:00"/>
    <s v="H"/>
    <s v="EUR"/>
    <n v="-163742.01999999999"/>
    <n v="-32899.081794619357"/>
  </r>
  <r>
    <x v="120"/>
    <s v="200001"/>
    <s v="RO10"/>
    <s v="2024"/>
    <s v="KN"/>
    <s v="7"/>
    <s v="91004855"/>
    <s v="4800992"/>
    <d v="2024-10-17T00:00:00"/>
    <d v="2024-10-17T00:00:00"/>
    <n v="105"/>
    <x v="5"/>
    <d v="2024-12-16T00:00:00"/>
    <s v="H"/>
    <s v="EUR"/>
    <n v="-308.35000000000002"/>
    <n v="-61.953748166603049"/>
  </r>
  <r>
    <x v="120"/>
    <s v="200001"/>
    <s v="RO10"/>
    <s v="2024"/>
    <s v="KN"/>
    <s v="7"/>
    <s v="91004823"/>
    <s v="4800979"/>
    <d v="2024-10-14T00:00:00"/>
    <d v="2024-10-14T00:00:00"/>
    <n v="108"/>
    <x v="5"/>
    <d v="2024-12-13T00:00:00"/>
    <s v="H"/>
    <s v="EUR"/>
    <n v="-177105.42"/>
    <n v="-35584.058990175006"/>
  </r>
  <r>
    <x v="120"/>
    <s v="200001"/>
    <s v="RO10"/>
    <s v="2024"/>
    <s v="KN"/>
    <s v="7"/>
    <s v="91004821"/>
    <s v="4800978"/>
    <d v="2024-10-14T00:00:00"/>
    <d v="2024-10-14T00:00:00"/>
    <n v="108"/>
    <x v="5"/>
    <d v="2024-12-13T00:00:00"/>
    <s v="H"/>
    <s v="EUR"/>
    <n v="-44200.72"/>
    <n v="-8880.8181471137814"/>
  </r>
  <r>
    <x v="120"/>
    <s v="200001"/>
    <s v="RO10"/>
    <s v="2024"/>
    <s v="KN"/>
    <s v="7"/>
    <s v="91004811"/>
    <s v="4800977"/>
    <d v="2024-10-14T00:00:00"/>
    <d v="2024-10-14T00:00:00"/>
    <n v="108"/>
    <x v="5"/>
    <d v="2024-12-13T00:00:00"/>
    <s v="H"/>
    <s v="EUR"/>
    <n v="-267277.84999999998"/>
    <n v="-53701.52297522653"/>
  </r>
  <r>
    <x v="120"/>
    <s v="200001"/>
    <s v="RO10"/>
    <s v="2024"/>
    <s v="KN"/>
    <s v="7"/>
    <s v="91004810"/>
    <s v="4800976"/>
    <d v="2024-10-14T00:00:00"/>
    <d v="2024-10-14T00:00:00"/>
    <n v="108"/>
    <x v="5"/>
    <d v="2024-12-13T00:00:00"/>
    <s v="H"/>
    <s v="EUR"/>
    <n v="-118589.39"/>
    <n v="-23827.005686042074"/>
  </r>
  <r>
    <x v="120"/>
    <s v="200001"/>
    <s v="RO10"/>
    <s v="2024"/>
    <s v="KN"/>
    <s v="7"/>
    <s v="91004809"/>
    <s v="4800975"/>
    <d v="2024-10-14T00:00:00"/>
    <d v="2024-10-14T00:00:00"/>
    <n v="108"/>
    <x v="5"/>
    <d v="2024-12-13T00:00:00"/>
    <s v="H"/>
    <s v="EUR"/>
    <n v="-394811.22"/>
    <n v="-79325.555042092776"/>
  </r>
  <r>
    <x v="120"/>
    <s v="200001"/>
    <s v="RO10"/>
    <s v="2024"/>
    <s v="KN"/>
    <s v="7"/>
    <s v="91004808"/>
    <s v="4800974"/>
    <d v="2024-10-14T00:00:00"/>
    <d v="2024-10-14T00:00:00"/>
    <n v="108"/>
    <x v="5"/>
    <d v="2024-12-13T00:00:00"/>
    <s v="H"/>
    <s v="EUR"/>
    <n v="-369171.43"/>
    <n v="-74174.002933435127"/>
  </r>
  <r>
    <x v="120"/>
    <s v="200001"/>
    <s v="RO10"/>
    <s v="2024"/>
    <s v="KN"/>
    <s v="7"/>
    <s v="91004806"/>
    <s v="4800973"/>
    <d v="2024-10-14T00:00:00"/>
    <d v="2024-10-14T00:00:00"/>
    <n v="108"/>
    <x v="5"/>
    <d v="2024-12-13T00:00:00"/>
    <s v="H"/>
    <s v="EUR"/>
    <n v="-26328.76"/>
    <n v="-5289.980108898756"/>
  </r>
  <r>
    <x v="120"/>
    <s v="200001"/>
    <s v="RO10"/>
    <s v="2024"/>
    <s v="KN"/>
    <s v="7"/>
    <s v="91004804"/>
    <s v="4800972"/>
    <d v="2024-10-14T00:00:00"/>
    <d v="2024-10-14T00:00:00"/>
    <n v="108"/>
    <x v="5"/>
    <d v="2024-12-13T00:00:00"/>
    <s v="H"/>
    <s v="EUR"/>
    <n v="-457.72"/>
    <n v="-91.96520061883426"/>
  </r>
  <r>
    <x v="120"/>
    <s v="200001"/>
    <s v="RO10"/>
    <s v="2024"/>
    <s v="KN"/>
    <s v="7"/>
    <s v="91004788"/>
    <s v="4800971"/>
    <d v="2024-10-14T00:00:00"/>
    <d v="2024-10-14T00:00:00"/>
    <n v="108"/>
    <x v="5"/>
    <d v="2024-12-13T00:00:00"/>
    <s v="H"/>
    <s v="EUR"/>
    <n v="-7336.24"/>
    <n v="-1473.9989150308411"/>
  </r>
  <r>
    <x v="120"/>
    <s v="200001"/>
    <s v="RO10"/>
    <s v="2024"/>
    <s v="KN"/>
    <s v="8"/>
    <s v="91005816"/>
    <s v="4801184"/>
    <d v="2024-11-27T00:00:00"/>
    <d v="2024-11-27T00:00:00"/>
    <n v="64"/>
    <x v="4"/>
    <d v="2025-01-26T00:00:00"/>
    <s v="H"/>
    <s v="EUR"/>
    <n v="-8361.02"/>
    <n v="-1679.897932530992"/>
  </r>
  <r>
    <x v="120"/>
    <s v="200001"/>
    <s v="RO10"/>
    <s v="2024"/>
    <s v="KN"/>
    <s v="8"/>
    <s v="91005815"/>
    <s v="4801183"/>
    <d v="2024-11-27T00:00:00"/>
    <d v="2024-11-27T00:00:00"/>
    <n v="64"/>
    <x v="4"/>
    <d v="2025-01-26T00:00:00"/>
    <s v="H"/>
    <s v="EUR"/>
    <n v="-1399.82"/>
    <n v="-281.25213477727993"/>
  </r>
  <r>
    <x v="120"/>
    <s v="200001"/>
    <s v="RO10"/>
    <s v="2024"/>
    <s v="KN"/>
    <s v="8"/>
    <s v="91005814"/>
    <s v="4801174"/>
    <d v="2024-11-26T00:00:00"/>
    <d v="2024-11-26T00:00:00"/>
    <n v="65"/>
    <x v="4"/>
    <d v="2025-01-25T00:00:00"/>
    <s v="H"/>
    <s v="EUR"/>
    <n v="-2794.77"/>
    <n v="-561.52578810954174"/>
  </r>
  <r>
    <x v="120"/>
    <s v="200001"/>
    <s v="RO10"/>
    <s v="2024"/>
    <s v="KN"/>
    <s v="8"/>
    <s v="91005725"/>
    <s v="4801182"/>
    <d v="2024-11-26T00:00:00"/>
    <d v="2024-11-26T00:00:00"/>
    <n v="65"/>
    <x v="4"/>
    <d v="2025-01-25T00:00:00"/>
    <s v="H"/>
    <s v="EUR"/>
    <n v="-19670.96"/>
    <n v="-3952.2935042494623"/>
  </r>
  <r>
    <x v="120"/>
    <s v="200001"/>
    <s v="RO10"/>
    <s v="2024"/>
    <s v="KN"/>
    <s v="8"/>
    <s v="91005724"/>
    <s v="4801181"/>
    <d v="2024-11-26T00:00:00"/>
    <d v="2024-11-26T00:00:00"/>
    <n v="65"/>
    <x v="4"/>
    <d v="2025-01-25T00:00:00"/>
    <s v="H"/>
    <s v="EUR"/>
    <n v="-89278.06"/>
    <n v="-17937.766972735128"/>
  </r>
  <r>
    <x v="120"/>
    <s v="200001"/>
    <s v="RO10"/>
    <s v="2024"/>
    <s v="KN"/>
    <s v="8"/>
    <s v="91005723"/>
    <s v="4801180"/>
    <d v="2024-11-26T00:00:00"/>
    <d v="2024-11-26T00:00:00"/>
    <n v="65"/>
    <x v="4"/>
    <d v="2025-01-25T00:00:00"/>
    <s v="H"/>
    <s v="EUR"/>
    <n v="-57848.37"/>
    <n v="-11622.906913664585"/>
  </r>
  <r>
    <x v="120"/>
    <s v="200001"/>
    <s v="RO10"/>
    <s v="2024"/>
    <s v="KN"/>
    <s v="8"/>
    <s v="91005722"/>
    <s v="4801179"/>
    <d v="2024-11-26T00:00:00"/>
    <d v="2024-11-26T00:00:00"/>
    <n v="65"/>
    <x v="4"/>
    <d v="2025-01-25T00:00:00"/>
    <s v="H"/>
    <s v="EUR"/>
    <n v="-176339.87"/>
    <n v="-35430.244519901149"/>
  </r>
  <r>
    <x v="120"/>
    <s v="200001"/>
    <s v="RO10"/>
    <s v="2024"/>
    <s v="KN"/>
    <s v="8"/>
    <s v="91005721"/>
    <s v="4801178"/>
    <d v="2024-11-26T00:00:00"/>
    <d v="2024-11-26T00:00:00"/>
    <n v="65"/>
    <x v="4"/>
    <d v="2025-01-25T00:00:00"/>
    <s v="H"/>
    <s v="EUR"/>
    <n v="-187421.78"/>
    <n v="-37656.824255088301"/>
  </r>
  <r>
    <x v="120"/>
    <s v="200001"/>
    <s v="RO10"/>
    <s v="2024"/>
    <s v="KN"/>
    <s v="8"/>
    <s v="91005720"/>
    <s v="4801177"/>
    <d v="2024-11-26T00:00:00"/>
    <d v="2024-11-26T00:00:00"/>
    <n v="65"/>
    <x v="4"/>
    <d v="2025-01-25T00:00:00"/>
    <s v="H"/>
    <s v="EUR"/>
    <n v="-15048.05"/>
    <n v="-3023.4574350525404"/>
  </r>
  <r>
    <x v="120"/>
    <s v="200001"/>
    <s v="RO10"/>
    <s v="2024"/>
    <s v="KN"/>
    <s v="8"/>
    <s v="91005719"/>
    <s v="4801176"/>
    <d v="2024-11-26T00:00:00"/>
    <d v="2024-11-26T00:00:00"/>
    <n v="65"/>
    <x v="4"/>
    <d v="2025-01-25T00:00:00"/>
    <s v="H"/>
    <s v="EUR"/>
    <n v="-60256.45"/>
    <n v="-12106.738863997107"/>
  </r>
  <r>
    <x v="120"/>
    <s v="200001"/>
    <s v="RO10"/>
    <s v="2024"/>
    <s v="KN"/>
    <s v="8"/>
    <s v="91005718"/>
    <s v="4801175"/>
    <d v="2024-11-26T00:00:00"/>
    <d v="2024-11-26T00:00:00"/>
    <n v="65"/>
    <x v="4"/>
    <d v="2025-01-25T00:00:00"/>
    <s v="H"/>
    <s v="EUR"/>
    <n v="-2670"/>
    <n v="-536.45697293604712"/>
  </r>
  <r>
    <x v="120"/>
    <s v="200001"/>
    <s v="RO10"/>
    <s v="2024"/>
    <s v="KN"/>
    <s v="8"/>
    <s v="91005717"/>
    <s v="4801173"/>
    <d v="2024-11-26T00:00:00"/>
    <d v="2024-11-26T00:00:00"/>
    <n v="65"/>
    <x v="4"/>
    <d v="2025-01-25T00:00:00"/>
    <s v="H"/>
    <s v="EUR"/>
    <n v="-44756.71"/>
    <n v="-8992.5277772196659"/>
  </r>
  <r>
    <x v="120"/>
    <s v="200001"/>
    <s v="RO10"/>
    <s v="2024"/>
    <s v="KN"/>
    <s v="8"/>
    <s v="91005716"/>
    <s v="4801172"/>
    <d v="2024-11-25T00:00:00"/>
    <d v="2024-11-25T00:00:00"/>
    <n v="66"/>
    <x v="4"/>
    <d v="2025-01-24T00:00:00"/>
    <s v="H"/>
    <s v="EUR"/>
    <n v="-22249.54"/>
    <n v="-4470.3823511683513"/>
  </r>
  <r>
    <x v="120"/>
    <s v="200001"/>
    <s v="RO10"/>
    <s v="2024"/>
    <s v="KN"/>
    <s v="8"/>
    <s v="91005715"/>
    <s v="4801171"/>
    <d v="2024-11-25T00:00:00"/>
    <d v="2024-11-25T00:00:00"/>
    <n v="66"/>
    <x v="4"/>
    <d v="2025-01-24T00:00:00"/>
    <s v="H"/>
    <s v="EUR"/>
    <n v="-5485.93"/>
    <n v="-1102.2342327861606"/>
  </r>
  <r>
    <x v="120"/>
    <s v="200001"/>
    <s v="RO10"/>
    <s v="2024"/>
    <s v="KN"/>
    <s v="8"/>
    <s v="91005714"/>
    <s v="4801170"/>
    <d v="2024-11-25T00:00:00"/>
    <d v="2024-11-25T00:00:00"/>
    <n v="66"/>
    <x v="4"/>
    <d v="2025-01-24T00:00:00"/>
    <s v="H"/>
    <s v="EUR"/>
    <n v="-21964.799999999999"/>
    <n v="-4413.1723292680472"/>
  </r>
  <r>
    <x v="120"/>
    <s v="200001"/>
    <s v="RO10"/>
    <s v="2024"/>
    <s v="KN"/>
    <s v="8"/>
    <s v="91005713"/>
    <s v="4801169"/>
    <d v="2024-11-25T00:00:00"/>
    <d v="2024-11-25T00:00:00"/>
    <n v="66"/>
    <x v="4"/>
    <d v="2025-01-24T00:00:00"/>
    <s v="H"/>
    <s v="EUR"/>
    <n v="-4232"/>
    <n v="-850.29434811436374"/>
  </r>
  <r>
    <x v="120"/>
    <s v="200001"/>
    <s v="RO10"/>
    <s v="2024"/>
    <s v="KN"/>
    <s v="8"/>
    <s v="91005712"/>
    <s v="4801168"/>
    <d v="2024-11-25T00:00:00"/>
    <d v="2024-11-25T00:00:00"/>
    <n v="66"/>
    <x v="4"/>
    <d v="2025-01-24T00:00:00"/>
    <s v="H"/>
    <s v="EUR"/>
    <n v="-5858.43"/>
    <n v="-1177.0770127182495"/>
  </r>
  <r>
    <x v="120"/>
    <s v="200001"/>
    <s v="RO10"/>
    <s v="2024"/>
    <s v="KN"/>
    <s v="8"/>
    <s v="91005711"/>
    <s v="4801167"/>
    <d v="2024-11-25T00:00:00"/>
    <d v="2024-11-25T00:00:00"/>
    <n v="66"/>
    <x v="4"/>
    <d v="2025-01-24T00:00:00"/>
    <s v="H"/>
    <s v="EUR"/>
    <n v="-8669.26"/>
    <n v="-1741.8295794739909"/>
  </r>
  <r>
    <x v="120"/>
    <s v="200001"/>
    <s v="RO10"/>
    <s v="2024"/>
    <s v="KN"/>
    <s v="8"/>
    <s v="91005710"/>
    <s v="4801166"/>
    <d v="2024-11-22T00:00:00"/>
    <d v="2024-11-22T00:00:00"/>
    <n v="69"/>
    <x v="4"/>
    <d v="2025-01-21T00:00:00"/>
    <s v="H"/>
    <s v="EUR"/>
    <n v="-1877.42"/>
    <n v="-377.21162926202004"/>
  </r>
  <r>
    <x v="120"/>
    <s v="200001"/>
    <s v="RO10"/>
    <s v="2024"/>
    <s v="KN"/>
    <s v="8"/>
    <s v="91005709"/>
    <s v="4801165"/>
    <d v="2024-11-22T00:00:00"/>
    <d v="2024-11-22T00:00:00"/>
    <n v="69"/>
    <x v="4"/>
    <d v="2025-01-21T00:00:00"/>
    <s v="H"/>
    <s v="EUR"/>
    <n v="-192198.38"/>
    <n v="-38616.539752064455"/>
  </r>
  <r>
    <x v="120"/>
    <s v="200001"/>
    <s v="RO10"/>
    <s v="2024"/>
    <s v="KN"/>
    <s v="7"/>
    <s v="91004620"/>
    <s v="4800926"/>
    <d v="2024-10-04T00:00:00"/>
    <d v="2024-10-04T00:00:00"/>
    <n v="118"/>
    <x v="5"/>
    <d v="2024-12-03T00:00:00"/>
    <s v="H"/>
    <s v="EUR"/>
    <n v="-9396.15"/>
    <n v="-1887.8764742520743"/>
  </r>
  <r>
    <x v="120"/>
    <s v="200001"/>
    <s v="RO10"/>
    <s v="2024"/>
    <s v="KN"/>
    <s v="7"/>
    <s v="91004619"/>
    <s v="4800925"/>
    <d v="2024-10-04T00:00:00"/>
    <d v="2024-10-04T00:00:00"/>
    <n v="118"/>
    <x v="5"/>
    <d v="2024-12-03T00:00:00"/>
    <s v="H"/>
    <s v="EUR"/>
    <n v="-11765.26"/>
    <n v="-2363.8785638223062"/>
  </r>
  <r>
    <x v="120"/>
    <s v="200001"/>
    <s v="RO10"/>
    <s v="2024"/>
    <s v="KN"/>
    <s v="7"/>
    <s v="91004618"/>
    <s v="4800922"/>
    <d v="2024-10-04T00:00:00"/>
    <d v="2024-10-04T00:00:00"/>
    <n v="118"/>
    <x v="5"/>
    <d v="2024-12-03T00:00:00"/>
    <s v="H"/>
    <s v="EUR"/>
    <n v="-106099.78"/>
    <n v="-21317.590564786722"/>
  </r>
  <r>
    <x v="120"/>
    <s v="200001"/>
    <s v="RO10"/>
    <s v="2024"/>
    <s v="KN"/>
    <s v="7"/>
    <s v="91004616"/>
    <s v="4800921"/>
    <d v="2024-10-04T00:00:00"/>
    <d v="2024-10-04T00:00:00"/>
    <n v="118"/>
    <x v="5"/>
    <d v="2024-12-03T00:00:00"/>
    <s v="H"/>
    <s v="EUR"/>
    <n v="-146351.18"/>
    <n v="-29404.9104900444"/>
  </r>
  <r>
    <x v="120"/>
    <s v="200001"/>
    <s v="RO10"/>
    <s v="2024"/>
    <s v="KN"/>
    <s v="7"/>
    <s v="91004613"/>
    <s v="4800946"/>
    <d v="2024-10-08T00:00:00"/>
    <d v="2024-10-08T00:00:00"/>
    <n v="114"/>
    <x v="5"/>
    <d v="2024-12-07T00:00:00"/>
    <s v="H"/>
    <s v="EUR"/>
    <n v="-10838.32"/>
    <n v="-2177.6375801169356"/>
  </r>
  <r>
    <x v="120"/>
    <s v="200001"/>
    <s v="RO10"/>
    <s v="2024"/>
    <s v="KN"/>
    <s v="8"/>
    <s v="91005519"/>
    <s v="4801104"/>
    <d v="2024-11-11T00:00:00"/>
    <d v="2024-11-11T00:00:00"/>
    <n v="80"/>
    <x v="4"/>
    <d v="2025-01-10T00:00:00"/>
    <s v="H"/>
    <s v="EUR"/>
    <n v="-6581.93"/>
    <n v="-1322.4427879688976"/>
  </r>
  <r>
    <x v="120"/>
    <s v="200001"/>
    <s v="RO10"/>
    <s v="2024"/>
    <s v="KN"/>
    <s v="8"/>
    <s v="91005518"/>
    <s v="4801103"/>
    <d v="2024-11-11T00:00:00"/>
    <d v="2024-11-11T00:00:00"/>
    <n v="80"/>
    <x v="4"/>
    <d v="2025-01-10T00:00:00"/>
    <s v="H"/>
    <s v="EUR"/>
    <n v="-2119.8000000000002"/>
    <n v="-425.91067087259654"/>
  </r>
  <r>
    <x v="120"/>
    <s v="200001"/>
    <s v="RO10"/>
    <s v="2024"/>
    <s v="KN"/>
    <s v="8"/>
    <s v="91005872"/>
    <s v="4104233"/>
    <d v="2024-11-18T00:00:00"/>
    <d v="2024-11-18T00:00:00"/>
    <n v="73"/>
    <x v="4"/>
    <d v="2025-01-17T00:00:00"/>
    <s v="H"/>
    <s v="EUR"/>
    <n v="-249417.2"/>
    <n v="-50112.957344638446"/>
  </r>
  <r>
    <x v="120"/>
    <s v="200001"/>
    <s v="RO10"/>
    <s v="2024"/>
    <s v="KN"/>
    <s v="8"/>
    <s v="91005471"/>
    <s v="4801074"/>
    <d v="2024-11-05T00:00:00"/>
    <d v="2024-11-05T00:00:00"/>
    <n v="86"/>
    <x v="4"/>
    <d v="2025-01-04T00:00:00"/>
    <s v="H"/>
    <s v="EUR"/>
    <n v="-4178.83"/>
    <n v="-839.61142030499684"/>
  </r>
  <r>
    <x v="120"/>
    <s v="200001"/>
    <s v="RO10"/>
    <s v="2024"/>
    <s v="KN"/>
    <s v="8"/>
    <s v="91005469"/>
    <s v="4801073"/>
    <d v="2024-11-05T00:00:00"/>
    <d v="2024-11-05T00:00:00"/>
    <n v="86"/>
    <x v="4"/>
    <d v="2025-01-04T00:00:00"/>
    <s v="H"/>
    <s v="EUR"/>
    <n v="-1548.26"/>
    <n v="-311.07673142994918"/>
  </r>
  <r>
    <x v="120"/>
    <s v="200001"/>
    <s v="RO10"/>
    <s v="2024"/>
    <s v="KN"/>
    <s v="8"/>
    <s v="91005468"/>
    <s v="4801072"/>
    <d v="2024-11-05T00:00:00"/>
    <d v="2024-11-05T00:00:00"/>
    <n v="86"/>
    <x v="4"/>
    <d v="2025-01-04T00:00:00"/>
    <s v="H"/>
    <s v="EUR"/>
    <n v="-5484.72"/>
    <n v="-1101.9911193265154"/>
  </r>
  <r>
    <x v="120"/>
    <s v="200001"/>
    <s v="RO10"/>
    <s v="2024"/>
    <s v="KN"/>
    <s v="8"/>
    <s v="91005466"/>
    <s v="4801071"/>
    <d v="2024-11-05T00:00:00"/>
    <d v="2024-11-05T00:00:00"/>
    <n v="86"/>
    <x v="4"/>
    <d v="2025-01-04T00:00:00"/>
    <s v="H"/>
    <s v="EUR"/>
    <n v="-240479.21"/>
    <n v="-48317.13447589962"/>
  </r>
  <r>
    <x v="120"/>
    <s v="200001"/>
    <s v="RO10"/>
    <s v="2024"/>
    <s v="KN"/>
    <s v="8"/>
    <s v="91005871"/>
    <s v="4104235"/>
    <d v="2024-11-18T00:00:00"/>
    <d v="2024-11-18T00:00:00"/>
    <n v="73"/>
    <x v="4"/>
    <d v="2025-01-17T00:00:00"/>
    <s v="H"/>
    <s v="EUR"/>
    <n v="-791103.51"/>
    <n v="-158948.68698639769"/>
  </r>
  <r>
    <x v="120"/>
    <s v="200001"/>
    <s v="RO10"/>
    <s v="2024"/>
    <s v="KN"/>
    <s v="8"/>
    <s v="91005870"/>
    <s v="4104234"/>
    <d v="2024-11-18T00:00:00"/>
    <d v="2024-11-18T00:00:00"/>
    <n v="73"/>
    <x v="4"/>
    <d v="2025-01-17T00:00:00"/>
    <s v="H"/>
    <s v="EUR"/>
    <n v="-9201.5499999999993"/>
    <n v="-1848.7774004942635"/>
  </r>
  <r>
    <x v="120"/>
    <s v="200001"/>
    <s v="RO10"/>
    <s v="2024"/>
    <s v="KN"/>
    <s v="8"/>
    <s v="91005828"/>
    <s v="4801191"/>
    <d v="2024-11-28T00:00:00"/>
    <d v="2024-11-28T00:00:00"/>
    <n v="63"/>
    <x v="4"/>
    <d v="2025-01-27T00:00:00"/>
    <s v="H"/>
    <s v="EUR"/>
    <n v="-274355.14"/>
    <n v="-55123.493600691167"/>
  </r>
  <r>
    <x v="120"/>
    <s v="200001"/>
    <s v="RO10"/>
    <s v="2024"/>
    <s v="KN"/>
    <s v="8"/>
    <s v="91005827"/>
    <s v="4801190"/>
    <d v="2024-11-28T00:00:00"/>
    <d v="2024-11-28T00:00:00"/>
    <n v="63"/>
    <x v="4"/>
    <d v="2025-01-27T00:00:00"/>
    <s v="H"/>
    <s v="EUR"/>
    <n v="-21346.29"/>
    <n v="-4288.9011673464465"/>
  </r>
  <r>
    <x v="120"/>
    <s v="200001"/>
    <s v="RO10"/>
    <s v="2024"/>
    <s v="KN"/>
    <s v="8"/>
    <s v="91005826"/>
    <s v="4801189"/>
    <d v="2024-11-28T00:00:00"/>
    <d v="2024-11-28T00:00:00"/>
    <n v="63"/>
    <x v="4"/>
    <d v="2025-01-27T00:00:00"/>
    <s v="H"/>
    <s v="EUR"/>
    <n v="-168013.7"/>
    <n v="-33757.348656848364"/>
  </r>
  <r>
    <x v="120"/>
    <s v="200001"/>
    <s v="RO10"/>
    <s v="2024"/>
    <s v="KN"/>
    <s v="8"/>
    <s v="91005825"/>
    <s v="4801188"/>
    <d v="2024-11-28T00:00:00"/>
    <d v="2024-11-28T00:00:00"/>
    <n v="63"/>
    <x v="4"/>
    <d v="2025-01-27T00:00:00"/>
    <s v="H"/>
    <s v="EUR"/>
    <n v="-126753.53"/>
    <n v="-25467.346446726006"/>
  </r>
  <r>
    <x v="120"/>
    <s v="200001"/>
    <s v="RO10"/>
    <s v="2024"/>
    <s v="KN"/>
    <s v="8"/>
    <s v="91005824"/>
    <s v="4801187"/>
    <d v="2024-11-28T00:00:00"/>
    <d v="2024-11-28T00:00:00"/>
    <n v="63"/>
    <x v="4"/>
    <d v="2025-01-27T00:00:00"/>
    <s v="H"/>
    <s v="EUR"/>
    <n v="-55508.02"/>
    <n v="-11152.683289465753"/>
  </r>
  <r>
    <x v="120"/>
    <s v="200001"/>
    <s v="RO10"/>
    <s v="2024"/>
    <s v="KN"/>
    <s v="8"/>
    <s v="91005823"/>
    <s v="4801186"/>
    <d v="2024-11-28T00:00:00"/>
    <d v="2024-11-28T00:00:00"/>
    <n v="63"/>
    <x v="4"/>
    <d v="2025-01-27T00:00:00"/>
    <s v="H"/>
    <s v="EUR"/>
    <n v="-67836"/>
    <n v="-13629.623676438086"/>
  </r>
  <r>
    <x v="120"/>
    <s v="200001"/>
    <s v="RO10"/>
    <s v="2024"/>
    <s v="KN"/>
    <s v="8"/>
    <s v="91005822"/>
    <s v="4801185"/>
    <d v="2024-11-28T00:00:00"/>
    <d v="2024-11-28T00:00:00"/>
    <n v="63"/>
    <x v="4"/>
    <d v="2025-01-27T00:00:00"/>
    <s v="H"/>
    <s v="EUR"/>
    <n v="-354958.73"/>
    <n v="-71318.384199634325"/>
  </r>
  <r>
    <x v="120"/>
    <s v="200001"/>
    <s v="RO10"/>
    <s v="2024"/>
    <s v="KN"/>
    <s v="7"/>
    <s v="91004775"/>
    <s v="4800966"/>
    <d v="2024-10-11T00:00:00"/>
    <d v="2024-10-11T00:00:00"/>
    <n v="111"/>
    <x v="5"/>
    <d v="2024-12-10T00:00:00"/>
    <s v="H"/>
    <s v="EUR"/>
    <n v="-1943.19"/>
    <n v="-390.42615177513011"/>
  </r>
  <r>
    <x v="120"/>
    <s v="200001"/>
    <s v="RO10"/>
    <s v="2024"/>
    <s v="KN"/>
    <s v="7"/>
    <s v="91004772"/>
    <s v="4800960"/>
    <d v="2024-10-11T00:00:00"/>
    <d v="2024-10-11T00:00:00"/>
    <n v="111"/>
    <x v="5"/>
    <d v="2024-12-10T00:00:00"/>
    <s v="H"/>
    <s v="EUR"/>
    <n v="-57513.45"/>
    <n v="-11555.614715396516"/>
  </r>
  <r>
    <x v="120"/>
    <s v="200001"/>
    <s v="RO10"/>
    <s v="2024"/>
    <s v="KN"/>
    <s v="7"/>
    <s v="91004700"/>
    <s v="4800968"/>
    <d v="2024-10-11T00:00:00"/>
    <d v="2024-10-11T00:00:00"/>
    <n v="111"/>
    <x v="5"/>
    <d v="2024-12-10T00:00:00"/>
    <s v="H"/>
    <s v="EUR"/>
    <n v="-9852.6299999999992"/>
    <n v="-1979.592533804826"/>
  </r>
  <r>
    <x v="120"/>
    <s v="200001"/>
    <s v="RO10"/>
    <s v="2024"/>
    <s v="KN"/>
    <s v="7"/>
    <s v="91004698"/>
    <s v="4800965"/>
    <d v="2024-10-11T00:00:00"/>
    <d v="2024-10-11T00:00:00"/>
    <n v="111"/>
    <x v="5"/>
    <d v="2024-12-10T00:00:00"/>
    <s v="H"/>
    <s v="EUR"/>
    <n v="-1847.04"/>
    <n v="-371.10767314299488"/>
  </r>
  <r>
    <x v="120"/>
    <s v="200001"/>
    <s v="RO10"/>
    <s v="2024"/>
    <s v="KN"/>
    <s v="7"/>
    <s v="91004697"/>
    <s v="4800964"/>
    <d v="2024-10-11T00:00:00"/>
    <d v="2024-10-11T00:00:00"/>
    <n v="111"/>
    <x v="5"/>
    <d v="2024-12-10T00:00:00"/>
    <s v="H"/>
    <s v="EUR"/>
    <n v="-807.69"/>
    <n v="-162.28124811637301"/>
  </r>
  <r>
    <x v="120"/>
    <s v="200001"/>
    <s v="RO10"/>
    <s v="2024"/>
    <s v="KN"/>
    <s v="7"/>
    <s v="91004694"/>
    <s v="4800963"/>
    <d v="2024-10-11T00:00:00"/>
    <d v="2024-10-11T00:00:00"/>
    <n v="111"/>
    <x v="5"/>
    <d v="2024-12-10T00:00:00"/>
    <s v="H"/>
    <s v="EUR"/>
    <n v="-58190.080000000002"/>
    <n v="-11691.563360189668"/>
  </r>
  <r>
    <x v="120"/>
    <s v="200001"/>
    <s v="RO10"/>
    <s v="2024"/>
    <s v="KN"/>
    <s v="7"/>
    <s v="91004693"/>
    <s v="4800962"/>
    <d v="2024-10-11T00:00:00"/>
    <d v="2024-10-11T00:00:00"/>
    <n v="111"/>
    <x v="5"/>
    <d v="2024-12-10T00:00:00"/>
    <s v="H"/>
    <s v="EUR"/>
    <n v="-62987.92"/>
    <n v="-12655.546402523558"/>
  </r>
  <r>
    <x v="120"/>
    <s v="200001"/>
    <s v="RO10"/>
    <s v="2024"/>
    <s v="KN"/>
    <s v="7"/>
    <s v="91004683"/>
    <s v="4800961"/>
    <d v="2024-10-11T00:00:00"/>
    <d v="2024-10-11T00:00:00"/>
    <n v="111"/>
    <x v="5"/>
    <d v="2024-12-10T00:00:00"/>
    <s v="H"/>
    <s v="EUR"/>
    <n v="-5689.95"/>
    <n v="-1143.2259749653413"/>
  </r>
  <r>
    <x v="120"/>
    <s v="200001"/>
    <s v="RO10"/>
    <s v="2024"/>
    <s v="KN"/>
    <s v="7"/>
    <s v="91004680"/>
    <s v="4800959"/>
    <d v="2024-10-11T00:00:00"/>
    <d v="2024-10-11T00:00:00"/>
    <n v="111"/>
    <x v="5"/>
    <d v="2024-12-10T00:00:00"/>
    <s v="H"/>
    <s v="EUR"/>
    <n v="-365.73"/>
    <n v="-73.482550079363492"/>
  </r>
  <r>
    <x v="120"/>
    <s v="200001"/>
    <s v="RO10"/>
    <s v="2024"/>
    <s v="KN"/>
    <s v="7"/>
    <s v="91004666"/>
    <s v="4800953"/>
    <d v="2024-10-09T00:00:00"/>
    <d v="2024-10-09T00:00:00"/>
    <n v="113"/>
    <x v="5"/>
    <d v="2024-12-08T00:00:00"/>
    <s v="H"/>
    <s v="EUR"/>
    <n v="-5592.42"/>
    <n v="-1123.6302264370818"/>
  </r>
  <r>
    <x v="120"/>
    <s v="200001"/>
    <s v="RO10"/>
    <s v="2024"/>
    <s v="KN"/>
    <s v="7"/>
    <s v="91004648"/>
    <s v="4800944"/>
    <d v="2024-10-07T00:00:00"/>
    <d v="2024-10-07T00:00:00"/>
    <n v="115"/>
    <x v="5"/>
    <d v="2024-12-06T00:00:00"/>
    <s v="H"/>
    <s v="EUR"/>
    <n v="-2181.44"/>
    <n v="-438.29539289947962"/>
  </r>
  <r>
    <x v="120"/>
    <s v="200001"/>
    <s v="RO10"/>
    <s v="2024"/>
    <s v="KN"/>
    <s v="7"/>
    <s v="91004647"/>
    <s v="4800943"/>
    <d v="2024-10-07T00:00:00"/>
    <d v="2024-10-07T00:00:00"/>
    <n v="115"/>
    <x v="5"/>
    <d v="2024-12-06T00:00:00"/>
    <s v="H"/>
    <s v="EUR"/>
    <n v="-154599.9"/>
    <n v="-31062.245082477748"/>
  </r>
  <r>
    <x v="120"/>
    <s v="200001"/>
    <s v="RO10"/>
    <s v="2024"/>
    <s v="KN"/>
    <s v="7"/>
    <s v="91004646"/>
    <s v="4800942"/>
    <d v="2024-10-07T00:00:00"/>
    <d v="2024-10-07T00:00:00"/>
    <n v="115"/>
    <x v="5"/>
    <d v="2024-12-06T00:00:00"/>
    <s v="H"/>
    <s v="EUR"/>
    <n v="-43437.81"/>
    <n v="-8727.5341062064253"/>
  </r>
  <r>
    <x v="120"/>
    <s v="200001"/>
    <s v="RO10"/>
    <s v="2024"/>
    <s v="KN"/>
    <s v="7"/>
    <s v="91004645"/>
    <s v="4800941"/>
    <d v="2024-10-07T00:00:00"/>
    <d v="2024-10-07T00:00:00"/>
    <n v="115"/>
    <x v="5"/>
    <d v="2024-12-06T00:00:00"/>
    <s v="H"/>
    <s v="EUR"/>
    <n v="-312469.53000000003"/>
    <n v="-62781.445018183287"/>
  </r>
  <r>
    <x v="120"/>
    <s v="200001"/>
    <s v="RO10"/>
    <s v="2024"/>
    <s v="KN"/>
    <s v="7"/>
    <s v="91004644"/>
    <s v="4800940"/>
    <d v="2024-10-07T00:00:00"/>
    <d v="2024-10-07T00:00:00"/>
    <n v="115"/>
    <x v="5"/>
    <d v="2024-12-06T00:00:00"/>
    <s v="H"/>
    <s v="EUR"/>
    <n v="-209655.61"/>
    <n v="-42124.050149685558"/>
  </r>
  <r>
    <x v="120"/>
    <s v="200001"/>
    <s v="RO10"/>
    <s v="2024"/>
    <s v="KN"/>
    <s v="7"/>
    <s v="91004639"/>
    <s v="4800939"/>
    <d v="2024-10-07T00:00:00"/>
    <d v="2024-10-07T00:00:00"/>
    <n v="115"/>
    <x v="5"/>
    <d v="2024-12-06T00:00:00"/>
    <s v="H"/>
    <s v="EUR"/>
    <n v="-127622.76"/>
    <n v="-25641.992324847801"/>
  </r>
  <r>
    <x v="120"/>
    <s v="200001"/>
    <s v="RO10"/>
    <s v="2024"/>
    <s v="KN"/>
    <s v="7"/>
    <s v="91004638"/>
    <s v="4800937"/>
    <d v="2024-10-07T00:00:00"/>
    <d v="2024-10-07T00:00:00"/>
    <n v="115"/>
    <x v="5"/>
    <d v="2024-12-06T00:00:00"/>
    <s v="H"/>
    <s v="EUR"/>
    <n v="-1912.01"/>
    <n v="-384.16145948443869"/>
  </r>
  <r>
    <x v="120"/>
    <s v="200001"/>
    <s v="RO10"/>
    <s v="2024"/>
    <s v="KN"/>
    <s v="7"/>
    <s v="91004637"/>
    <s v="4800938"/>
    <d v="2024-10-07T00:00:00"/>
    <d v="2024-10-07T00:00:00"/>
    <n v="115"/>
    <x v="5"/>
    <d v="2024-12-06T00:00:00"/>
    <s v="H"/>
    <s v="EUR"/>
    <n v="-5016.41"/>
    <n v="-1007.8981736352493"/>
  </r>
  <r>
    <x v="120"/>
    <s v="200001"/>
    <s v="RO10"/>
    <s v="2024"/>
    <s v="KN"/>
    <s v="7"/>
    <s v="91004615"/>
    <s v="4800920"/>
    <d v="2024-10-03T00:00:00"/>
    <d v="2024-10-03T00:00:00"/>
    <n v="119"/>
    <x v="5"/>
    <d v="2024-12-02T00:00:00"/>
    <s v="H"/>
    <s v="EUR"/>
    <n v="-2096.86"/>
    <n v="-421.3015611500673"/>
  </r>
  <r>
    <x v="120"/>
    <s v="200001"/>
    <s v="RO10"/>
    <s v="2024"/>
    <s v="KN"/>
    <s v="7"/>
    <s v="91004614"/>
    <s v="4800919"/>
    <d v="2024-10-03T00:00:00"/>
    <d v="2024-10-03T00:00:00"/>
    <n v="119"/>
    <x v="5"/>
    <d v="2024-12-02T00:00:00"/>
    <s v="H"/>
    <s v="EUR"/>
    <n v="-14800.81"/>
    <n v="-2973.7819211990918"/>
  </r>
  <r>
    <x v="120"/>
    <s v="200001"/>
    <s v="RO10"/>
    <s v="2024"/>
    <s v="KN"/>
    <s v="12"/>
    <s v="91007878"/>
    <s v="4801641"/>
    <d v="2025-03-24T00:00:00"/>
    <d v="2025-03-24T00:00:00"/>
    <n v="-53"/>
    <x v="1"/>
    <d v="2025-05-23T00:00:00"/>
    <s v="H"/>
    <s v="EUR"/>
    <n v="-13431.88"/>
    <n v="-2698.7362118502742"/>
  </r>
  <r>
    <x v="120"/>
    <s v="200001"/>
    <s v="RO10"/>
    <s v="2024"/>
    <s v="KR"/>
    <s v="12"/>
    <s v="92000297"/>
    <s v="4801676"/>
    <d v="2025-03-27T00:00:00"/>
    <d v="2025-03-27T00:00:00"/>
    <n v="-56"/>
    <x v="1"/>
    <d v="2025-05-26T00:00:00"/>
    <s v="S"/>
    <s v="EUR"/>
    <n v="-113123.27"/>
    <n v="-22728.751682706799"/>
  </r>
  <r>
    <x v="120"/>
    <s v="200001"/>
    <s v="RO10"/>
    <s v="2024"/>
    <s v="KN"/>
    <s v="12"/>
    <s v="91008040"/>
    <s v="4801676"/>
    <d v="2025-03-27T00:00:00"/>
    <d v="2025-03-27T00:00:00"/>
    <n v="-56"/>
    <x v="1"/>
    <d v="2025-05-26T00:00:00"/>
    <s v="H"/>
    <s v="EUR"/>
    <n v="-113123.27"/>
    <n v="-22728.751682706799"/>
  </r>
  <r>
    <x v="120"/>
    <s v="200001"/>
    <s v="RO10"/>
    <s v="2024"/>
    <s v="KL"/>
    <s v="12"/>
    <s v="81000004"/>
    <s v="STORNO 4801676"/>
    <d v="2025-03-27T00:00:00"/>
    <d v="2025-03-27T00:00:00"/>
    <n v="4"/>
    <x v="0"/>
    <d v="2025-03-27T00:00:00"/>
    <s v="H"/>
    <s v="EUR"/>
    <n v="-113123.27"/>
    <n v="-22728.751682706799"/>
  </r>
  <r>
    <x v="120"/>
    <s v="200001"/>
    <s v="RO10"/>
    <s v="2024"/>
    <s v="KL"/>
    <s v="12"/>
    <s v="81000003"/>
    <s v="STORNO 4801676"/>
    <d v="2025-03-27T00:00:00"/>
    <d v="2025-03-27T00:00:00"/>
    <n v="4"/>
    <x v="0"/>
    <d v="2025-03-27T00:00:00"/>
    <s v="H"/>
    <s v="EUR"/>
    <n v="-113123.27"/>
    <n v="-22728.751682706799"/>
  </r>
  <r>
    <x v="120"/>
    <s v="200001"/>
    <s v="RO10"/>
    <s v="2024"/>
    <s v="KD"/>
    <s v="12"/>
    <s v="4500263"/>
    <s v="STORNO 4801676"/>
    <d v="2025-03-27T00:00:00"/>
    <d v="2025-03-27T00:00:00"/>
    <n v="4"/>
    <x v="0"/>
    <d v="2025-03-27T00:00:00"/>
    <s v="H"/>
    <s v="EUR"/>
    <n v="-113123.27"/>
    <n v="-22728.751682706799"/>
  </r>
  <r>
    <x v="120"/>
    <s v="200001"/>
    <s v="RO10"/>
    <s v="2024"/>
    <s v="KH"/>
    <s v="12"/>
    <s v="4500261"/>
    <s v="STORNO 4801676"/>
    <d v="2025-03-27T00:00:00"/>
    <d v="2025-03-27T00:00:00"/>
    <n v="4"/>
    <x v="0"/>
    <d v="2025-03-27T00:00:00"/>
    <s v="H"/>
    <s v="EUR"/>
    <n v="-113123.27"/>
    <n v="-22728.751682706799"/>
  </r>
  <r>
    <x v="120"/>
    <s v="200001"/>
    <s v="RO10"/>
    <s v="2024"/>
    <s v="KN"/>
    <s v="7"/>
    <s v="91005095"/>
    <s v="4801054"/>
    <d v="2024-10-30T00:00:00"/>
    <d v="2024-10-30T00:00:00"/>
    <n v="92"/>
    <x v="5"/>
    <d v="2024-12-29T00:00:00"/>
    <s v="H"/>
    <s v="EUR"/>
    <n v="-6345.58"/>
    <n v="-1274.9552952522554"/>
  </r>
  <r>
    <x v="120"/>
    <s v="200001"/>
    <s v="RO10"/>
    <s v="2024"/>
    <s v="KN"/>
    <s v="7"/>
    <s v="91005094"/>
    <s v="4801053"/>
    <d v="2024-10-30T00:00:00"/>
    <d v="2024-10-30T00:00:00"/>
    <n v="92"/>
    <x v="5"/>
    <d v="2024-12-29T00:00:00"/>
    <s v="H"/>
    <s v="EUR"/>
    <n v="-22091.55"/>
    <n v="-4438.6389664664157"/>
  </r>
  <r>
    <x v="120"/>
    <s v="200001"/>
    <s v="RO10"/>
    <s v="2024"/>
    <s v="KN"/>
    <s v="7"/>
    <s v="91004854"/>
    <s v="4800989"/>
    <d v="2024-10-16T00:00:00"/>
    <d v="2024-10-16T00:00:00"/>
    <n v="106"/>
    <x v="5"/>
    <d v="2024-12-15T00:00:00"/>
    <s v="H"/>
    <s v="EUR"/>
    <n v="-11184.92"/>
    <n v="-2247.2765264913301"/>
  </r>
  <r>
    <x v="120"/>
    <s v="200001"/>
    <s v="RO10"/>
    <s v="2024"/>
    <s v="KN"/>
    <s v="7"/>
    <s v="91004834"/>
    <s v="4800988"/>
    <d v="2024-10-15T00:00:00"/>
    <d v="2024-10-15T00:00:00"/>
    <n v="107"/>
    <x v="5"/>
    <d v="2024-12-14T00:00:00"/>
    <s v="H"/>
    <s v="EUR"/>
    <n v="-110876.67"/>
    <n v="-22277.364328625103"/>
  </r>
  <r>
    <x v="120"/>
    <s v="200001"/>
    <s v="RO10"/>
    <s v="2024"/>
    <s v="KN"/>
    <s v="7"/>
    <s v="91004833"/>
    <s v="4800986"/>
    <d v="2024-10-15T00:00:00"/>
    <d v="2024-10-15T00:00:00"/>
    <n v="107"/>
    <x v="5"/>
    <d v="2024-12-14T00:00:00"/>
    <s v="H"/>
    <s v="EUR"/>
    <n v="-21586.11"/>
    <n v="-4337.0858532076909"/>
  </r>
  <r>
    <x v="120"/>
    <s v="200001"/>
    <s v="RO10"/>
    <s v="2024"/>
    <s v="KN"/>
    <s v="7"/>
    <s v="91004832"/>
    <s v="4800985"/>
    <d v="2024-10-15T00:00:00"/>
    <d v="2024-10-15T00:00:00"/>
    <n v="107"/>
    <x v="5"/>
    <d v="2024-12-14T00:00:00"/>
    <s v="H"/>
    <s v="EUR"/>
    <n v="-165305.85999999999"/>
    <n v="-33213.2888629925"/>
  </r>
  <r>
    <x v="120"/>
    <s v="200001"/>
    <s v="RO10"/>
    <s v="2024"/>
    <s v="KN"/>
    <s v="7"/>
    <s v="91004830"/>
    <s v="4800984"/>
    <d v="2024-10-15T00:00:00"/>
    <d v="2024-10-15T00:00:00"/>
    <n v="107"/>
    <x v="5"/>
    <d v="2024-12-14T00:00:00"/>
    <s v="H"/>
    <s v="EUR"/>
    <n v="-185185.76"/>
    <n v="-37207.562636876901"/>
  </r>
  <r>
    <x v="120"/>
    <s v="200001"/>
    <s v="RO10"/>
    <s v="2024"/>
    <s v="KN"/>
    <s v="7"/>
    <s v="91004829"/>
    <s v="4800987"/>
    <d v="2024-10-15T00:00:00"/>
    <d v="2024-10-15T00:00:00"/>
    <n v="107"/>
    <x v="5"/>
    <d v="2024-12-14T00:00:00"/>
    <s v="H"/>
    <s v="EUR"/>
    <n v="-27185.69"/>
    <n v="-5462.1546683811857"/>
  </r>
  <r>
    <x v="120"/>
    <s v="200001"/>
    <s v="RO10"/>
    <s v="2024"/>
    <s v="KN"/>
    <s v="7"/>
    <s v="91004828"/>
    <s v="4800983"/>
    <d v="2024-10-15T00:00:00"/>
    <d v="2024-10-15T00:00:00"/>
    <n v="107"/>
    <x v="5"/>
    <d v="2024-12-14T00:00:00"/>
    <s v="H"/>
    <s v="EUR"/>
    <n v="-4544.1099999999997"/>
    <n v="-913.00355628779801"/>
  </r>
  <r>
    <x v="120"/>
    <s v="200001"/>
    <s v="RO10"/>
    <s v="2024"/>
    <s v="KN"/>
    <s v="7"/>
    <s v="91004827"/>
    <s v="4800982"/>
    <d v="2024-10-15T00:00:00"/>
    <d v="2024-10-15T00:00:00"/>
    <n v="107"/>
    <x v="5"/>
    <d v="2024-12-14T00:00:00"/>
    <s v="H"/>
    <s v="EUR"/>
    <n v="-44217.04"/>
    <n v="-8884.0971650157717"/>
  </r>
  <r>
    <x v="120"/>
    <s v="200001"/>
    <s v="RO10"/>
    <s v="2024"/>
    <s v="KN"/>
    <s v="7"/>
    <s v="91004825"/>
    <s v="4800981"/>
    <d v="2024-10-15T00:00:00"/>
    <d v="2024-10-15T00:00:00"/>
    <n v="107"/>
    <x v="5"/>
    <d v="2024-12-14T00:00:00"/>
    <s v="H"/>
    <s v="EUR"/>
    <n v="-72019.55"/>
    <n v="-14470.183440155914"/>
  </r>
  <r>
    <x v="120"/>
    <s v="200001"/>
    <s v="RO10"/>
    <s v="2024"/>
    <s v="KN"/>
    <s v="7"/>
    <s v="91004824"/>
    <s v="4800980"/>
    <d v="2024-10-15T00:00:00"/>
    <d v="2024-10-15T00:00:00"/>
    <n v="107"/>
    <x v="5"/>
    <d v="2024-12-14T00:00:00"/>
    <s v="H"/>
    <s v="EUR"/>
    <n v="-233089.7"/>
    <n v="-46832.432541037953"/>
  </r>
  <r>
    <x v="120"/>
    <s v="200001"/>
    <s v="RO10"/>
    <s v="2024"/>
    <s v="KN"/>
    <s v="7"/>
    <s v="91004787"/>
    <s v="4800969"/>
    <d v="2024-10-11T00:00:00"/>
    <d v="2024-10-11T00:00:00"/>
    <n v="111"/>
    <x v="5"/>
    <d v="2024-12-10T00:00:00"/>
    <s v="H"/>
    <s v="EUR"/>
    <n v="-12140.6"/>
    <n v="-2439.2919571638104"/>
  </r>
  <r>
    <x v="120"/>
    <s v="200001"/>
    <s v="RO10"/>
    <s v="2024"/>
    <s v="KN"/>
    <s v="7"/>
    <s v="91004779"/>
    <s v="4800967"/>
    <d v="2024-10-11T00:00:00"/>
    <d v="2024-10-11T00:00:00"/>
    <n v="111"/>
    <x v="5"/>
    <d v="2024-12-10T00:00:00"/>
    <s v="H"/>
    <s v="EUR"/>
    <n v="-1954.53"/>
    <n v="-392.70458700849889"/>
  </r>
  <r>
    <x v="120"/>
    <s v="200001"/>
    <s v="RO10"/>
    <s v="2024"/>
    <s v="KN"/>
    <s v="7"/>
    <s v="91005086"/>
    <s v="4801044"/>
    <d v="2024-10-29T00:00:00"/>
    <d v="2024-10-29T00:00:00"/>
    <n v="93"/>
    <x v="5"/>
    <d v="2024-12-28T00:00:00"/>
    <s v="H"/>
    <s v="EUR"/>
    <n v="-244493.53"/>
    <n v="-49123.692511703601"/>
  </r>
  <r>
    <x v="120"/>
    <s v="200001"/>
    <s v="RO10"/>
    <s v="2024"/>
    <s v="KN"/>
    <s v="7"/>
    <s v="91005085"/>
    <s v="4801045"/>
    <d v="2024-10-29T00:00:00"/>
    <d v="2024-10-29T00:00:00"/>
    <n v="93"/>
    <x v="5"/>
    <d v="2024-12-28T00:00:00"/>
    <s v="H"/>
    <s v="EUR"/>
    <n v="-3396.9"/>
    <n v="-682.50587691627652"/>
  </r>
  <r>
    <x v="120"/>
    <s v="200001"/>
    <s v="RO10"/>
    <s v="2024"/>
    <s v="KN"/>
    <s v="7"/>
    <s v="91005053"/>
    <s v="4801043"/>
    <d v="2024-10-28T00:00:00"/>
    <d v="2024-10-28T00:00:00"/>
    <n v="94"/>
    <x v="5"/>
    <d v="2024-12-27T00:00:00"/>
    <s v="H"/>
    <s v="EUR"/>
    <n v="-92881.97"/>
    <n v="-18661.865343272188"/>
  </r>
  <r>
    <x v="120"/>
    <s v="200001"/>
    <s v="RO10"/>
    <s v="2024"/>
    <s v="KN"/>
    <s v="7"/>
    <s v="91005052"/>
    <s v="4801042"/>
    <d v="2024-10-28T00:00:00"/>
    <d v="2024-10-28T00:00:00"/>
    <n v="94"/>
    <x v="5"/>
    <d v="2024-12-27T00:00:00"/>
    <s v="H"/>
    <s v="EUR"/>
    <n v="-10776.48"/>
    <n v="-2165.2126740471358"/>
  </r>
  <r>
    <x v="120"/>
    <s v="200001"/>
    <s v="RO10"/>
    <s v="2024"/>
    <s v="KN"/>
    <s v="7"/>
    <s v="91005050"/>
    <s v="4801041"/>
    <d v="2024-10-28T00:00:00"/>
    <d v="2024-10-28T00:00:00"/>
    <n v="94"/>
    <x v="5"/>
    <d v="2024-12-27T00:00:00"/>
    <s v="H"/>
    <s v="EUR"/>
    <n v="-356969.22"/>
    <n v="-71722.332281850875"/>
  </r>
  <r>
    <x v="120"/>
    <s v="200001"/>
    <s v="RO10"/>
    <s v="2024"/>
    <s v="KN"/>
    <s v="7"/>
    <s v="91005045"/>
    <s v="4801040"/>
    <d v="2024-10-28T00:00:00"/>
    <d v="2024-10-28T00:00:00"/>
    <n v="94"/>
    <x v="5"/>
    <d v="2024-12-27T00:00:00"/>
    <s v="H"/>
    <s v="EUR"/>
    <n v="-65333.38"/>
    <n v="-13126.796729018906"/>
  </r>
  <r>
    <x v="120"/>
    <s v="200001"/>
    <s v="RO10"/>
    <s v="2024"/>
    <s v="KN"/>
    <s v="7"/>
    <s v="91005043"/>
    <s v="4801039"/>
    <d v="2024-10-28T00:00:00"/>
    <d v="2024-10-28T00:00:00"/>
    <n v="94"/>
    <x v="5"/>
    <d v="2024-12-27T00:00:00"/>
    <s v="H"/>
    <s v="EUR"/>
    <n v="-84884.52"/>
    <n v="-17055.01597315706"/>
  </r>
  <r>
    <x v="120"/>
    <s v="200001"/>
    <s v="RO10"/>
    <s v="2024"/>
    <s v="KN"/>
    <s v="7"/>
    <s v="91005042"/>
    <s v="4801038"/>
    <d v="2024-10-28T00:00:00"/>
    <d v="2024-10-28T00:00:00"/>
    <n v="94"/>
    <x v="5"/>
    <d v="2024-12-27T00:00:00"/>
    <s v="H"/>
    <s v="EUR"/>
    <n v="-4275.3599999999997"/>
    <n v="-859.00624861867345"/>
  </r>
  <r>
    <x v="120"/>
    <s v="200001"/>
    <s v="RO10"/>
    <s v="2024"/>
    <s v="KN"/>
    <s v="7"/>
    <s v="91005041"/>
    <s v="4801037"/>
    <d v="2024-10-28T00:00:00"/>
    <d v="2024-10-28T00:00:00"/>
    <n v="94"/>
    <x v="5"/>
    <d v="2024-12-27T00:00:00"/>
    <s v="H"/>
    <s v="EUR"/>
    <n v="-2896.49"/>
    <n v="-581.96339233690298"/>
  </r>
  <r>
    <x v="120"/>
    <s v="200001"/>
    <s v="RO10"/>
    <s v="2024"/>
    <s v="KN"/>
    <s v="7"/>
    <s v="91005040"/>
    <s v="4801036"/>
    <d v="2024-10-28T00:00:00"/>
    <d v="2024-10-28T00:00:00"/>
    <n v="94"/>
    <x v="5"/>
    <d v="2024-12-27T00:00:00"/>
    <s v="H"/>
    <s v="EUR"/>
    <n v="-169385.59"/>
    <n v="-34032.989090032344"/>
  </r>
  <r>
    <x v="120"/>
    <s v="200001"/>
    <s v="RO10"/>
    <s v="2024"/>
    <s v="KN"/>
    <s v="7"/>
    <s v="91005003"/>
    <s v="4801028"/>
    <d v="2024-10-24T00:00:00"/>
    <d v="2024-10-24T00:00:00"/>
    <n v="98"/>
    <x v="5"/>
    <d v="2024-12-23T00:00:00"/>
    <s v="H"/>
    <s v="EUR"/>
    <n v="-33266.9"/>
    <n v="-6683.9926865041898"/>
  </r>
  <r>
    <x v="120"/>
    <s v="200001"/>
    <s v="RO10"/>
    <s v="2024"/>
    <s v="KN"/>
    <s v="7"/>
    <s v="91005001"/>
    <s v="4801027"/>
    <d v="2024-10-24T00:00:00"/>
    <d v="2024-10-24T00:00:00"/>
    <n v="98"/>
    <x v="5"/>
    <d v="2024-12-23T00:00:00"/>
    <s v="H"/>
    <s v="EUR"/>
    <n v="-356976.89"/>
    <n v="-71723.873339896731"/>
  </r>
  <r>
    <x v="120"/>
    <s v="200001"/>
    <s v="RO10"/>
    <s v="2024"/>
    <s v="KN"/>
    <s v="7"/>
    <s v="91004999"/>
    <s v="4801026"/>
    <d v="2024-10-24T00:00:00"/>
    <d v="2024-10-24T00:00:00"/>
    <n v="98"/>
    <x v="5"/>
    <d v="2024-12-23T00:00:00"/>
    <s v="H"/>
    <s v="EUR"/>
    <n v="-6818.42"/>
    <n v="-1369.9584095155813"/>
  </r>
  <r>
    <x v="120"/>
    <s v="200001"/>
    <s v="RO10"/>
    <s v="2024"/>
    <s v="KN"/>
    <s v="7"/>
    <s v="91004997"/>
    <s v="4801025"/>
    <d v="2024-10-24T00:00:00"/>
    <d v="2024-10-24T00:00:00"/>
    <n v="98"/>
    <x v="5"/>
    <d v="2024-12-23T00:00:00"/>
    <s v="H"/>
    <s v="EUR"/>
    <n v="-1830.25"/>
    <n v="-367.7342227401499"/>
  </r>
  <r>
    <x v="120"/>
    <s v="200001"/>
    <s v="RO10"/>
    <s v="2024"/>
    <s v="KN"/>
    <s v="7"/>
    <s v="91004966"/>
    <s v="4801024"/>
    <d v="2024-10-24T00:00:00"/>
    <d v="2024-10-24T00:00:00"/>
    <n v="98"/>
    <x v="5"/>
    <d v="2024-12-23T00:00:00"/>
    <s v="H"/>
    <s v="EUR"/>
    <n v="-379266.52"/>
    <n v="-76202.310582467704"/>
  </r>
  <r>
    <x v="120"/>
    <s v="200001"/>
    <s v="RO10"/>
    <s v="2024"/>
    <s v="KN"/>
    <s v="7"/>
    <s v="91004964"/>
    <s v="4801023"/>
    <d v="2024-10-23T00:00:00"/>
    <d v="2024-10-23T00:00:00"/>
    <n v="99"/>
    <x v="5"/>
    <d v="2024-12-22T00:00:00"/>
    <s v="H"/>
    <s v="EUR"/>
    <n v="-4180.29"/>
    <n v="-839.90476381828773"/>
  </r>
  <r>
    <x v="120"/>
    <s v="200001"/>
    <s v="RO10"/>
    <s v="2024"/>
    <s v="KN"/>
    <s v="7"/>
    <s v="91004963"/>
    <s v="4801022"/>
    <d v="2024-10-23T00:00:00"/>
    <d v="2024-10-23T00:00:00"/>
    <n v="99"/>
    <x v="5"/>
    <d v="2024-12-22T00:00:00"/>
    <s v="H"/>
    <s v="EUR"/>
    <n v="-563.95000000000005"/>
    <n v="-113.30895501396397"/>
  </r>
  <r>
    <x v="120"/>
    <s v="200001"/>
    <s v="RO10"/>
    <s v="2024"/>
    <s v="KN"/>
    <s v="7"/>
    <s v="91004872"/>
    <s v="4801005"/>
    <d v="2024-10-18T00:00:00"/>
    <d v="2024-10-18T00:00:00"/>
    <n v="104"/>
    <x v="5"/>
    <d v="2024-12-17T00:00:00"/>
    <s v="H"/>
    <s v="EUR"/>
    <n v="-51286.68"/>
    <n v="-10304.530750838841"/>
  </r>
  <r>
    <x v="120"/>
    <s v="200001"/>
    <s v="RO10"/>
    <s v="2024"/>
    <s v="KN"/>
    <s v="7"/>
    <s v="91004871"/>
    <s v="4801004"/>
    <d v="2024-10-18T00:00:00"/>
    <d v="2024-10-18T00:00:00"/>
    <n v="104"/>
    <x v="5"/>
    <d v="2024-12-17T00:00:00"/>
    <s v="H"/>
    <s v="EUR"/>
    <n v="-12278.85"/>
    <n v="-2467.0691768298807"/>
  </r>
  <r>
    <x v="120"/>
    <s v="200001"/>
    <s v="RO10"/>
    <s v="2024"/>
    <s v="KN"/>
    <s v="7"/>
    <s v="91004870"/>
    <s v="4801003"/>
    <d v="2024-10-18T00:00:00"/>
    <d v="2024-10-18T00:00:00"/>
    <n v="104"/>
    <x v="5"/>
    <d v="2024-12-17T00:00:00"/>
    <s v="H"/>
    <s v="EUR"/>
    <n v="-18343.7"/>
    <n v="-3685.6201402423098"/>
  </r>
  <r>
    <x v="120"/>
    <s v="200001"/>
    <s v="RO10"/>
    <s v="2024"/>
    <s v="KN"/>
    <s v="7"/>
    <s v="91004869"/>
    <s v="4801002"/>
    <d v="2024-10-18T00:00:00"/>
    <d v="2024-10-18T00:00:00"/>
    <n v="104"/>
    <x v="5"/>
    <d v="2024-12-17T00:00:00"/>
    <s v="H"/>
    <s v="EUR"/>
    <n v="-91080.98"/>
    <n v="-18300.010046010728"/>
  </r>
  <r>
    <x v="120"/>
    <s v="200001"/>
    <s v="RO10"/>
    <s v="2024"/>
    <s v="KN"/>
    <s v="12"/>
    <s v="91007877"/>
    <s v="4801640"/>
    <d v="2025-03-24T00:00:00"/>
    <d v="2025-03-24T00:00:00"/>
    <n v="-53"/>
    <x v="1"/>
    <d v="2025-05-23T00:00:00"/>
    <s v="H"/>
    <s v="EUR"/>
    <n v="-65426.15"/>
    <n v="-13145.436097325752"/>
  </r>
  <r>
    <x v="120"/>
    <s v="200001"/>
    <s v="RO10"/>
    <s v="2024"/>
    <s v="KN"/>
    <s v="12"/>
    <s v="91007876"/>
    <s v="4801639"/>
    <d v="2025-03-24T00:00:00"/>
    <d v="2025-03-24T00:00:00"/>
    <n v="-53"/>
    <x v="1"/>
    <d v="2025-05-23T00:00:00"/>
    <s v="H"/>
    <s v="EUR"/>
    <n v="-265737.17"/>
    <n v="-53391.969219023122"/>
  </r>
  <r>
    <x v="120"/>
    <s v="200001"/>
    <s v="RO10"/>
    <s v="2024"/>
    <s v="KN"/>
    <s v="12"/>
    <s v="91007875"/>
    <s v="4801638"/>
    <d v="2025-03-24T00:00:00"/>
    <d v="2025-03-24T00:00:00"/>
    <n v="-53"/>
    <x v="1"/>
    <d v="2025-05-23T00:00:00"/>
    <s v="H"/>
    <s v="EUR"/>
    <n v="-230252.39"/>
    <n v="-46262.359607000064"/>
  </r>
  <r>
    <x v="120"/>
    <s v="200001"/>
    <s v="RO10"/>
    <s v="2024"/>
    <s v="KN"/>
    <s v="12"/>
    <s v="91007870"/>
    <s v="4801636"/>
    <d v="2025-03-24T00:00:00"/>
    <d v="2025-03-24T00:00:00"/>
    <n v="-53"/>
    <x v="1"/>
    <d v="2025-05-23T00:00:00"/>
    <s v="H"/>
    <s v="EUR"/>
    <n v="-185463.13"/>
    <n v="-37263.291876795724"/>
  </r>
  <r>
    <x v="120"/>
    <s v="200001"/>
    <s v="RO10"/>
    <s v="2024"/>
    <s v="KN"/>
    <s v="12"/>
    <s v="91007868"/>
    <s v="4801637"/>
    <d v="2025-03-24T00:00:00"/>
    <d v="2025-03-24T00:00:00"/>
    <n v="-53"/>
    <x v="1"/>
    <d v="2025-05-23T00:00:00"/>
    <s v="H"/>
    <s v="EUR"/>
    <n v="-22376.59"/>
    <n v="-4495.909264431094"/>
  </r>
  <r>
    <x v="120"/>
    <s v="200001"/>
    <s v="RO10"/>
    <s v="2024"/>
    <s v="KN"/>
    <s v="12"/>
    <s v="91007867"/>
    <s v="4801635"/>
    <d v="2025-03-24T00:00:00"/>
    <d v="2025-03-24T00:00:00"/>
    <n v="-53"/>
    <x v="1"/>
    <d v="2025-05-23T00:00:00"/>
    <s v="H"/>
    <s v="EUR"/>
    <n v="-2009.12"/>
    <n v="-403.67282152257337"/>
  </r>
  <r>
    <x v="120"/>
    <s v="200001"/>
    <s v="RO10"/>
    <s v="2024"/>
    <s v="KN"/>
    <s v="12"/>
    <s v="91007852"/>
    <s v="4801634"/>
    <d v="2025-03-24T00:00:00"/>
    <d v="2025-03-24T00:00:00"/>
    <n v="-53"/>
    <x v="1"/>
    <d v="2025-05-23T00:00:00"/>
    <s v="H"/>
    <s v="EUR"/>
    <n v="-14309.22"/>
    <n v="-2875.0115529123382"/>
  </r>
  <r>
    <x v="120"/>
    <s v="200001"/>
    <s v="RO10"/>
    <s v="2024"/>
    <s v="KN"/>
    <s v="12"/>
    <s v="91007851"/>
    <s v="4801633"/>
    <d v="2025-03-24T00:00:00"/>
    <d v="2025-03-24T00:00:00"/>
    <n v="-53"/>
    <x v="1"/>
    <d v="2025-05-23T00:00:00"/>
    <s v="H"/>
    <s v="EUR"/>
    <n v="-72874.23"/>
    <n v="-14641.905929155531"/>
  </r>
  <r>
    <x v="120"/>
    <s v="200001"/>
    <s v="RO10"/>
    <s v="2024"/>
    <s v="KN"/>
    <s v="12"/>
    <s v="91007850"/>
    <s v="4801629"/>
    <d v="2025-03-19T00:00:00"/>
    <d v="2025-03-19T00:00:00"/>
    <n v="-48"/>
    <x v="1"/>
    <d v="2025-05-18T00:00:00"/>
    <s v="H"/>
    <s v="EUR"/>
    <n v="-37507.65"/>
    <n v="-7536.0450864961522"/>
  </r>
  <r>
    <x v="120"/>
    <s v="200001"/>
    <s v="RO10"/>
    <s v="2024"/>
    <s v="KN"/>
    <s v="12"/>
    <s v="91007849"/>
    <s v="4801628"/>
    <d v="2025-03-19T00:00:00"/>
    <d v="2025-03-19T00:00:00"/>
    <n v="-48"/>
    <x v="1"/>
    <d v="2025-05-18T00:00:00"/>
    <s v="H"/>
    <s v="EUR"/>
    <n v="-123683.81"/>
    <n v="-24850.577645616926"/>
  </r>
  <r>
    <x v="120"/>
    <s v="200001"/>
    <s v="RO10"/>
    <s v="2024"/>
    <s v="KN"/>
    <s v="12"/>
    <s v="91007848"/>
    <s v="4801627"/>
    <d v="2025-03-19T00:00:00"/>
    <d v="2025-03-19T00:00:00"/>
    <n v="-48"/>
    <x v="1"/>
    <d v="2025-05-18T00:00:00"/>
    <s v="H"/>
    <s v="EUR"/>
    <n v="-3904.42"/>
    <n v="-784.47690422133371"/>
  </r>
  <r>
    <x v="120"/>
    <s v="200001"/>
    <s v="RO10"/>
    <s v="2024"/>
    <s v="KN"/>
    <s v="7"/>
    <s v="91005246"/>
    <s v="4103756"/>
    <d v="2024-10-24T00:00:00"/>
    <d v="2024-10-24T00:00:00"/>
    <n v="98"/>
    <x v="5"/>
    <d v="2024-12-23T00:00:00"/>
    <s v="H"/>
    <s v="EUR"/>
    <n v="-249266.85"/>
    <n v="-50082.74899037592"/>
  </r>
  <r>
    <x v="120"/>
    <s v="200001"/>
    <s v="RO10"/>
    <s v="2024"/>
    <s v="KN"/>
    <s v="7"/>
    <s v="91005224"/>
    <s v="4103758"/>
    <d v="2024-10-24T00:00:00"/>
    <d v="2024-10-24T00:00:00"/>
    <n v="98"/>
    <x v="5"/>
    <d v="2024-12-23T00:00:00"/>
    <s v="H"/>
    <s v="EUR"/>
    <n v="-9196"/>
    <n v="-1847.6622933033293"/>
  </r>
  <r>
    <x v="120"/>
    <s v="200001"/>
    <s v="RO10"/>
    <s v="2024"/>
    <s v="KN"/>
    <s v="7"/>
    <s v="91005223"/>
    <s v="4103760"/>
    <d v="2024-10-24T00:00:00"/>
    <d v="2024-10-24T00:00:00"/>
    <n v="98"/>
    <x v="5"/>
    <d v="2024-12-23T00:00:00"/>
    <s v="H"/>
    <s v="EUR"/>
    <n v="-937918.35"/>
    <n v="-188446.75614313554"/>
  </r>
  <r>
    <x v="120"/>
    <s v="200001"/>
    <s v="RO10"/>
    <s v="2024"/>
    <s v="KN"/>
    <s v="7"/>
    <s v="91005093"/>
    <s v="4801052"/>
    <d v="2024-10-29T00:00:00"/>
    <d v="2024-10-29T00:00:00"/>
    <n v="93"/>
    <x v="5"/>
    <d v="2024-12-28T00:00:00"/>
    <s v="H"/>
    <s v="EUR"/>
    <n v="-113527.09"/>
    <n v="-22809.887283759617"/>
  </r>
  <r>
    <x v="120"/>
    <s v="200001"/>
    <s v="RO10"/>
    <s v="2024"/>
    <s v="KN"/>
    <s v="7"/>
    <s v="91005092"/>
    <s v="4801050"/>
    <d v="2024-10-29T00:00:00"/>
    <d v="2024-10-29T00:00:00"/>
    <n v="93"/>
    <x v="5"/>
    <d v="2024-12-28T00:00:00"/>
    <s v="H"/>
    <s v="EUR"/>
    <n v="-130767.51"/>
    <n v="-26273.836169657028"/>
  </r>
  <r>
    <x v="120"/>
    <s v="200001"/>
    <s v="RO10"/>
    <s v="2024"/>
    <s v="KN"/>
    <s v="7"/>
    <s v="91005091"/>
    <s v="4801049"/>
    <d v="2024-10-29T00:00:00"/>
    <d v="2024-10-29T00:00:00"/>
    <n v="93"/>
    <x v="5"/>
    <d v="2024-12-28T00:00:00"/>
    <s v="H"/>
    <s v="EUR"/>
    <n v="-128883.02"/>
    <n v="-25895.204034477909"/>
  </r>
  <r>
    <x v="120"/>
    <s v="200001"/>
    <s v="RO10"/>
    <s v="2024"/>
    <s v="KN"/>
    <s v="7"/>
    <s v="91005090"/>
    <s v="4801051"/>
    <d v="2024-10-29T00:00:00"/>
    <d v="2024-10-29T00:00:00"/>
    <n v="93"/>
    <x v="5"/>
    <d v="2024-12-28T00:00:00"/>
    <s v="H"/>
    <s v="EUR"/>
    <n v="-19767.82"/>
    <n v="-3971.7546362339513"/>
  </r>
  <r>
    <x v="120"/>
    <s v="200001"/>
    <s v="RO10"/>
    <s v="2024"/>
    <s v="KN"/>
    <s v="7"/>
    <s v="91005089"/>
    <s v="4801048"/>
    <d v="2024-10-29T00:00:00"/>
    <d v="2024-10-29T00:00:00"/>
    <n v="93"/>
    <x v="5"/>
    <d v="2024-12-28T00:00:00"/>
    <s v="H"/>
    <s v="EUR"/>
    <n v="-10961.59"/>
    <n v="-2202.4050149685559"/>
  </r>
  <r>
    <x v="120"/>
    <s v="200001"/>
    <s v="RO10"/>
    <s v="2024"/>
    <s v="KN"/>
    <s v="7"/>
    <s v="91005088"/>
    <s v="4801047"/>
    <d v="2024-10-29T00:00:00"/>
    <d v="2024-10-29T00:00:00"/>
    <n v="93"/>
    <x v="5"/>
    <d v="2024-12-28T00:00:00"/>
    <s v="H"/>
    <s v="EUR"/>
    <n v="-13288.99"/>
    <n v="-2670.0267223885394"/>
  </r>
  <r>
    <x v="120"/>
    <s v="200001"/>
    <s v="RO10"/>
    <s v="2024"/>
    <s v="KN"/>
    <s v="7"/>
    <s v="91005087"/>
    <s v="4801046"/>
    <d v="2024-10-29T00:00:00"/>
    <d v="2024-10-29T00:00:00"/>
    <n v="93"/>
    <x v="5"/>
    <d v="2024-12-28T00:00:00"/>
    <s v="H"/>
    <s v="EUR"/>
    <n v="-18682.95"/>
    <n v="-3753.7823230395211"/>
  </r>
  <r>
    <x v="120"/>
    <s v="200001"/>
    <s v="RO10"/>
    <s v="2024"/>
    <s v="KN"/>
    <s v="12"/>
    <s v="91007625"/>
    <s v="4801583"/>
    <d v="2025-03-10T00:00:00"/>
    <d v="2025-03-10T00:00:00"/>
    <n v="-39"/>
    <x v="1"/>
    <d v="2025-05-09T00:00:00"/>
    <s v="H"/>
    <s v="EUR"/>
    <n v="-22248.2"/>
    <n v="-4470.1131180808106"/>
  </r>
  <r>
    <x v="120"/>
    <s v="200001"/>
    <s v="RO10"/>
    <s v="2024"/>
    <s v="KN"/>
    <s v="12"/>
    <s v="91007624"/>
    <s v="4801581"/>
    <d v="2025-03-10T00:00:00"/>
    <d v="2025-03-10T00:00:00"/>
    <n v="-39"/>
    <x v="1"/>
    <d v="2025-05-09T00:00:00"/>
    <s v="H"/>
    <s v="EUR"/>
    <n v="-48511.5"/>
    <n v="-9746.940989732977"/>
  </r>
  <r>
    <x v="120"/>
    <s v="200001"/>
    <s v="RO10"/>
    <s v="2024"/>
    <s v="KN"/>
    <s v="12"/>
    <s v="91007623"/>
    <s v="4801579"/>
    <d v="2025-03-10T00:00:00"/>
    <d v="2025-03-10T00:00:00"/>
    <n v="-39"/>
    <x v="1"/>
    <d v="2025-05-09T00:00:00"/>
    <s v="H"/>
    <s v="EUR"/>
    <n v="-4751.7"/>
    <n v="-954.71258363303923"/>
  </r>
  <r>
    <x v="120"/>
    <s v="200001"/>
    <s v="RO10"/>
    <s v="2024"/>
    <s v="KN"/>
    <s v="12"/>
    <s v="91007622"/>
    <s v="4801578"/>
    <d v="2025-03-10T00:00:00"/>
    <d v="2025-03-10T00:00:00"/>
    <n v="-39"/>
    <x v="1"/>
    <d v="2025-05-09T00:00:00"/>
    <s v="H"/>
    <s v="EUR"/>
    <n v="-3801.36"/>
    <n v="-763.77006690643145"/>
  </r>
  <r>
    <x v="120"/>
    <s v="200001"/>
    <s v="RO10"/>
    <s v="2024"/>
    <s v="KD"/>
    <s v="12"/>
    <s v="4500258"/>
    <s v="RETURN GOODS"/>
    <d v="2025-03-17T00:00:00"/>
    <d v="2025-03-17T00:00:00"/>
    <n v="14"/>
    <x v="0"/>
    <d v="2025-03-17T00:00:00"/>
    <s v="H"/>
    <s v="EUR"/>
    <n v="26161.91"/>
    <n v="5256.4565710956176"/>
  </r>
  <r>
    <x v="120"/>
    <s v="200001"/>
    <s v="RO10"/>
    <s v="2024"/>
    <s v="KD"/>
    <s v="12"/>
    <s v="4500257"/>
    <s v="RETURN GOODS"/>
    <d v="2025-03-17T00:00:00"/>
    <d v="2025-03-17T00:00:00"/>
    <n v="14"/>
    <x v="0"/>
    <d v="2025-03-17T00:00:00"/>
    <s v="H"/>
    <s v="EUR"/>
    <n v="13129.08"/>
    <n v="2637.8975708746057"/>
  </r>
  <r>
    <x v="120"/>
    <s v="200001"/>
    <s v="RO10"/>
    <s v="2024"/>
    <s v="KD"/>
    <s v="12"/>
    <s v="4500256"/>
    <s v="RETURN GOODS"/>
    <d v="2025-03-17T00:00:00"/>
    <d v="2025-03-17T00:00:00"/>
    <n v="14"/>
    <x v="0"/>
    <d v="2025-03-17T00:00:00"/>
    <s v="H"/>
    <s v="EUR"/>
    <n v="27608.31"/>
    <n v="5547.067569468164"/>
  </r>
  <r>
    <x v="120"/>
    <s v="200001"/>
    <s v="RO10"/>
    <s v="2024"/>
    <s v="KN"/>
    <s v="12"/>
    <s v="91007899"/>
    <s v="4801611"/>
    <d v="2025-03-17T00:00:00"/>
    <d v="2025-03-17T00:00:00"/>
    <n v="-46"/>
    <x v="1"/>
    <d v="2025-05-16T00:00:00"/>
    <s v="H"/>
    <s v="EUR"/>
    <n v="-12730.56"/>
    <n v="-2557.8268469590726"/>
  </r>
  <r>
    <x v="120"/>
    <s v="200001"/>
    <s v="RO10"/>
    <s v="2024"/>
    <s v="KN"/>
    <s v="12"/>
    <s v="91007782"/>
    <s v="4801618"/>
    <d v="2025-03-17T00:00:00"/>
    <d v="2025-03-17T00:00:00"/>
    <n v="-61"/>
    <x v="1"/>
    <d v="2025-05-31T00:00:00"/>
    <s v="H"/>
    <s v="EUR"/>
    <n v="-5724.41"/>
    <n v="-1150.1496855598641"/>
  </r>
  <r>
    <x v="120"/>
    <s v="200001"/>
    <s v="RO10"/>
    <s v="2024"/>
    <s v="KN"/>
    <s v="12"/>
    <s v="91007780"/>
    <s v="4801617"/>
    <d v="2025-03-17T00:00:00"/>
    <d v="2025-03-17T00:00:00"/>
    <n v="-46"/>
    <x v="1"/>
    <d v="2025-05-16T00:00:00"/>
    <s v="H"/>
    <s v="EUR"/>
    <n v="-39841.199999999997"/>
    <n v="-8004.9024532358189"/>
  </r>
  <r>
    <x v="120"/>
    <s v="200001"/>
    <s v="RO10"/>
    <s v="2024"/>
    <s v="KN"/>
    <s v="12"/>
    <s v="91007778"/>
    <s v="4801616"/>
    <d v="2025-03-17T00:00:00"/>
    <d v="2025-03-17T00:00:00"/>
    <n v="-46"/>
    <x v="1"/>
    <d v="2025-05-16T00:00:00"/>
    <s v="H"/>
    <s v="EUR"/>
    <n v="-76803.78"/>
    <n v="-15431.43195836933"/>
  </r>
  <r>
    <x v="120"/>
    <s v="200001"/>
    <s v="RO10"/>
    <s v="2024"/>
    <s v="KN"/>
    <s v="12"/>
    <s v="91007777"/>
    <s v="4801615"/>
    <d v="2025-03-17T00:00:00"/>
    <d v="2025-03-17T00:00:00"/>
    <n v="-46"/>
    <x v="1"/>
    <d v="2025-05-16T00:00:00"/>
    <s v="H"/>
    <s v="EUR"/>
    <n v="-311402.37"/>
    <n v="-62567.031001989111"/>
  </r>
  <r>
    <x v="120"/>
    <s v="200001"/>
    <s v="RO10"/>
    <s v="2024"/>
    <s v="KN"/>
    <s v="12"/>
    <s v="91007776"/>
    <s v="4801614"/>
    <d v="2025-03-17T00:00:00"/>
    <d v="2025-03-17T00:00:00"/>
    <n v="-46"/>
    <x v="1"/>
    <d v="2025-05-16T00:00:00"/>
    <s v="H"/>
    <s v="EUR"/>
    <n v="-106483.51"/>
    <n v="-21394.689678728577"/>
  </r>
  <r>
    <x v="120"/>
    <s v="200001"/>
    <s v="RO10"/>
    <s v="2024"/>
    <s v="KN"/>
    <s v="12"/>
    <s v="91007774"/>
    <s v="4801613"/>
    <d v="2025-03-17T00:00:00"/>
    <d v="2025-03-17T00:00:00"/>
    <n v="-46"/>
    <x v="1"/>
    <d v="2025-05-16T00:00:00"/>
    <s v="H"/>
    <s v="EUR"/>
    <n v="-93827.35"/>
    <n v="-18851.811295734464"/>
  </r>
  <r>
    <x v="120"/>
    <s v="200001"/>
    <s v="RO10"/>
    <s v="2024"/>
    <s v="KN"/>
    <s v="12"/>
    <s v="91007768"/>
    <s v="4801609"/>
    <d v="2025-03-17T00:00:00"/>
    <d v="2025-03-17T00:00:00"/>
    <n v="-46"/>
    <x v="1"/>
    <d v="2025-05-16T00:00:00"/>
    <s v="H"/>
    <s v="EUR"/>
    <n v="-44907.3"/>
    <n v="-9022.7843523336887"/>
  </r>
  <r>
    <x v="120"/>
    <s v="200001"/>
    <s v="RO10"/>
    <s v="2024"/>
    <s v="KN"/>
    <s v="12"/>
    <s v="91007766"/>
    <s v="4801606"/>
    <d v="2025-03-17T00:00:00"/>
    <d v="2025-03-17T00:00:00"/>
    <n v="-46"/>
    <x v="1"/>
    <d v="2025-05-16T00:00:00"/>
    <s v="H"/>
    <s v="EUR"/>
    <n v="-147552.85999999999"/>
    <n v="-29646.352293504246"/>
  </r>
  <r>
    <x v="120"/>
    <s v="200001"/>
    <s v="RO10"/>
    <s v="2024"/>
    <s v="KN"/>
    <s v="12"/>
    <s v="91007757"/>
    <s v="4801612"/>
    <d v="2025-03-17T00:00:00"/>
    <d v="2025-03-17T00:00:00"/>
    <n v="-46"/>
    <x v="1"/>
    <d v="2025-05-16T00:00:00"/>
    <s v="H"/>
    <s v="EUR"/>
    <n v="-115716.77"/>
    <n v="-23249.838259227261"/>
  </r>
  <r>
    <x v="120"/>
    <s v="200001"/>
    <s v="RO10"/>
    <s v="2024"/>
    <s v="KD"/>
    <s v="10"/>
    <s v="4500225"/>
    <s v="DIFERENTA PRET"/>
    <d v="2025-01-28T00:00:00"/>
    <d v="2025-01-28T00:00:00"/>
    <n v="62"/>
    <x v="4"/>
    <d v="2025-01-28T00:00:00"/>
    <s v="H"/>
    <s v="EUR"/>
    <n v="3837.23"/>
    <n v="770.97707500351612"/>
  </r>
  <r>
    <x v="120"/>
    <s v="200001"/>
    <s v="RO10"/>
    <s v="2024"/>
    <s v="KD"/>
    <s v="10"/>
    <s v="4500224"/>
    <s v="DIFERENTA PRET"/>
    <d v="2025-01-28T00:00:00"/>
    <d v="2025-01-28T00:00:00"/>
    <n v="62"/>
    <x v="4"/>
    <d v="2025-01-28T00:00:00"/>
    <s v="H"/>
    <s v="EUR"/>
    <n v="1015.02"/>
    <n v="203.93803620582267"/>
  </r>
  <r>
    <x v="120"/>
    <s v="200001"/>
    <s v="RO10"/>
    <s v="2024"/>
    <s v="KD"/>
    <s v="10"/>
    <s v="4500223"/>
    <s v="DIFERENTA PRET"/>
    <d v="2025-01-28T00:00:00"/>
    <d v="2025-01-28T00:00:00"/>
    <n v="62"/>
    <x v="4"/>
    <d v="2025-01-28T00:00:00"/>
    <s v="H"/>
    <s v="EUR"/>
    <n v="417.95"/>
    <n v="83.974603684876726"/>
  </r>
  <r>
    <x v="120"/>
    <s v="200001"/>
    <s v="RO10"/>
    <s v="2024"/>
    <s v="KD"/>
    <s v="10"/>
    <s v="4500222"/>
    <s v="DIFERENTA PRET"/>
    <d v="2025-01-28T00:00:00"/>
    <d v="2025-01-28T00:00:00"/>
    <n v="62"/>
    <x v="4"/>
    <d v="2025-01-28T00:00:00"/>
    <s v="H"/>
    <s v="EUR"/>
    <n v="183.15"/>
    <n v="36.798537300837836"/>
  </r>
  <r>
    <x v="120"/>
    <s v="200001"/>
    <s v="RO10"/>
    <s v="2024"/>
    <s v="KD"/>
    <s v="10"/>
    <s v="4500221"/>
    <s v="DIFERENTA PRET"/>
    <d v="2025-01-28T00:00:00"/>
    <d v="2025-01-28T00:00:00"/>
    <n v="62"/>
    <x v="4"/>
    <d v="2025-01-28T00:00:00"/>
    <s v="H"/>
    <s v="EUR"/>
    <n v="7598.94"/>
    <n v="1526.78065540174"/>
  </r>
  <r>
    <x v="120"/>
    <s v="200001"/>
    <s v="RO10"/>
    <s v="2024"/>
    <s v="KD"/>
    <s v="10"/>
    <s v="4500220"/>
    <s v="DIFERENTA PRET"/>
    <d v="2025-01-28T00:00:00"/>
    <d v="2025-01-28T00:00:00"/>
    <n v="62"/>
    <x v="4"/>
    <d v="2025-01-28T00:00:00"/>
    <s v="H"/>
    <s v="EUR"/>
    <n v="41.4"/>
    <n v="8.3180968837274722"/>
  </r>
  <r>
    <x v="120"/>
    <s v="200001"/>
    <s v="RO10"/>
    <s v="2024"/>
    <s v="KD"/>
    <s v="10"/>
    <s v="4500219"/>
    <s v="DIFERENTA PRET"/>
    <d v="2025-01-28T00:00:00"/>
    <d v="2025-01-28T00:00:00"/>
    <n v="62"/>
    <x v="4"/>
    <d v="2025-01-28T00:00:00"/>
    <s v="H"/>
    <s v="EUR"/>
    <n v="91.9"/>
    <n v="18.464567720158325"/>
  </r>
  <r>
    <x v="120"/>
    <s v="200001"/>
    <s v="RO10"/>
    <s v="2024"/>
    <s v="KR"/>
    <s v="12"/>
    <s v="92000278"/>
    <s v="4600181"/>
    <d v="2025-03-11T00:00:00"/>
    <d v="2025-03-11T00:00:00"/>
    <n v="-25"/>
    <x v="1"/>
    <d v="2025-04-25T00:00:00"/>
    <s v="H"/>
    <s v="EUR"/>
    <n v="172.89"/>
    <n v="34.737095899218417"/>
  </r>
  <r>
    <x v="120"/>
    <s v="200001"/>
    <s v="RO10"/>
    <s v="2024"/>
    <s v="KR"/>
    <s v="12"/>
    <s v="92000277"/>
    <s v="4600180"/>
    <d v="2025-03-11T00:00:00"/>
    <d v="2025-03-11T00:00:00"/>
    <n v="-25"/>
    <x v="1"/>
    <d v="2025-04-25T00:00:00"/>
    <s v="H"/>
    <s v="EUR"/>
    <n v="220.57"/>
    <n v="44.316971730525808"/>
  </r>
  <r>
    <x v="120"/>
    <s v="200001"/>
    <s v="RO10"/>
    <s v="2024"/>
    <s v="KN"/>
    <s v="12"/>
    <s v="91007659"/>
    <s v="4801589"/>
    <d v="2025-03-10T00:00:00"/>
    <d v="2025-03-10T00:00:00"/>
    <n v="-39"/>
    <x v="1"/>
    <d v="2025-05-09T00:00:00"/>
    <s v="H"/>
    <s v="EUR"/>
    <n v="-13012.68"/>
    <n v="-2614.5104578971691"/>
  </r>
  <r>
    <x v="120"/>
    <s v="200001"/>
    <s v="RO10"/>
    <s v="2024"/>
    <s v="KN"/>
    <s v="12"/>
    <s v="91007658"/>
    <s v="4801588"/>
    <d v="2025-03-10T00:00:00"/>
    <d v="2025-03-10T00:00:00"/>
    <n v="-39"/>
    <x v="1"/>
    <d v="2025-05-09T00:00:00"/>
    <s v="H"/>
    <s v="EUR"/>
    <n v="-12891.38"/>
    <n v="-2590.1388358682766"/>
  </r>
  <r>
    <x v="120"/>
    <s v="200001"/>
    <s v="RO10"/>
    <s v="2024"/>
    <s v="KN"/>
    <s v="12"/>
    <s v="91007631"/>
    <s v="4801587"/>
    <d v="2025-03-10T00:00:00"/>
    <d v="2025-03-10T00:00:00"/>
    <n v="-39"/>
    <x v="1"/>
    <d v="2025-05-09T00:00:00"/>
    <s v="H"/>
    <s v="EUR"/>
    <n v="-19776.169999999998"/>
    <n v="-3973.4323200257172"/>
  </r>
  <r>
    <x v="120"/>
    <s v="200001"/>
    <s v="RO10"/>
    <s v="2024"/>
    <s v="KN"/>
    <s v="12"/>
    <s v="91007630"/>
    <s v="4801586"/>
    <d v="2025-03-10T00:00:00"/>
    <d v="2025-03-10T00:00:00"/>
    <n v="-39"/>
    <x v="1"/>
    <d v="2025-05-09T00:00:00"/>
    <s v="H"/>
    <s v="EUR"/>
    <n v="-124.44"/>
    <n v="-25.002511502682285"/>
  </r>
  <r>
    <x v="120"/>
    <s v="200001"/>
    <s v="RO10"/>
    <s v="2024"/>
    <s v="KN"/>
    <s v="12"/>
    <s v="91007629"/>
    <s v="4801582"/>
    <d v="2025-03-10T00:00:00"/>
    <d v="2025-03-10T00:00:00"/>
    <n v="-39"/>
    <x v="1"/>
    <d v="2025-05-09T00:00:00"/>
    <s v="H"/>
    <s v="EUR"/>
    <n v="-121156.75"/>
    <n v="-24342.840208153342"/>
  </r>
  <r>
    <x v="120"/>
    <s v="200001"/>
    <s v="RO10"/>
    <s v="2024"/>
    <s v="KN"/>
    <s v="12"/>
    <s v="91007628"/>
    <s v="4801580"/>
    <d v="2025-03-10T00:00:00"/>
    <d v="2025-03-10T00:00:00"/>
    <n v="-39"/>
    <x v="1"/>
    <d v="2025-05-09T00:00:00"/>
    <s v="H"/>
    <s v="EUR"/>
    <n v="-242088.78"/>
    <n v="-48640.529625685638"/>
  </r>
  <r>
    <x v="120"/>
    <s v="200001"/>
    <s v="RO10"/>
    <s v="2024"/>
    <s v="KN"/>
    <s v="12"/>
    <s v="91007627"/>
    <s v="4801585"/>
    <d v="2025-03-10T00:00:00"/>
    <d v="2025-03-10T00:00:00"/>
    <n v="-39"/>
    <x v="1"/>
    <d v="2025-05-09T00:00:00"/>
    <s v="H"/>
    <s v="EUR"/>
    <n v="-36317.339999999997"/>
    <n v="-7296.8877458761117"/>
  </r>
  <r>
    <x v="120"/>
    <s v="200001"/>
    <s v="RO10"/>
    <s v="2024"/>
    <s v="KN"/>
    <s v="12"/>
    <s v="91007626"/>
    <s v="4801584"/>
    <d v="2025-03-10T00:00:00"/>
    <d v="2025-03-10T00:00:00"/>
    <n v="-39"/>
    <x v="1"/>
    <d v="2025-05-09T00:00:00"/>
    <s v="H"/>
    <s v="EUR"/>
    <n v="-317686.87"/>
    <n v="-63829.714090534646"/>
  </r>
  <r>
    <x v="120"/>
    <s v="200001"/>
    <s v="RO10"/>
    <s v="2024"/>
    <s v="KD"/>
    <s v="9"/>
    <s v="4500196"/>
    <s v="RETURN GOODS"/>
    <d v="2024-12-10T00:00:00"/>
    <d v="2024-12-10T00:00:00"/>
    <n v="111"/>
    <x v="5"/>
    <d v="2024-12-10T00:00:00"/>
    <s v="H"/>
    <s v="EUR"/>
    <n v="11407.24"/>
    <n v="2291.945108597376"/>
  </r>
  <r>
    <x v="120"/>
    <s v="200001"/>
    <s v="RO10"/>
    <s v="2024"/>
    <s v="KN"/>
    <s v="9"/>
    <s v="91006156"/>
    <s v="4801230"/>
    <d v="2024-12-10T00:00:00"/>
    <d v="2024-12-10T00:00:00"/>
    <n v="51"/>
    <x v="0"/>
    <d v="2025-02-08T00:00:00"/>
    <s v="H"/>
    <s v="EUR"/>
    <n v="-22230.76"/>
    <n v="-4466.6090695384855"/>
  </r>
  <r>
    <x v="120"/>
    <s v="200001"/>
    <s v="RO10"/>
    <s v="2024"/>
    <s v="KN"/>
    <s v="9"/>
    <s v="91006121"/>
    <s v="4801222"/>
    <d v="2024-12-10T00:00:00"/>
    <d v="2024-12-10T00:00:00"/>
    <n v="51"/>
    <x v="0"/>
    <d v="2025-02-08T00:00:00"/>
    <s v="H"/>
    <s v="EUR"/>
    <n v="-282698.14"/>
    <n v="-56799.770950955375"/>
  </r>
  <r>
    <x v="120"/>
    <s v="200001"/>
    <s v="RO10"/>
    <s v="2024"/>
    <s v="KN"/>
    <s v="9"/>
    <s v="91006111"/>
    <s v="4801234"/>
    <d v="2024-12-10T00:00:00"/>
    <d v="2024-12-10T00:00:00"/>
    <n v="51"/>
    <x v="0"/>
    <d v="2025-02-08T00:00:00"/>
    <s v="H"/>
    <s v="EUR"/>
    <n v="-6982.96"/>
    <n v="-1403.0178216230336"/>
  </r>
  <r>
    <x v="120"/>
    <s v="200001"/>
    <s v="RO10"/>
    <s v="2024"/>
    <s v="KN"/>
    <s v="9"/>
    <s v="91006110"/>
    <s v="4801233"/>
    <d v="2024-12-10T00:00:00"/>
    <d v="2024-12-10T00:00:00"/>
    <n v="51"/>
    <x v="0"/>
    <d v="2025-02-08T00:00:00"/>
    <s v="H"/>
    <s v="EUR"/>
    <n v="-46574.59"/>
    <n v="-9357.7766169054266"/>
  </r>
  <r>
    <x v="120"/>
    <s v="200001"/>
    <s v="RO10"/>
    <s v="2024"/>
    <s v="KN"/>
    <s v="9"/>
    <s v="91006109"/>
    <s v="4801231"/>
    <d v="2024-12-10T00:00:00"/>
    <d v="2024-12-10T00:00:00"/>
    <n v="51"/>
    <x v="0"/>
    <d v="2025-02-08T00:00:00"/>
    <s v="H"/>
    <s v="EUR"/>
    <n v="-121537.93"/>
    <n v="-24419.426975548009"/>
  </r>
  <r>
    <x v="120"/>
    <s v="200001"/>
    <s v="RO10"/>
    <s v="2024"/>
    <s v="KN"/>
    <s v="9"/>
    <s v="91006108"/>
    <s v="4801232"/>
    <d v="2024-12-10T00:00:00"/>
    <d v="2024-12-10T00:00:00"/>
    <n v="51"/>
    <x v="0"/>
    <d v="2025-02-08T00:00:00"/>
    <s v="H"/>
    <s v="EUR"/>
    <n v="-8352.4599999999991"/>
    <n v="-1678.1780554941631"/>
  </r>
  <r>
    <x v="120"/>
    <s v="200001"/>
    <s v="RO10"/>
    <s v="2024"/>
    <s v="KN"/>
    <s v="9"/>
    <s v="91006107"/>
    <s v="4801229"/>
    <d v="2024-12-10T00:00:00"/>
    <d v="2024-12-10T00:00:00"/>
    <n v="51"/>
    <x v="0"/>
    <d v="2025-02-08T00:00:00"/>
    <s v="H"/>
    <s v="EUR"/>
    <n v="-51374.18"/>
    <n v="-10322.111269614836"/>
  </r>
  <r>
    <x v="120"/>
    <s v="200001"/>
    <s v="RO10"/>
    <s v="2024"/>
    <s v="KN"/>
    <s v="9"/>
    <s v="91006106"/>
    <s v="4801228"/>
    <d v="2024-12-10T00:00:00"/>
    <d v="2024-12-10T00:00:00"/>
    <n v="51"/>
    <x v="0"/>
    <d v="2025-02-08T00:00:00"/>
    <s v="H"/>
    <s v="EUR"/>
    <n v="-25370.59"/>
    <n v="-5097.4643868919648"/>
  </r>
  <r>
    <x v="120"/>
    <s v="200001"/>
    <s v="RO10"/>
    <s v="2024"/>
    <s v="KN"/>
    <s v="9"/>
    <s v="91006105"/>
    <s v="4801227"/>
    <d v="2024-12-10T00:00:00"/>
    <d v="2024-12-10T00:00:00"/>
    <n v="51"/>
    <x v="0"/>
    <d v="2025-02-08T00:00:00"/>
    <s v="H"/>
    <s v="EUR"/>
    <n v="-253018.66"/>
    <n v="-50836.563460649777"/>
  </r>
  <r>
    <x v="120"/>
    <s v="200001"/>
    <s v="RO10"/>
    <s v="2024"/>
    <s v="KN"/>
    <s v="9"/>
    <s v="91006104"/>
    <s v="4801226"/>
    <d v="2024-12-10T00:00:00"/>
    <d v="2024-12-10T00:00:00"/>
    <n v="51"/>
    <x v="0"/>
    <d v="2025-02-08T00:00:00"/>
    <s v="H"/>
    <s v="EUR"/>
    <n v="-111723.45"/>
    <n v="-22447.499547929518"/>
  </r>
  <r>
    <x v="120"/>
    <s v="200001"/>
    <s v="RO10"/>
    <s v="2024"/>
    <s v="KN"/>
    <s v="9"/>
    <s v="91006103"/>
    <s v="4801225"/>
    <d v="2024-12-10T00:00:00"/>
    <d v="2024-12-10T00:00:00"/>
    <n v="51"/>
    <x v="0"/>
    <d v="2025-02-08T00:00:00"/>
    <s v="H"/>
    <s v="EUR"/>
    <n v="-84807.01"/>
    <n v="-17039.442647324748"/>
  </r>
  <r>
    <x v="120"/>
    <s v="200001"/>
    <s v="RO10"/>
    <s v="2024"/>
    <s v="KN"/>
    <s v="9"/>
    <s v="91006102"/>
    <s v="4801224"/>
    <d v="2024-12-10T00:00:00"/>
    <d v="2024-12-10T00:00:00"/>
    <n v="51"/>
    <x v="0"/>
    <d v="2025-02-08T00:00:00"/>
    <s v="H"/>
    <s v="EUR"/>
    <n v="-8493.9"/>
    <n v="-1706.5962106447528"/>
  </r>
  <r>
    <x v="120"/>
    <s v="200001"/>
    <s v="RO10"/>
    <s v="2024"/>
    <s v="KN"/>
    <s v="9"/>
    <s v="91006101"/>
    <s v="4801223"/>
    <d v="2024-12-10T00:00:00"/>
    <d v="2024-12-10T00:00:00"/>
    <n v="51"/>
    <x v="0"/>
    <d v="2025-02-08T00:00:00"/>
    <s v="H"/>
    <s v="EUR"/>
    <n v="-68713.86"/>
    <n v="-13806.003496011734"/>
  </r>
  <r>
    <x v="120"/>
    <s v="200001"/>
    <s v="RO10"/>
    <s v="2024"/>
    <s v="KN"/>
    <s v="9"/>
    <s v="91006100"/>
    <s v="4801221"/>
    <d v="2024-12-10T00:00:00"/>
    <d v="2024-12-10T00:00:00"/>
    <n v="51"/>
    <x v="0"/>
    <d v="2025-02-08T00:00:00"/>
    <s v="H"/>
    <s v="EUR"/>
    <n v="-43262.73"/>
    <n v="-8692.3569950372712"/>
  </r>
  <r>
    <x v="120"/>
    <s v="200001"/>
    <s v="RO10"/>
    <s v="2024"/>
    <s v="KN"/>
    <s v="7"/>
    <s v="91004822"/>
    <s v="4800958"/>
    <d v="2024-10-10T00:00:00"/>
    <d v="2024-10-10T00:00:00"/>
    <n v="112"/>
    <x v="5"/>
    <d v="2024-12-09T00:00:00"/>
    <s v="H"/>
    <s v="EUR"/>
    <n v="-42358.05"/>
    <n v="-8510.5884953085133"/>
  </r>
  <r>
    <x v="120"/>
    <s v="200001"/>
    <s v="RO10"/>
    <s v="2024"/>
    <s v="KN"/>
    <s v="7"/>
    <s v="91004679"/>
    <s v="4800957"/>
    <d v="2024-10-10T00:00:00"/>
    <d v="2024-10-10T00:00:00"/>
    <n v="112"/>
    <x v="5"/>
    <d v="2024-12-09T00:00:00"/>
    <s v="H"/>
    <s v="EUR"/>
    <n v="-19417.43"/>
    <n v="-3901.354202246288"/>
  </r>
  <r>
    <x v="120"/>
    <s v="200001"/>
    <s v="RO10"/>
    <s v="2024"/>
    <s v="KN"/>
    <s v="12"/>
    <s v="91007755"/>
    <s v="4801610"/>
    <d v="2025-03-17T00:00:00"/>
    <d v="2025-03-17T00:00:00"/>
    <n v="-46"/>
    <x v="1"/>
    <d v="2025-05-16T00:00:00"/>
    <s v="H"/>
    <s v="EUR"/>
    <n v="-144778.99"/>
    <n v="-29089.025737879485"/>
  </r>
  <r>
    <x v="120"/>
    <s v="200001"/>
    <s v="RO10"/>
    <s v="2024"/>
    <s v="KN"/>
    <s v="12"/>
    <s v="91007747"/>
    <s v="4801608"/>
    <d v="2025-03-17T00:00:00"/>
    <d v="2025-03-17T00:00:00"/>
    <n v="-46"/>
    <x v="1"/>
    <d v="2025-05-16T00:00:00"/>
    <s v="H"/>
    <s v="EUR"/>
    <n v="-48274.559999999998"/>
    <n v="-9699.3349540897307"/>
  </r>
  <r>
    <x v="120"/>
    <s v="200001"/>
    <s v="RO10"/>
    <s v="2024"/>
    <s v="KN"/>
    <s v="12"/>
    <s v="91007746"/>
    <s v="4801604"/>
    <d v="2025-03-17T00:00:00"/>
    <d v="2025-03-17T00:00:00"/>
    <n v="-46"/>
    <x v="1"/>
    <d v="2025-05-16T00:00:00"/>
    <s v="H"/>
    <s v="EUR"/>
    <n v="-283466.58"/>
    <n v="-56954.166080649375"/>
  </r>
  <r>
    <x v="120"/>
    <s v="200001"/>
    <s v="RO10"/>
    <s v="2024"/>
    <s v="KN"/>
    <s v="12"/>
    <s v="91007744"/>
    <s v="4801607"/>
    <d v="2025-03-17T00:00:00"/>
    <d v="2025-03-17T00:00:00"/>
    <n v="-46"/>
    <x v="1"/>
    <d v="2025-05-16T00:00:00"/>
    <s v="H"/>
    <s v="EUR"/>
    <n v="-120249.44"/>
    <n v="-24160.543288260233"/>
  </r>
  <r>
    <x v="120"/>
    <s v="200001"/>
    <s v="RO10"/>
    <s v="2024"/>
    <s v="KN"/>
    <s v="12"/>
    <s v="91007738"/>
    <s v="4801605"/>
    <d v="2025-03-17T00:00:00"/>
    <d v="2025-03-17T00:00:00"/>
    <n v="-46"/>
    <x v="1"/>
    <d v="2025-05-16T00:00:00"/>
    <s v="H"/>
    <s v="EUR"/>
    <n v="-32144.06"/>
    <n v="-6458.3914327620505"/>
  </r>
  <r>
    <x v="120"/>
    <s v="200001"/>
    <s v="RO10"/>
    <s v="2024"/>
    <s v="KN"/>
    <s v="12"/>
    <s v="91007736"/>
    <s v="4801603"/>
    <d v="2025-03-17T00:00:00"/>
    <d v="2025-03-17T00:00:00"/>
    <n v="-46"/>
    <x v="1"/>
    <d v="2025-05-16T00:00:00"/>
    <s v="H"/>
    <s v="EUR"/>
    <n v="-12467.29"/>
    <n v="-2504.9305820658619"/>
  </r>
  <r>
    <x v="120"/>
    <s v="200001"/>
    <s v="RO10"/>
    <s v="2024"/>
    <s v="KN"/>
    <s v="12"/>
    <s v="91007735"/>
    <s v="4801602"/>
    <d v="2025-03-17T00:00:00"/>
    <d v="2025-03-17T00:00:00"/>
    <n v="-46"/>
    <x v="1"/>
    <d v="2025-05-16T00:00:00"/>
    <s v="H"/>
    <s v="EUR"/>
    <n v="-2808.81"/>
    <n v="-564.34670792228405"/>
  </r>
  <r>
    <x v="120"/>
    <s v="200001"/>
    <s v="RO10"/>
    <s v="2024"/>
    <s v="KN"/>
    <s v="12"/>
    <s v="91007734"/>
    <s v="4801601"/>
    <d v="2025-03-17T00:00:00"/>
    <d v="2025-03-17T00:00:00"/>
    <n v="-46"/>
    <x v="1"/>
    <d v="2025-05-16T00:00:00"/>
    <s v="H"/>
    <s v="EUR"/>
    <n v="-106927.89"/>
    <n v="-21483.974603684877"/>
  </r>
  <r>
    <x v="120"/>
    <s v="200001"/>
    <s v="RO10"/>
    <s v="2024"/>
    <s v="KN"/>
    <s v="6"/>
    <s v="91003872"/>
    <s v="4800789"/>
    <d v="2024-09-03T00:00:00"/>
    <d v="2024-09-03T00:00:00"/>
    <n v="149"/>
    <x v="3"/>
    <d v="2024-11-02T00:00:00"/>
    <s v="H"/>
    <s v="EUR"/>
    <n v="-98246.22"/>
    <n v="-19739.651604347913"/>
  </r>
  <r>
    <x v="120"/>
    <s v="200001"/>
    <s v="RO10"/>
    <s v="2024"/>
    <s v="KN"/>
    <s v="6"/>
    <s v="91003871"/>
    <s v="4800788"/>
    <d v="2024-09-03T00:00:00"/>
    <d v="2024-09-03T00:00:00"/>
    <n v="149"/>
    <x v="3"/>
    <d v="2024-11-02T00:00:00"/>
    <s v="H"/>
    <s v="EUR"/>
    <n v="-68093.2"/>
    <n v="-13681.300355628779"/>
  </r>
  <r>
    <x v="120"/>
    <s v="200001"/>
    <s v="RO10"/>
    <s v="2024"/>
    <s v="KN"/>
    <s v="6"/>
    <s v="91003870"/>
    <s v="4800787"/>
    <d v="2024-09-03T00:00:00"/>
    <d v="2024-09-03T00:00:00"/>
    <n v="149"/>
    <x v="3"/>
    <d v="2024-11-02T00:00:00"/>
    <s v="H"/>
    <s v="EUR"/>
    <n v="-44604.160000000003"/>
    <n v="-8961.8773984850613"/>
  </r>
  <r>
    <x v="120"/>
    <s v="200001"/>
    <s v="RO10"/>
    <s v="2024"/>
    <s v="KN"/>
    <s v="6"/>
    <s v="91003869"/>
    <s v="4800786"/>
    <d v="2024-09-03T00:00:00"/>
    <d v="2024-09-03T00:00:00"/>
    <n v="149"/>
    <x v="3"/>
    <d v="2024-11-02T00:00:00"/>
    <s v="H"/>
    <s v="EUR"/>
    <n v="-191697.33"/>
    <n v="-38515.868678547748"/>
  </r>
  <r>
    <x v="120"/>
    <s v="200001"/>
    <s v="RO10"/>
    <s v="2024"/>
    <s v="KN"/>
    <s v="6"/>
    <s v="91003867"/>
    <s v="4800785"/>
    <d v="2024-09-03T00:00:00"/>
    <d v="2024-09-03T00:00:00"/>
    <n v="149"/>
    <x v="3"/>
    <d v="2024-11-02T00:00:00"/>
    <s v="H"/>
    <s v="EUR"/>
    <n v="-38821.53"/>
    <n v="-7800.0301380321871"/>
  </r>
  <r>
    <x v="120"/>
    <s v="200001"/>
    <s v="RO10"/>
    <s v="2024"/>
    <s v="KN"/>
    <s v="6"/>
    <s v="91003866"/>
    <s v="4800784"/>
    <d v="2024-09-03T00:00:00"/>
    <d v="2024-09-03T00:00:00"/>
    <n v="149"/>
    <x v="3"/>
    <d v="2024-11-02T00:00:00"/>
    <s v="H"/>
    <s v="EUR"/>
    <n v="-77081.14"/>
    <n v="-15487.159189086013"/>
  </r>
  <r>
    <x v="120"/>
    <s v="200001"/>
    <s v="RO10"/>
    <s v="2024"/>
    <s v="KN"/>
    <s v="6"/>
    <s v="91003864"/>
    <s v="4800783"/>
    <d v="2024-09-03T00:00:00"/>
    <d v="2024-09-03T00:00:00"/>
    <n v="149"/>
    <x v="3"/>
    <d v="2024-11-02T00:00:00"/>
    <s v="H"/>
    <s v="EUR"/>
    <n v="-1375.63"/>
    <n v="-276.39187478652229"/>
  </r>
  <r>
    <x v="120"/>
    <s v="200001"/>
    <s v="RO10"/>
    <s v="2024"/>
    <s v="KN"/>
    <s v="6"/>
    <s v="91003863"/>
    <s v="4800782"/>
    <d v="2024-09-03T00:00:00"/>
    <d v="2024-09-03T00:00:00"/>
    <n v="149"/>
    <x v="3"/>
    <d v="2024-11-02T00:00:00"/>
    <s v="H"/>
    <s v="EUR"/>
    <n v="-63199.1"/>
    <n v="-12697.976733439151"/>
  </r>
  <r>
    <x v="120"/>
    <s v="200001"/>
    <s v="RO10"/>
    <s v="2024"/>
    <s v="KN"/>
    <s v="6"/>
    <s v="91003862"/>
    <s v="4800780"/>
    <d v="2024-09-03T00:00:00"/>
    <d v="2024-09-03T00:00:00"/>
    <n v="149"/>
    <x v="3"/>
    <d v="2024-11-02T00:00:00"/>
    <s v="H"/>
    <s v="EUR"/>
    <n v="-63861.54"/>
    <n v="-12831.074320387374"/>
  </r>
  <r>
    <x v="120"/>
    <s v="200001"/>
    <s v="RO10"/>
    <s v="2024"/>
    <s v="KN"/>
    <s v="6"/>
    <s v="91003861"/>
    <s v="4800781"/>
    <d v="2024-09-03T00:00:00"/>
    <d v="2024-09-03T00:00:00"/>
    <n v="149"/>
    <x v="3"/>
    <d v="2024-11-02T00:00:00"/>
    <s v="H"/>
    <s v="EUR"/>
    <n v="-922.71"/>
    <n v="-185.3910911976854"/>
  </r>
  <r>
    <x v="120"/>
    <s v="200001"/>
    <s v="RO10"/>
    <s v="2024"/>
    <s v="KN"/>
    <s v="11"/>
    <s v="91007316"/>
    <s v="4801525"/>
    <d v="2025-02-25T00:00:00"/>
    <d v="2025-02-25T00:00:00"/>
    <n v="-26"/>
    <x v="1"/>
    <d v="2025-04-26T00:00:00"/>
    <s v="H"/>
    <s v="EUR"/>
    <n v="-180629.87"/>
    <n v="-36292.192240461314"/>
  </r>
  <r>
    <x v="120"/>
    <s v="200001"/>
    <s v="RO10"/>
    <s v="2024"/>
    <s v="KN"/>
    <s v="11"/>
    <s v="91007313"/>
    <s v="4801523"/>
    <d v="2025-02-25T00:00:00"/>
    <d v="2025-02-25T00:00:00"/>
    <n v="-26"/>
    <x v="1"/>
    <d v="2025-04-26T00:00:00"/>
    <s v="H"/>
    <s v="EUR"/>
    <n v="-60320.88"/>
    <n v="-12119.684153422675"/>
  </r>
  <r>
    <x v="120"/>
    <s v="200001"/>
    <s v="RO10"/>
    <s v="2024"/>
    <s v="KN"/>
    <s v="11"/>
    <s v="91007312"/>
    <s v="4801524"/>
    <d v="2025-02-25T00:00:00"/>
    <d v="2025-02-25T00:00:00"/>
    <n v="-26"/>
    <x v="1"/>
    <d v="2025-04-26T00:00:00"/>
    <s v="H"/>
    <s v="EUR"/>
    <n v="-1960.94"/>
    <n v="-393.9924855839746"/>
  </r>
  <r>
    <x v="120"/>
    <s v="200001"/>
    <s v="RO10"/>
    <s v="2024"/>
    <s v="AB"/>
    <s v="7"/>
    <s v="100011412"/>
    <s v=""/>
    <d v="2024-10-22T00:00:00"/>
    <d v="2024-10-22T00:00:00"/>
    <n v="160"/>
    <x v="3"/>
    <d v="2024-10-22T00:00:00"/>
    <s v="S"/>
    <s v="EUR"/>
    <n v="1346951.33"/>
    <n v="270629.75025617331"/>
  </r>
  <r>
    <x v="120"/>
    <s v="200001"/>
    <s v="RO10"/>
    <s v="2024"/>
    <s v="KN"/>
    <s v="7"/>
    <s v="91004905"/>
    <s v="4801021"/>
    <d v="2024-10-22T00:00:00"/>
    <d v="2024-10-22T00:00:00"/>
    <n v="100"/>
    <x v="5"/>
    <d v="2024-12-21T00:00:00"/>
    <s v="H"/>
    <s v="EUR"/>
    <n v="-13268.96"/>
    <n v="-2666.0022904904458"/>
  </r>
  <r>
    <x v="120"/>
    <s v="200001"/>
    <s v="RO10"/>
    <s v="2024"/>
    <s v="KN"/>
    <s v="7"/>
    <s v="91004904"/>
    <s v="4801020"/>
    <d v="2024-10-22T00:00:00"/>
    <d v="2024-10-22T00:00:00"/>
    <n v="100"/>
    <x v="5"/>
    <d v="2024-12-21T00:00:00"/>
    <s v="H"/>
    <s v="EUR"/>
    <n v="-8423.2999999999993"/>
    <n v="-1692.4112434952078"/>
  </r>
  <r>
    <x v="120"/>
    <s v="200001"/>
    <s v="RO10"/>
    <s v="2024"/>
    <s v="KN"/>
    <s v="7"/>
    <s v="91004903"/>
    <s v="4801019"/>
    <d v="2024-10-22T00:00:00"/>
    <d v="2024-10-22T00:00:00"/>
    <n v="100"/>
    <x v="5"/>
    <d v="2024-12-21T00:00:00"/>
    <s v="H"/>
    <s v="EUR"/>
    <n v="-165973.39000000001"/>
    <n v="-33347.40913383296"/>
  </r>
  <r>
    <x v="120"/>
    <s v="200001"/>
    <s v="RO10"/>
    <s v="2024"/>
    <s v="KN"/>
    <s v="7"/>
    <s v="91004900"/>
    <s v="4801012"/>
    <d v="2024-10-22T00:00:00"/>
    <d v="2024-10-22T00:00:00"/>
    <n v="100"/>
    <x v="5"/>
    <d v="2024-12-21T00:00:00"/>
    <s v="H"/>
    <s v="EUR"/>
    <n v="-102538.79"/>
    <n v="-20602.115689859555"/>
  </r>
  <r>
    <x v="120"/>
    <s v="200001"/>
    <s v="RO10"/>
    <s v="2024"/>
    <s v="KN"/>
    <s v="7"/>
    <s v="91004899"/>
    <s v="4801010"/>
    <d v="2024-10-22T00:00:00"/>
    <d v="2024-10-22T00:00:00"/>
    <n v="100"/>
    <x v="5"/>
    <d v="2024-12-21T00:00:00"/>
    <s v="H"/>
    <s v="EUR"/>
    <n v="-60015.75"/>
    <n v="-12058.37736834703"/>
  </r>
  <r>
    <x v="120"/>
    <s v="200001"/>
    <s v="RO10"/>
    <s v="2024"/>
    <s v="KN"/>
    <s v="7"/>
    <s v="91004897"/>
    <s v="4801009"/>
    <d v="2024-10-22T00:00:00"/>
    <d v="2024-10-22T00:00:00"/>
    <n v="100"/>
    <x v="5"/>
    <d v="2024-12-21T00:00:00"/>
    <s v="H"/>
    <s v="EUR"/>
    <n v="-191956.34"/>
    <n v="-38567.909023326836"/>
  </r>
  <r>
    <x v="120"/>
    <s v="200001"/>
    <s v="RO10"/>
    <s v="2024"/>
    <s v="KN"/>
    <s v="7"/>
    <s v="91004895"/>
    <s v="4801008"/>
    <d v="2024-10-22T00:00:00"/>
    <d v="2024-10-22T00:00:00"/>
    <n v="100"/>
    <x v="5"/>
    <d v="2024-12-21T00:00:00"/>
    <s v="H"/>
    <s v="EUR"/>
    <n v="-1252.99"/>
    <n v="-251.75101967008899"/>
  </r>
  <r>
    <x v="120"/>
    <s v="200001"/>
    <s v="RO10"/>
    <s v="2024"/>
    <s v="KN"/>
    <s v="7"/>
    <s v="91004894"/>
    <s v="4801007"/>
    <d v="2024-10-22T00:00:00"/>
    <d v="2024-10-22T00:00:00"/>
    <n v="100"/>
    <x v="5"/>
    <d v="2024-12-21T00:00:00"/>
    <s v="H"/>
    <s v="EUR"/>
    <n v="-626.5"/>
    <n v="-125.87651443611742"/>
  </r>
  <r>
    <x v="120"/>
    <s v="200001"/>
    <s v="RO10"/>
    <s v="2024"/>
    <s v="KN"/>
    <s v="7"/>
    <s v="91004893"/>
    <s v="4801006"/>
    <d v="2024-10-22T00:00:00"/>
    <d v="2024-10-22T00:00:00"/>
    <n v="100"/>
    <x v="5"/>
    <d v="2024-12-21T00:00:00"/>
    <s v="H"/>
    <s v="EUR"/>
    <n v="-97592.79"/>
    <n v="-19608.36430853308"/>
  </r>
  <r>
    <x v="120"/>
    <s v="200001"/>
    <s v="RO10"/>
    <s v="2024"/>
    <s v="KN"/>
    <s v="7"/>
    <s v="91004888"/>
    <s v="4801018"/>
    <d v="2024-10-22T00:00:00"/>
    <d v="2024-10-22T00:00:00"/>
    <n v="100"/>
    <x v="5"/>
    <d v="2024-12-21T00:00:00"/>
    <s v="H"/>
    <s v="EUR"/>
    <n v="-18451.28"/>
    <n v="-3707.235136927126"/>
  </r>
  <r>
    <x v="120"/>
    <s v="200001"/>
    <s v="RO10"/>
    <s v="2024"/>
    <s v="KN"/>
    <s v="7"/>
    <s v="91004887"/>
    <s v="4801017"/>
    <d v="2024-10-22T00:00:00"/>
    <d v="2024-10-22T00:00:00"/>
    <n v="100"/>
    <x v="5"/>
    <d v="2024-12-21T00:00:00"/>
    <s v="H"/>
    <s v="EUR"/>
    <n v="-182771.57"/>
    <n v="-36722.50306403327"/>
  </r>
  <r>
    <x v="120"/>
    <s v="200001"/>
    <s v="RO10"/>
    <s v="2024"/>
    <s v="KN"/>
    <s v="7"/>
    <s v="91004886"/>
    <s v="4801015"/>
    <d v="2024-10-22T00:00:00"/>
    <d v="2024-10-22T00:00:00"/>
    <n v="100"/>
    <x v="5"/>
    <d v="2024-12-21T00:00:00"/>
    <s v="H"/>
    <s v="EUR"/>
    <n v="-2274.1799999999998"/>
    <n v="-456.92873359988744"/>
  </r>
  <r>
    <x v="120"/>
    <s v="200001"/>
    <s v="RO10"/>
    <s v="2024"/>
    <s v="KN"/>
    <s v="7"/>
    <s v="91005287"/>
    <s v="4103267"/>
    <d v="2024-10-01T00:00:00"/>
    <d v="2024-10-01T00:00:00"/>
    <n v="121"/>
    <x v="3"/>
    <d v="2024-11-30T00:00:00"/>
    <s v="H"/>
    <s v="EUR"/>
    <n v="-796.1"/>
    <n v="-159.95258282935848"/>
  </r>
  <r>
    <x v="120"/>
    <s v="200001"/>
    <s v="RO10"/>
    <s v="2024"/>
    <s v="KR"/>
    <s v="11"/>
    <s v="92000259"/>
    <s v="4600163"/>
    <d v="2025-02-25T00:00:00"/>
    <d v="2025-02-25T00:00:00"/>
    <n v="3"/>
    <x v="0"/>
    <d v="2025-03-28T00:00:00"/>
    <s v="H"/>
    <s v="EUR"/>
    <n v="239.59"/>
    <n v="48.138474211890461"/>
  </r>
  <r>
    <x v="120"/>
    <s v="200001"/>
    <s v="RO10"/>
    <s v="2024"/>
    <s v="KR"/>
    <s v="11"/>
    <s v="92000258"/>
    <s v="4600164"/>
    <d v="2025-02-25T00:00:00"/>
    <d v="2025-02-25T00:00:00"/>
    <n v="0"/>
    <x v="1"/>
    <d v="2025-03-31T00:00:00"/>
    <s v="H"/>
    <s v="EUR"/>
    <n v="211.07"/>
    <n v="42.408229691989312"/>
  </r>
  <r>
    <x v="120"/>
    <s v="200001"/>
    <s v="RO10"/>
    <s v="2024"/>
    <s v="KR"/>
    <s v="11"/>
    <s v="92000257"/>
    <s v="4600165"/>
    <d v="2025-02-25T00:00:00"/>
    <d v="2025-02-25T00:00:00"/>
    <n v="14"/>
    <x v="0"/>
    <d v="2025-03-17T00:00:00"/>
    <s v="H"/>
    <s v="EUR"/>
    <n v="351.18"/>
    <n v="70.559160957183906"/>
  </r>
  <r>
    <x v="120"/>
    <s v="200001"/>
    <s v="RO10"/>
    <s v="2024"/>
    <s v="KR"/>
    <s v="11"/>
    <s v="92000256"/>
    <s v="4600166"/>
    <d v="2025-02-25T00:00:00"/>
    <d v="2025-02-25T00:00:00"/>
    <n v="20"/>
    <x v="0"/>
    <d v="2025-03-11T00:00:00"/>
    <s v="H"/>
    <s v="EUR"/>
    <n v="444.2"/>
    <n v="89.248759317674953"/>
  </r>
  <r>
    <x v="120"/>
    <s v="200001"/>
    <s v="RO10"/>
    <s v="2024"/>
    <s v="KR"/>
    <s v="11"/>
    <s v="92000255"/>
    <s v="4600167"/>
    <d v="2025-02-25T00:00:00"/>
    <d v="2025-02-25T00:00:00"/>
    <n v="-6"/>
    <x v="1"/>
    <d v="2025-04-06T00:00:00"/>
    <s v="H"/>
    <s v="EUR"/>
    <n v="158.07"/>
    <n v="31.759458319101483"/>
  </r>
  <r>
    <x v="120"/>
    <s v="200001"/>
    <s v="RO10"/>
    <s v="2024"/>
    <s v="KR"/>
    <s v="11"/>
    <s v="92000254"/>
    <s v="4600168"/>
    <d v="2025-02-25T00:00:00"/>
    <d v="2025-02-25T00:00:00"/>
    <n v="-12"/>
    <x v="1"/>
    <d v="2025-04-12T00:00:00"/>
    <s v="H"/>
    <s v="EUR"/>
    <n v="214.66"/>
    <n v="43.129533262341525"/>
  </r>
  <r>
    <x v="120"/>
    <s v="200001"/>
    <s v="RO10"/>
    <s v="2024"/>
    <s v="KN"/>
    <s v="11"/>
    <s v="91007421"/>
    <s v="4801535"/>
    <d v="2025-02-25T00:00:00"/>
    <d v="2025-02-25T00:00:00"/>
    <n v="-26"/>
    <x v="1"/>
    <d v="2025-04-26T00:00:00"/>
    <s v="H"/>
    <s v="EUR"/>
    <n v="-7316.99"/>
    <n v="-1470.1312009001224"/>
  </r>
  <r>
    <x v="120"/>
    <s v="200001"/>
    <s v="RO10"/>
    <s v="2024"/>
    <s v="KN"/>
    <s v="11"/>
    <s v="91007346"/>
    <s v="4801534"/>
    <d v="2025-02-25T00:00:00"/>
    <d v="2025-02-25T00:00:00"/>
    <n v="-26"/>
    <x v="1"/>
    <d v="2025-04-26T00:00:00"/>
    <s v="H"/>
    <s v="EUR"/>
    <n v="-2293.4"/>
    <n v="-460.79042012416869"/>
  </r>
  <r>
    <x v="120"/>
    <s v="200001"/>
    <s v="RO10"/>
    <s v="2024"/>
    <s v="KN"/>
    <s v="11"/>
    <s v="91007345"/>
    <s v="4801533"/>
    <d v="2025-02-25T00:00:00"/>
    <d v="2025-02-25T00:00:00"/>
    <n v="-26"/>
    <x v="1"/>
    <d v="2025-04-26T00:00:00"/>
    <s v="H"/>
    <s v="EUR"/>
    <n v="-60657.599999999999"/>
    <n v="-12187.338008076993"/>
  </r>
  <r>
    <x v="120"/>
    <s v="200001"/>
    <s v="RO10"/>
    <s v="2024"/>
    <s v="KN"/>
    <s v="11"/>
    <s v="91007344"/>
    <s v="4801532"/>
    <d v="2025-02-25T00:00:00"/>
    <d v="2025-02-25T00:00:00"/>
    <n v="-26"/>
    <x v="1"/>
    <d v="2025-04-26T00:00:00"/>
    <s v="H"/>
    <s v="EUR"/>
    <n v="-218622.44"/>
    <n v="-43925.667557412948"/>
  </r>
  <r>
    <x v="120"/>
    <s v="200001"/>
    <s v="RO10"/>
    <s v="2024"/>
    <s v="KN"/>
    <s v="11"/>
    <s v="91007343"/>
    <s v="4801531"/>
    <d v="2025-02-25T00:00:00"/>
    <d v="2025-02-25T00:00:00"/>
    <n v="-26"/>
    <x v="1"/>
    <d v="2025-04-26T00:00:00"/>
    <s v="H"/>
    <s v="EUR"/>
    <n v="-260602.7"/>
    <n v="-52360.350404854231"/>
  </r>
  <r>
    <x v="120"/>
    <s v="200001"/>
    <s v="RO10"/>
    <s v="2024"/>
    <s v="KN"/>
    <s v="11"/>
    <s v="91007340"/>
    <s v="4801530"/>
    <d v="2025-02-25T00:00:00"/>
    <d v="2025-02-25T00:00:00"/>
    <n v="-26"/>
    <x v="1"/>
    <d v="2025-04-26T00:00:00"/>
    <s v="H"/>
    <s v="EUR"/>
    <n v="-321778.18"/>
    <n v="-64651.740973659354"/>
  </r>
  <r>
    <x v="120"/>
    <s v="200001"/>
    <s v="RO10"/>
    <s v="2024"/>
    <s v="KN"/>
    <s v="11"/>
    <s v="91007336"/>
    <s v="4801529"/>
    <d v="2025-02-25T00:00:00"/>
    <d v="2025-02-25T00:00:00"/>
    <n v="-26"/>
    <x v="1"/>
    <d v="2025-04-26T00:00:00"/>
    <s v="H"/>
    <s v="EUR"/>
    <n v="-6791.91"/>
    <n v="-1364.6320146269916"/>
  </r>
  <r>
    <x v="120"/>
    <s v="200001"/>
    <s v="RO10"/>
    <s v="2024"/>
    <s v="KN"/>
    <s v="11"/>
    <s v="91007332"/>
    <s v="4801528"/>
    <d v="2025-02-25T00:00:00"/>
    <d v="2025-02-25T00:00:00"/>
    <n v="-26"/>
    <x v="1"/>
    <d v="2025-04-26T00:00:00"/>
    <s v="H"/>
    <s v="EUR"/>
    <n v="-2206.8000000000002"/>
    <n v="-443.39072954129915"/>
  </r>
  <r>
    <x v="120"/>
    <s v="200001"/>
    <s v="RO10"/>
    <s v="2024"/>
    <s v="KN"/>
    <s v="11"/>
    <s v="91007319"/>
    <s v="4801527"/>
    <d v="2025-02-25T00:00:00"/>
    <d v="2025-02-25T00:00:00"/>
    <n v="-26"/>
    <x v="1"/>
    <d v="2025-04-26T00:00:00"/>
    <s v="H"/>
    <s v="EUR"/>
    <n v="-14109.8"/>
    <n v="-2834.9440437202384"/>
  </r>
  <r>
    <x v="120"/>
    <s v="200001"/>
    <s v="RO10"/>
    <s v="2024"/>
    <s v="KN"/>
    <s v="11"/>
    <s v="91007318"/>
    <s v="4801526"/>
    <d v="2025-02-25T00:00:00"/>
    <d v="2025-02-25T00:00:00"/>
    <n v="-26"/>
    <x v="1"/>
    <d v="2025-04-26T00:00:00"/>
    <s v="H"/>
    <s v="EUR"/>
    <n v="-9876.86"/>
    <n v="-1984.4608306041671"/>
  </r>
  <r>
    <x v="120"/>
    <s v="200001"/>
    <s v="RO10"/>
    <s v="2024"/>
    <s v="KN"/>
    <s v="10"/>
    <s v="91006519"/>
    <s v="4801319"/>
    <d v="2025-01-16T00:00:00"/>
    <d v="2025-01-16T00:00:00"/>
    <n v="14"/>
    <x v="0"/>
    <d v="2025-03-17T00:00:00"/>
    <s v="H"/>
    <s v="EUR"/>
    <n v="-137042.46"/>
    <n v="-27534.600470153298"/>
  </r>
  <r>
    <x v="120"/>
    <s v="200001"/>
    <s v="RO10"/>
    <s v="2024"/>
    <s v="KD"/>
    <s v="10"/>
    <s v="4500214"/>
    <s v="RETURN GOODS"/>
    <d v="2025-01-16T00:00:00"/>
    <d v="2025-01-16T00:00:00"/>
    <n v="74"/>
    <x v="4"/>
    <d v="2025-01-16T00:00:00"/>
    <s v="H"/>
    <s v="EUR"/>
    <n v="52456.19"/>
    <n v="10539.50895099556"/>
  </r>
  <r>
    <x v="120"/>
    <s v="200001"/>
    <s v="RO10"/>
    <s v="2024"/>
    <s v="KN"/>
    <s v="10"/>
    <s v="91006732"/>
    <s v="4801395"/>
    <d v="2025-01-28T00:00:00"/>
    <d v="2025-01-28T00:00:00"/>
    <n v="2"/>
    <x v="0"/>
    <d v="2025-03-29T00:00:00"/>
    <s v="H"/>
    <s v="EUR"/>
    <n v="-89056.12"/>
    <n v="-17893.17474031062"/>
  </r>
  <r>
    <x v="120"/>
    <s v="200001"/>
    <s v="RO10"/>
    <s v="2024"/>
    <s v="KN"/>
    <s v="10"/>
    <s v="91006731"/>
    <s v="4801394"/>
    <d v="2025-01-28T00:00:00"/>
    <d v="2025-01-28T00:00:00"/>
    <n v="2"/>
    <x v="0"/>
    <d v="2025-03-29T00:00:00"/>
    <s v="H"/>
    <s v="EUR"/>
    <n v="-154274.85"/>
    <n v="-30996.935966727615"/>
  </r>
  <r>
    <x v="120"/>
    <s v="200001"/>
    <s v="RO10"/>
    <s v="2024"/>
    <s v="KN"/>
    <s v="10"/>
    <s v="91006730"/>
    <s v="4801392"/>
    <d v="2025-01-28T00:00:00"/>
    <d v="2025-01-28T00:00:00"/>
    <n v="2"/>
    <x v="0"/>
    <d v="2025-03-29T00:00:00"/>
    <s v="H"/>
    <s v="EUR"/>
    <n v="-182100.94"/>
    <n v="-36587.75994052762"/>
  </r>
  <r>
    <x v="120"/>
    <s v="200001"/>
    <s v="RO10"/>
    <s v="2024"/>
    <s v="KN"/>
    <s v="10"/>
    <s v="91006729"/>
    <s v="4801393"/>
    <d v="2025-01-28T00:00:00"/>
    <d v="2025-01-28T00:00:00"/>
    <n v="2"/>
    <x v="0"/>
    <d v="2025-03-29T00:00:00"/>
    <s v="H"/>
    <s v="EUR"/>
    <n v="-1117.17"/>
    <n v="-224.4620361254546"/>
  </r>
  <r>
    <x v="120"/>
    <s v="200001"/>
    <s v="RO10"/>
    <s v="2024"/>
    <s v="KN"/>
    <s v="10"/>
    <s v="91006728"/>
    <s v="4801391"/>
    <d v="2025-01-28T00:00:00"/>
    <d v="2025-01-28T00:00:00"/>
    <n v="2"/>
    <x v="0"/>
    <d v="2025-03-29T00:00:00"/>
    <s v="H"/>
    <s v="EUR"/>
    <n v="-12637.03"/>
    <n v="-2539.0347792891444"/>
  </r>
  <r>
    <x v="120"/>
    <s v="200001"/>
    <s v="RO10"/>
    <s v="2024"/>
    <s v="KN"/>
    <s v="10"/>
    <s v="91006727"/>
    <s v="4801390"/>
    <d v="2025-01-28T00:00:00"/>
    <d v="2025-01-28T00:00:00"/>
    <n v="2"/>
    <x v="0"/>
    <d v="2025-03-29T00:00:00"/>
    <s v="H"/>
    <s v="EUR"/>
    <n v="-21057.83"/>
    <n v="-4230.9437222478955"/>
  </r>
  <r>
    <x v="120"/>
    <s v="200001"/>
    <s v="RO10"/>
    <s v="2024"/>
    <s v="KN"/>
    <s v="10"/>
    <s v="91006726"/>
    <s v="4801387"/>
    <d v="2025-01-28T00:00:00"/>
    <d v="2025-01-28T00:00:00"/>
    <n v="2"/>
    <x v="0"/>
    <d v="2025-03-29T00:00:00"/>
    <s v="H"/>
    <s v="EUR"/>
    <n v="-145223.24"/>
    <n v="-29178.28454320789"/>
  </r>
  <r>
    <x v="120"/>
    <s v="200001"/>
    <s v="RO10"/>
    <s v="2024"/>
    <s v="KN"/>
    <s v="10"/>
    <s v="91006725"/>
    <s v="4801389"/>
    <d v="2025-01-28T00:00:00"/>
    <d v="2025-01-28T00:00:00"/>
    <n v="2"/>
    <x v="0"/>
    <d v="2025-03-29T00:00:00"/>
    <s v="H"/>
    <s v="EUR"/>
    <n v="-24450.1"/>
    <n v="-4912.5193385706534"/>
  </r>
  <r>
    <x v="120"/>
    <s v="200001"/>
    <s v="RO10"/>
    <s v="2024"/>
    <s v="KN"/>
    <s v="10"/>
    <s v="91006724"/>
    <s v="4801388"/>
    <d v="2025-01-28T00:00:00"/>
    <d v="2025-01-28T00:00:00"/>
    <n v="2"/>
    <x v="0"/>
    <d v="2025-03-29T00:00:00"/>
    <s v="H"/>
    <s v="EUR"/>
    <n v="-4829.47"/>
    <n v="-970.33814872114283"/>
  </r>
  <r>
    <x v="120"/>
    <s v="200001"/>
    <s v="RO10"/>
    <s v="2024"/>
    <s v="KD"/>
    <s v="10"/>
    <s v="4500231"/>
    <s v="DIFERENTA PRET"/>
    <d v="2025-01-28T00:00:00"/>
    <d v="2025-01-28T00:00:00"/>
    <n v="62"/>
    <x v="4"/>
    <d v="2025-01-28T00:00:00"/>
    <s v="H"/>
    <s v="EUR"/>
    <n v="73.44"/>
    <n v="14.755580558960036"/>
  </r>
  <r>
    <x v="120"/>
    <s v="200001"/>
    <s v="RO10"/>
    <s v="2024"/>
    <s v="KD"/>
    <s v="10"/>
    <s v="4500230"/>
    <s v="DIFERENTA PRET"/>
    <d v="2025-01-28T00:00:00"/>
    <d v="2025-01-28T00:00:00"/>
    <n v="62"/>
    <x v="4"/>
    <d v="2025-01-28T00:00:00"/>
    <s v="H"/>
    <s v="EUR"/>
    <n v="2527.61"/>
    <n v="507.84794358160377"/>
  </r>
  <r>
    <x v="120"/>
    <s v="200001"/>
    <s v="RO10"/>
    <s v="2024"/>
    <s v="KD"/>
    <s v="10"/>
    <s v="4500229"/>
    <s v="DIFERENTA PRET"/>
    <d v="2025-01-28T00:00:00"/>
    <d v="2025-01-28T00:00:00"/>
    <n v="62"/>
    <x v="4"/>
    <d v="2025-01-28T00:00:00"/>
    <s v="H"/>
    <s v="EUR"/>
    <n v="79.86"/>
    <n v="16.045488336581542"/>
  </r>
  <r>
    <x v="120"/>
    <s v="200001"/>
    <s v="RO10"/>
    <s v="2024"/>
    <s v="KD"/>
    <s v="10"/>
    <s v="4500228"/>
    <s v="DIFERENTA PRET"/>
    <d v="2025-01-28T00:00:00"/>
    <d v="2025-01-28T00:00:00"/>
    <n v="62"/>
    <x v="4"/>
    <d v="2025-01-28T00:00:00"/>
    <s v="H"/>
    <s v="EUR"/>
    <n v="154.34"/>
    <n v="31.010025918707683"/>
  </r>
  <r>
    <x v="120"/>
    <s v="200001"/>
    <s v="RO10"/>
    <s v="2024"/>
    <s v="KD"/>
    <s v="10"/>
    <s v="4500227"/>
    <s v="DIFERENTA PRET"/>
    <d v="2025-01-28T00:00:00"/>
    <d v="2025-01-28T00:00:00"/>
    <n v="62"/>
    <x v="4"/>
    <d v="2025-01-28T00:00:00"/>
    <s v="H"/>
    <s v="EUR"/>
    <n v="146.97999999999999"/>
    <n v="29.53125313937835"/>
  </r>
  <r>
    <x v="120"/>
    <s v="200001"/>
    <s v="RO10"/>
    <s v="2024"/>
    <s v="KD"/>
    <s v="10"/>
    <s v="4500226"/>
    <s v="DIFERENTA PRET"/>
    <d v="2025-01-28T00:00:00"/>
    <d v="2025-01-28T00:00:00"/>
    <n v="62"/>
    <x v="4"/>
    <d v="2025-01-28T00:00:00"/>
    <s v="H"/>
    <s v="EUR"/>
    <n v="868.04"/>
    <n v="174.40678306644429"/>
  </r>
  <r>
    <x v="120"/>
    <s v="200001"/>
    <s v="RO10"/>
    <s v="2024"/>
    <s v="KN"/>
    <s v="7"/>
    <s v="91004885"/>
    <s v="4801016"/>
    <d v="2024-10-22T00:00:00"/>
    <d v="2024-10-22T00:00:00"/>
    <n v="100"/>
    <x v="5"/>
    <d v="2024-12-21T00:00:00"/>
    <s v="H"/>
    <s v="EUR"/>
    <n v="-35357.96"/>
    <n v="-7104.1289104096759"/>
  </r>
  <r>
    <x v="120"/>
    <s v="200001"/>
    <s v="RO10"/>
    <s v="2024"/>
    <s v="KN"/>
    <s v="7"/>
    <s v="91004884"/>
    <s v="4801014"/>
    <d v="2024-10-22T00:00:00"/>
    <d v="2024-10-22T00:00:00"/>
    <n v="100"/>
    <x v="5"/>
    <d v="2024-12-21T00:00:00"/>
    <s v="H"/>
    <s v="EUR"/>
    <n v="-92347.05"/>
    <n v="-18554.38910208756"/>
  </r>
  <r>
    <x v="120"/>
    <s v="200001"/>
    <s v="RO10"/>
    <s v="2024"/>
    <s v="KN"/>
    <s v="7"/>
    <s v="91004883"/>
    <s v="4801013"/>
    <d v="2024-10-22T00:00:00"/>
    <d v="2024-10-22T00:00:00"/>
    <n v="100"/>
    <x v="5"/>
    <d v="2024-12-21T00:00:00"/>
    <s v="H"/>
    <s v="EUR"/>
    <n v="-3389.25"/>
    <n v="-680.96883727471823"/>
  </r>
  <r>
    <x v="120"/>
    <s v="200001"/>
    <s v="RO10"/>
    <s v="2024"/>
    <s v="KN"/>
    <s v="7"/>
    <s v="91004882"/>
    <s v="4801011"/>
    <d v="2024-10-22T00:00:00"/>
    <d v="2024-10-22T00:00:00"/>
    <n v="100"/>
    <x v="5"/>
    <d v="2024-12-21T00:00:00"/>
    <s v="H"/>
    <s v="EUR"/>
    <n v="-274.27"/>
    <n v="-55.106387253621584"/>
  </r>
  <r>
    <x v="120"/>
    <s v="200001"/>
    <s v="RO10"/>
    <s v="2024"/>
    <s v="KN"/>
    <s v="10"/>
    <s v="91006557"/>
    <s v="4801326"/>
    <d v="2025-01-16T00:00:00"/>
    <d v="2025-01-16T00:00:00"/>
    <n v="14"/>
    <x v="0"/>
    <d v="2025-03-17T00:00:00"/>
    <s v="H"/>
    <s v="EUR"/>
    <n v="-1933.48"/>
    <n v="-388.47521649153123"/>
  </r>
  <r>
    <x v="120"/>
    <s v="200001"/>
    <s v="RO10"/>
    <s v="2024"/>
    <s v="KN"/>
    <s v="10"/>
    <s v="91006556"/>
    <s v="4801318"/>
    <d v="2025-01-16T00:00:00"/>
    <d v="2025-01-16T00:00:00"/>
    <n v="14"/>
    <x v="0"/>
    <d v="2025-03-17T00:00:00"/>
    <s v="H"/>
    <s v="EUR"/>
    <n v="-537.30999999999995"/>
    <n v="-107.95644049747844"/>
  </r>
  <r>
    <x v="120"/>
    <s v="200001"/>
    <s v="RO10"/>
    <s v="2024"/>
    <s v="KN"/>
    <s v="10"/>
    <s v="91006555"/>
    <s v="4801317"/>
    <d v="2025-01-16T00:00:00"/>
    <d v="2025-01-16T00:00:00"/>
    <n v="14"/>
    <x v="0"/>
    <d v="2025-03-17T00:00:00"/>
    <s v="H"/>
    <s v="EUR"/>
    <n v="-11183.8"/>
    <n v="-2247.0514958509975"/>
  </r>
  <r>
    <x v="120"/>
    <s v="200001"/>
    <s v="RO10"/>
    <s v="2024"/>
    <s v="KN"/>
    <s v="10"/>
    <s v="91006544"/>
    <s v="4801331"/>
    <d v="2025-01-16T00:00:00"/>
    <d v="2025-01-16T00:00:00"/>
    <n v="14"/>
    <x v="0"/>
    <d v="2025-03-17T00:00:00"/>
    <s v="H"/>
    <s v="EUR"/>
    <n v="-3720.11"/>
    <n v="-747.4452994715798"/>
  </r>
  <r>
    <x v="120"/>
    <s v="200001"/>
    <s v="RO10"/>
    <s v="2024"/>
    <s v="KN"/>
    <s v="10"/>
    <s v="91006543"/>
    <s v="4801330"/>
    <d v="2025-01-16T00:00:00"/>
    <d v="2025-01-16T00:00:00"/>
    <n v="14"/>
    <x v="0"/>
    <d v="2025-03-17T00:00:00"/>
    <s v="H"/>
    <s v="EUR"/>
    <n v="-4087.36"/>
    <n v="-821.23324827710917"/>
  </r>
  <r>
    <x v="120"/>
    <s v="200001"/>
    <s v="RO10"/>
    <s v="2024"/>
    <s v="KN"/>
    <s v="10"/>
    <s v="91006542"/>
    <s v="4801329"/>
    <d v="2025-01-16T00:00:00"/>
    <d v="2025-01-16T00:00:00"/>
    <n v="14"/>
    <x v="0"/>
    <d v="2025-03-17T00:00:00"/>
    <s v="H"/>
    <s v="EUR"/>
    <n v="-11529.71"/>
    <n v="-2316.5518072773298"/>
  </r>
  <r>
    <x v="120"/>
    <s v="200001"/>
    <s v="RO10"/>
    <s v="2024"/>
    <s v="KN"/>
    <s v="10"/>
    <s v="91006541"/>
    <s v="4801328"/>
    <d v="2025-01-16T00:00:00"/>
    <d v="2025-01-16T00:00:00"/>
    <n v="14"/>
    <x v="0"/>
    <d v="2025-03-17T00:00:00"/>
    <s v="H"/>
    <s v="EUR"/>
    <n v="-269657.01"/>
    <n v="-54179.544312953331"/>
  </r>
  <r>
    <x v="120"/>
    <s v="200001"/>
    <s v="RO10"/>
    <s v="2024"/>
    <s v="KN"/>
    <s v="10"/>
    <s v="91006540"/>
    <s v="4801325"/>
    <d v="2025-01-16T00:00:00"/>
    <d v="2025-01-16T00:00:00"/>
    <n v="14"/>
    <x v="0"/>
    <d v="2025-03-17T00:00:00"/>
    <s v="H"/>
    <s v="EUR"/>
    <n v="-33753.129999999997"/>
    <n v="-6781.6861224407785"/>
  </r>
  <r>
    <x v="120"/>
    <s v="200001"/>
    <s v="RO10"/>
    <s v="2024"/>
    <s v="KN"/>
    <s v="10"/>
    <s v="91006535"/>
    <s v="4801327"/>
    <d v="2025-01-16T00:00:00"/>
    <d v="2025-01-16T00:00:00"/>
    <n v="14"/>
    <x v="0"/>
    <d v="2025-03-17T00:00:00"/>
    <s v="H"/>
    <s v="EUR"/>
    <n v="-6436.91"/>
    <n v="-1293.3053384501013"/>
  </r>
  <r>
    <x v="120"/>
    <s v="200001"/>
    <s v="RO10"/>
    <s v="2024"/>
    <s v="KN"/>
    <s v="10"/>
    <s v="91006528"/>
    <s v="4801324"/>
    <d v="2025-01-16T00:00:00"/>
    <d v="2025-01-16T00:00:00"/>
    <n v="14"/>
    <x v="0"/>
    <d v="2025-03-17T00:00:00"/>
    <s v="H"/>
    <s v="EUR"/>
    <n v="-3500.06"/>
    <n v="-703.23280625263703"/>
  </r>
  <r>
    <x v="120"/>
    <s v="200001"/>
    <s v="RO10"/>
    <s v="2024"/>
    <s v="KN"/>
    <s v="10"/>
    <s v="91006527"/>
    <s v="4801323"/>
    <d v="2025-01-16T00:00:00"/>
    <d v="2025-01-16T00:00:00"/>
    <n v="14"/>
    <x v="0"/>
    <d v="2025-03-17T00:00:00"/>
    <s v="H"/>
    <s v="EUR"/>
    <n v="-6946.69"/>
    <n v="-1395.7304454401155"/>
  </r>
  <r>
    <x v="120"/>
    <s v="200001"/>
    <s v="RO10"/>
    <s v="2024"/>
    <s v="KN"/>
    <s v="10"/>
    <s v="91006526"/>
    <s v="4801322"/>
    <d v="2025-01-16T00:00:00"/>
    <d v="2025-01-16T00:00:00"/>
    <n v="14"/>
    <x v="0"/>
    <d v="2025-03-17T00:00:00"/>
    <s v="H"/>
    <s v="EUR"/>
    <n v="-4192.53"/>
    <n v="-842.36402724478103"/>
  </r>
  <r>
    <x v="120"/>
    <s v="200001"/>
    <s v="RO10"/>
    <s v="2024"/>
    <s v="KN"/>
    <s v="10"/>
    <s v="91006525"/>
    <s v="4801321"/>
    <d v="2025-01-16T00:00:00"/>
    <d v="2025-01-16T00:00:00"/>
    <n v="14"/>
    <x v="0"/>
    <d v="2025-03-17T00:00:00"/>
    <s v="H"/>
    <s v="EUR"/>
    <n v="-16071.44"/>
    <n v="-3229.0771734544214"/>
  </r>
  <r>
    <x v="120"/>
    <s v="200001"/>
    <s v="RO10"/>
    <s v="2024"/>
    <s v="KN"/>
    <s v="10"/>
    <s v="91006521"/>
    <s v="4801320"/>
    <d v="2025-01-16T00:00:00"/>
    <d v="2025-01-16T00:00:00"/>
    <n v="14"/>
    <x v="0"/>
    <d v="2025-03-17T00:00:00"/>
    <s v="H"/>
    <s v="EUR"/>
    <n v="-44735.199999999997"/>
    <n v="-8988.2059834039901"/>
  </r>
  <r>
    <x v="120"/>
    <s v="200001"/>
    <s v="RO10"/>
    <s v="2024"/>
    <s v="KN"/>
    <s v="10"/>
    <s v="91006796"/>
    <s v="4801421"/>
    <d v="2025-01-31T00:00:00"/>
    <d v="2025-01-31T00:00:00"/>
    <n v="-1"/>
    <x v="1"/>
    <d v="2025-04-01T00:00:00"/>
    <s v="H"/>
    <s v="EUR"/>
    <n v="-66907.31"/>
    <n v="-13443.031082357194"/>
  </r>
  <r>
    <x v="120"/>
    <s v="200001"/>
    <s v="RO10"/>
    <s v="2024"/>
    <s v="KN"/>
    <s v="10"/>
    <s v="91006794"/>
    <s v="4801419"/>
    <d v="2025-01-31T00:00:00"/>
    <d v="2025-01-31T00:00:00"/>
    <n v="-1"/>
    <x v="1"/>
    <d v="2025-04-01T00:00:00"/>
    <s v="H"/>
    <s v="EUR"/>
    <n v="-34923.26"/>
    <n v="-7016.7888931305379"/>
  </r>
  <r>
    <x v="120"/>
    <s v="200001"/>
    <s v="RO10"/>
    <s v="2024"/>
    <s v="KN"/>
    <s v="10"/>
    <s v="91006792"/>
    <s v="4801417"/>
    <d v="2025-01-31T00:00:00"/>
    <d v="2025-01-31T00:00:00"/>
    <n v="-1"/>
    <x v="1"/>
    <d v="2025-04-01T00:00:00"/>
    <s v="H"/>
    <s v="EUR"/>
    <n v="-70842.929999999993"/>
    <n v="-14233.776697273512"/>
  </r>
  <r>
    <x v="120"/>
    <s v="200001"/>
    <s v="RO10"/>
    <s v="2024"/>
    <s v="KD"/>
    <s v="10"/>
    <s v="4500232"/>
    <s v="RETURN GOODS"/>
    <d v="2025-01-31T00:00:00"/>
    <d v="2025-01-31T00:00:00"/>
    <n v="59"/>
    <x v="0"/>
    <d v="2025-01-31T00:00:00"/>
    <s v="H"/>
    <s v="EUR"/>
    <n v="117.59"/>
    <n v="23.626208032790178"/>
  </r>
  <r>
    <x v="120"/>
    <s v="200001"/>
    <s v="RO10"/>
    <s v="2024"/>
    <s v="KN"/>
    <s v="7"/>
    <s v="91005151"/>
    <s v="4801070"/>
    <d v="2024-10-31T00:00:00"/>
    <d v="2024-10-31T00:00:00"/>
    <n v="91"/>
    <x v="5"/>
    <d v="2024-12-30T00:00:00"/>
    <s v="H"/>
    <s v="EUR"/>
    <n v="-9684.36"/>
    <n v="-1945.7836892969804"/>
  </r>
  <r>
    <x v="120"/>
    <s v="200001"/>
    <s v="RO10"/>
    <s v="2024"/>
    <s v="KN"/>
    <s v="7"/>
    <s v="91005145"/>
    <s v="4801067"/>
    <d v="2024-10-31T00:00:00"/>
    <d v="2024-10-31T00:00:00"/>
    <n v="91"/>
    <x v="5"/>
    <d v="2024-12-30T00:00:00"/>
    <s v="H"/>
    <s v="EUR"/>
    <n v="-85202.36"/>
    <n v="-17118.876454160054"/>
  </r>
  <r>
    <x v="120"/>
    <s v="200001"/>
    <s v="RO10"/>
    <s v="2024"/>
    <s v="KN"/>
    <s v="7"/>
    <s v="91005141"/>
    <s v="4801066"/>
    <d v="2024-10-31T00:00:00"/>
    <d v="2024-10-31T00:00:00"/>
    <n v="91"/>
    <x v="5"/>
    <d v="2024-12-30T00:00:00"/>
    <s v="H"/>
    <s v="EUR"/>
    <n v="-8064.82"/>
    <n v="-1620.3853649715697"/>
  </r>
  <r>
    <x v="120"/>
    <s v="200001"/>
    <s v="RO10"/>
    <s v="2024"/>
    <s v="KN"/>
    <s v="7"/>
    <s v="91005138"/>
    <s v="4801065"/>
    <d v="2024-10-31T00:00:00"/>
    <d v="2024-10-31T00:00:00"/>
    <n v="91"/>
    <x v="5"/>
    <d v="2024-12-30T00:00:00"/>
    <s v="H"/>
    <s v="EUR"/>
    <n v="-205033.27"/>
    <n v="-41195.328605010945"/>
  </r>
  <r>
    <x v="120"/>
    <s v="200001"/>
    <s v="RO10"/>
    <s v="2024"/>
    <s v="KN"/>
    <s v="7"/>
    <s v="91005135"/>
    <s v="4801063"/>
    <d v="2024-10-31T00:00:00"/>
    <d v="2024-10-31T00:00:00"/>
    <n v="91"/>
    <x v="5"/>
    <d v="2024-12-30T00:00:00"/>
    <s v="H"/>
    <s v="EUR"/>
    <n v="-28414.91"/>
    <n v="-5709.1298145506416"/>
  </r>
  <r>
    <x v="120"/>
    <s v="200001"/>
    <s v="RO10"/>
    <s v="2024"/>
    <s v="KN"/>
    <s v="7"/>
    <s v="91005131"/>
    <s v="4801062"/>
    <d v="2024-10-31T00:00:00"/>
    <d v="2024-10-31T00:00:00"/>
    <n v="91"/>
    <x v="5"/>
    <d v="2024-12-30T00:00:00"/>
    <s v="H"/>
    <s v="EUR"/>
    <n v="-20523.46"/>
    <n v="-4123.5779871812902"/>
  </r>
  <r>
    <x v="120"/>
    <s v="200001"/>
    <s v="RO10"/>
    <s v="2024"/>
    <s v="KN"/>
    <s v="7"/>
    <s v="91005120"/>
    <s v="4801061"/>
    <d v="2024-10-31T00:00:00"/>
    <d v="2024-10-31T00:00:00"/>
    <n v="91"/>
    <x v="5"/>
    <d v="2024-12-30T00:00:00"/>
    <s v="H"/>
    <s v="EUR"/>
    <n v="-41500.31"/>
    <n v="-8338.2511904522707"/>
  </r>
  <r>
    <x v="120"/>
    <s v="200001"/>
    <s v="RO10"/>
    <s v="2024"/>
    <s v="KN"/>
    <s v="7"/>
    <s v="91005113"/>
    <s v="4801060"/>
    <d v="2024-10-31T00:00:00"/>
    <d v="2024-10-31T00:00:00"/>
    <n v="91"/>
    <x v="5"/>
    <d v="2024-12-30T00:00:00"/>
    <s v="H"/>
    <s v="EUR"/>
    <n v="-158514.32999999999"/>
    <n v="-31848.733198047052"/>
  </r>
  <r>
    <x v="120"/>
    <s v="200001"/>
    <s v="RO10"/>
    <s v="2024"/>
    <s v="KN"/>
    <s v="7"/>
    <s v="91005111"/>
    <s v="4801059"/>
    <d v="2024-10-31T00:00:00"/>
    <d v="2024-10-31T00:00:00"/>
    <n v="91"/>
    <x v="5"/>
    <d v="2024-12-30T00:00:00"/>
    <s v="H"/>
    <s v="EUR"/>
    <n v="-318926.13"/>
    <n v="-64078.706475658517"/>
  </r>
  <r>
    <x v="120"/>
    <s v="200001"/>
    <s v="RO10"/>
    <s v="2024"/>
    <s v="KN"/>
    <s v="7"/>
    <s v="91005107"/>
    <s v="4801057"/>
    <d v="2024-10-31T00:00:00"/>
    <d v="2024-10-31T00:00:00"/>
    <n v="91"/>
    <x v="5"/>
    <d v="2024-12-30T00:00:00"/>
    <s v="H"/>
    <s v="EUR"/>
    <n v="-89616.68"/>
    <n v="-18005.802575797148"/>
  </r>
  <r>
    <x v="120"/>
    <s v="200001"/>
    <s v="RO10"/>
    <s v="2024"/>
    <s v="KN"/>
    <s v="7"/>
    <s v="91005106"/>
    <s v="4801056"/>
    <d v="2024-10-31T00:00:00"/>
    <d v="2024-10-31T00:00:00"/>
    <n v="91"/>
    <x v="5"/>
    <d v="2024-12-30T00:00:00"/>
    <s v="H"/>
    <s v="EUR"/>
    <n v="-44360.15"/>
    <n v="-8912.8508569247151"/>
  </r>
  <r>
    <x v="120"/>
    <s v="200001"/>
    <s v="RO10"/>
    <s v="2024"/>
    <s v="KN"/>
    <s v="7"/>
    <s v="91005099"/>
    <s v="4801069"/>
    <d v="2024-10-31T00:00:00"/>
    <d v="2024-10-31T00:00:00"/>
    <n v="91"/>
    <x v="5"/>
    <d v="2024-12-30T00:00:00"/>
    <s v="H"/>
    <s v="EUR"/>
    <n v="-1678.93"/>
    <n v="-337.33097586948224"/>
  </r>
  <r>
    <x v="120"/>
    <s v="200001"/>
    <s v="RO10"/>
    <s v="2024"/>
    <s v="KN"/>
    <s v="7"/>
    <s v="91005098"/>
    <s v="4801068"/>
    <d v="2024-10-31T00:00:00"/>
    <d v="2024-10-31T00:00:00"/>
    <n v="91"/>
    <x v="5"/>
    <d v="2024-12-30T00:00:00"/>
    <s v="H"/>
    <s v="EUR"/>
    <n v="-14520.86"/>
    <n v="-2917.5343071266402"/>
  </r>
  <r>
    <x v="120"/>
    <s v="200001"/>
    <s v="RO10"/>
    <s v="2024"/>
    <s v="KD"/>
    <s v="10"/>
    <s v="4500233"/>
    <s v="RETURN GOODS"/>
    <d v="2025-01-31T00:00:00"/>
    <d v="2025-01-31T00:00:00"/>
    <n v="59"/>
    <x v="0"/>
    <d v="2025-01-31T00:00:00"/>
    <s v="H"/>
    <s v="EUR"/>
    <n v="2822.15"/>
    <n v="567.02698358481848"/>
  </r>
  <r>
    <x v="120"/>
    <s v="200001"/>
    <s v="RO10"/>
    <s v="2024"/>
    <s v="KN"/>
    <s v="11"/>
    <s v="91007450"/>
    <s v="4801556"/>
    <d v="2025-02-28T00:00:00"/>
    <d v="2025-02-28T00:00:00"/>
    <n v="-29"/>
    <x v="1"/>
    <d v="2025-04-29T00:00:00"/>
    <s v="H"/>
    <s v="EUR"/>
    <n v="-213332.75"/>
    <n v="-42862.861907536513"/>
  </r>
  <r>
    <x v="120"/>
    <s v="200001"/>
    <s v="RO10"/>
    <s v="2024"/>
    <s v="KN"/>
    <s v="11"/>
    <s v="91007449"/>
    <s v="4801555"/>
    <d v="2025-02-28T00:00:00"/>
    <d v="2025-02-28T00:00:00"/>
    <n v="-29"/>
    <x v="1"/>
    <d v="2025-04-29T00:00:00"/>
    <s v="H"/>
    <s v="EUR"/>
    <n v="-324674.95"/>
    <n v="-65233.760623656344"/>
  </r>
  <r>
    <x v="120"/>
    <s v="200001"/>
    <s v="RO10"/>
    <s v="2024"/>
    <s v="KN"/>
    <s v="11"/>
    <s v="91007448"/>
    <s v="4801553"/>
    <d v="2025-02-28T00:00:00"/>
    <d v="2025-02-28T00:00:00"/>
    <n v="-29"/>
    <x v="1"/>
    <d v="2025-04-29T00:00:00"/>
    <s v="H"/>
    <s v="EUR"/>
    <n v="-31461.37"/>
    <n v="-6321.2252114685252"/>
  </r>
  <r>
    <x v="120"/>
    <s v="200001"/>
    <s v="RO10"/>
    <s v="2024"/>
    <s v="KN"/>
    <s v="11"/>
    <s v="91007447"/>
    <s v="4801554"/>
    <d v="2025-02-28T00:00:00"/>
    <d v="2025-02-28T00:00:00"/>
    <n v="-29"/>
    <x v="1"/>
    <d v="2025-04-29T00:00:00"/>
    <s v="H"/>
    <s v="EUR"/>
    <n v="-8462.2099999999991"/>
    <n v="-1700.2290490446242"/>
  </r>
  <r>
    <x v="120"/>
    <s v="200001"/>
    <s v="RO10"/>
    <s v="2024"/>
    <s v="KN"/>
    <s v="11"/>
    <s v="91007446"/>
    <s v="4801552"/>
    <d v="2025-02-28T00:00:00"/>
    <d v="2025-02-28T00:00:00"/>
    <n v="-29"/>
    <x v="1"/>
    <d v="2025-04-29T00:00:00"/>
    <s v="H"/>
    <s v="EUR"/>
    <n v="-483.84"/>
    <n v="-97.213236623736705"/>
  </r>
  <r>
    <x v="120"/>
    <s v="200001"/>
    <s v="RO10"/>
    <s v="2024"/>
    <s v="KN"/>
    <s v="11"/>
    <s v="91007445"/>
    <s v="4801551"/>
    <d v="2025-02-28T00:00:00"/>
    <d v="2025-02-28T00:00:00"/>
    <n v="-29"/>
    <x v="1"/>
    <d v="2025-04-29T00:00:00"/>
    <s v="H"/>
    <s v="EUR"/>
    <n v="-7963.63"/>
    <n v="-1600.0542484579373"/>
  </r>
  <r>
    <x v="120"/>
    <s v="200001"/>
    <s v="RO10"/>
    <s v="2024"/>
    <s v="KN"/>
    <s v="11"/>
    <s v="91007444"/>
    <s v="4801550"/>
    <d v="2025-02-28T00:00:00"/>
    <d v="2025-02-28T00:00:00"/>
    <n v="-29"/>
    <x v="1"/>
    <d v="2025-04-29T00:00:00"/>
    <s v="H"/>
    <s v="EUR"/>
    <n v="-95957.759999999995"/>
    <n v="-19279.853730083782"/>
  </r>
  <r>
    <x v="120"/>
    <s v="200001"/>
    <s v="RO10"/>
    <s v="2024"/>
    <s v="KN"/>
    <s v="11"/>
    <s v="91007443"/>
    <s v="4801549"/>
    <d v="2025-02-28T00:00:00"/>
    <d v="2025-02-28T00:00:00"/>
    <n v="-29"/>
    <x v="1"/>
    <d v="2025-04-29T00:00:00"/>
    <s v="H"/>
    <s v="EUR"/>
    <n v="-146290.82"/>
    <n v="-29392.782945892188"/>
  </r>
  <r>
    <x v="120"/>
    <s v="200001"/>
    <s v="RO10"/>
    <s v="2024"/>
    <s v="KN"/>
    <s v="11"/>
    <s v="91007442"/>
    <s v="4801548"/>
    <d v="2025-02-28T00:00:00"/>
    <d v="2025-02-28T00:00:00"/>
    <n v="-29"/>
    <x v="1"/>
    <d v="2025-04-29T00:00:00"/>
    <s v="H"/>
    <s v="EUR"/>
    <n v="-146944.09"/>
    <n v="-29524.038094472682"/>
  </r>
  <r>
    <x v="120"/>
    <s v="200001"/>
    <s v="RO10"/>
    <s v="2024"/>
    <s v="KN"/>
    <s v="11"/>
    <s v="91007441"/>
    <s v="4801547"/>
    <d v="2025-02-28T00:00:00"/>
    <d v="2025-02-28T00:00:00"/>
    <n v="-29"/>
    <x v="1"/>
    <d v="2025-04-29T00:00:00"/>
    <s v="H"/>
    <s v="EUR"/>
    <n v="-109368.87"/>
    <n v="-21974.41682907717"/>
  </r>
  <r>
    <x v="120"/>
    <s v="200001"/>
    <s v="RO10"/>
    <s v="2024"/>
    <s v="KD"/>
    <s v="11"/>
    <s v="4500250"/>
    <s v="RETURN GOODS"/>
    <d v="2025-02-28T00:00:00"/>
    <d v="2025-02-28T00:00:00"/>
    <n v="31"/>
    <x v="0"/>
    <d v="2025-02-28T00:00:00"/>
    <s v="H"/>
    <s v="EUR"/>
    <n v="919"/>
    <n v="184.64567720158325"/>
  </r>
  <r>
    <x v="120"/>
    <s v="200001"/>
    <s v="RO10"/>
    <s v="2024"/>
    <s v="KD"/>
    <s v="11"/>
    <s v="4500249"/>
    <s v="RETURN GOODS"/>
    <d v="2025-02-28T00:00:00"/>
    <d v="2025-02-28T00:00:00"/>
    <n v="31"/>
    <x v="0"/>
    <d v="2025-02-28T00:00:00"/>
    <s v="H"/>
    <s v="EUR"/>
    <n v="89272.15"/>
    <n v="17936.579534266941"/>
  </r>
  <r>
    <x v="120"/>
    <s v="200001"/>
    <s v="RO10"/>
    <s v="2024"/>
    <s v="KD"/>
    <s v="11"/>
    <s v="4500248"/>
    <s v="RETURN GOODS"/>
    <d v="2025-02-28T00:00:00"/>
    <d v="2025-02-28T00:00:00"/>
    <n v="31"/>
    <x v="0"/>
    <d v="2025-02-28T00:00:00"/>
    <s v="H"/>
    <s v="EUR"/>
    <n v="41036.81"/>
    <n v="8245.1246709931474"/>
  </r>
  <r>
    <x v="120"/>
    <s v="200001"/>
    <s v="RO10"/>
    <s v="2024"/>
    <s v="KD"/>
    <s v="11"/>
    <s v="4500247"/>
    <s v="RETURN GOODS"/>
    <d v="2025-02-28T00:00:00"/>
    <d v="2025-02-28T00:00:00"/>
    <n v="31"/>
    <x v="0"/>
    <d v="2025-02-28T00:00:00"/>
    <s v="H"/>
    <s v="EUR"/>
    <n v="196043.75"/>
    <n v="39389.152317614673"/>
  </r>
  <r>
    <x v="120"/>
    <s v="200001"/>
    <s v="RO10"/>
    <s v="2024"/>
    <s v="KD"/>
    <s v="11"/>
    <s v="4500246"/>
    <s v="RETURN GOODS"/>
    <d v="2025-02-28T00:00:00"/>
    <d v="2025-02-28T00:00:00"/>
    <n v="31"/>
    <x v="0"/>
    <d v="2025-02-28T00:00:00"/>
    <s v="H"/>
    <s v="EUR"/>
    <n v="60.22"/>
    <n v="12.099415322175563"/>
  </r>
  <r>
    <x v="120"/>
    <s v="200001"/>
    <s v="RO10"/>
    <s v="2024"/>
    <s v="KN"/>
    <s v="10"/>
    <s v="91006863"/>
    <s v="4801422"/>
    <d v="2025-01-31T00:00:00"/>
    <d v="2025-01-31T00:00:00"/>
    <n v="-1"/>
    <x v="1"/>
    <d v="2025-04-01T00:00:00"/>
    <s v="H"/>
    <s v="EUR"/>
    <n v="-233793.94"/>
    <n v="-46973.928592955737"/>
  </r>
  <r>
    <x v="120"/>
    <s v="200001"/>
    <s v="RO10"/>
    <s v="2024"/>
    <s v="KN"/>
    <s v="12"/>
    <s v="91008117"/>
    <s v="4801690"/>
    <d v="2025-03-31T00:00:00"/>
    <d v="2025-03-31T00:00:00"/>
    <n v="-60"/>
    <x v="1"/>
    <d v="2025-05-30T00:00:00"/>
    <s v="H"/>
    <s v="EUR"/>
    <n v="-5267.97"/>
    <n v="-1058.441662815696"/>
  </r>
  <r>
    <x v="120"/>
    <s v="200001"/>
    <s v="RO10"/>
    <s v="2024"/>
    <s v="KN"/>
    <s v="12"/>
    <s v="91008113"/>
    <s v="4801689"/>
    <d v="2025-03-31T00:00:00"/>
    <d v="2025-03-31T00:00:00"/>
    <n v="-60"/>
    <x v="1"/>
    <d v="2025-05-30T00:00:00"/>
    <s v="H"/>
    <s v="EUR"/>
    <n v="-119516.58"/>
    <n v="-24013.296899801087"/>
  </r>
  <r>
    <x v="120"/>
    <s v="200001"/>
    <s v="RO10"/>
    <s v="2024"/>
    <s v="KN"/>
    <s v="12"/>
    <s v="91008098"/>
    <s v="4801687"/>
    <d v="2025-03-31T00:00:00"/>
    <d v="2025-03-31T00:00:00"/>
    <n v="-60"/>
    <x v="1"/>
    <d v="2025-05-30T00:00:00"/>
    <s v="H"/>
    <s v="EUR"/>
    <n v="-106914.78"/>
    <n v="-21481.340539671695"/>
  </r>
  <r>
    <x v="120"/>
    <s v="200001"/>
    <s v="RO10"/>
    <s v="2024"/>
    <s v="KN"/>
    <s v="12"/>
    <s v="91008097"/>
    <s v="4801681"/>
    <d v="2025-03-31T00:00:00"/>
    <d v="2025-03-31T00:00:00"/>
    <n v="-60"/>
    <x v="1"/>
    <d v="2025-05-30T00:00:00"/>
    <s v="H"/>
    <s v="EUR"/>
    <n v="-27390.32"/>
    <n v="-5503.2689718912616"/>
  </r>
  <r>
    <x v="120"/>
    <s v="200001"/>
    <s v="RO10"/>
    <s v="2024"/>
    <s v="KN"/>
    <s v="12"/>
    <s v="91008095"/>
    <s v="4801677"/>
    <d v="2025-03-31T00:00:00"/>
    <d v="2025-03-31T00:00:00"/>
    <n v="-60"/>
    <x v="1"/>
    <d v="2025-05-30T00:00:00"/>
    <s v="H"/>
    <s v="EUR"/>
    <n v="-150740.06"/>
    <n v="-30286.725201422516"/>
  </r>
  <r>
    <x v="120"/>
    <s v="200001"/>
    <s v="RO10"/>
    <s v="2024"/>
    <s v="KN"/>
    <s v="12"/>
    <s v="91008093"/>
    <s v="4801686"/>
    <d v="2025-03-31T00:00:00"/>
    <d v="2025-03-31T00:00:00"/>
    <n v="-60"/>
    <x v="1"/>
    <d v="2025-05-30T00:00:00"/>
    <s v="H"/>
    <s v="EUR"/>
    <n v="-28547.45"/>
    <n v="-5735.759779791445"/>
  </r>
  <r>
    <x v="120"/>
    <s v="200001"/>
    <s v="RO10"/>
    <s v="2024"/>
    <s v="KN"/>
    <s v="12"/>
    <s v="91008090"/>
    <s v="4801685"/>
    <d v="2025-03-31T00:00:00"/>
    <d v="2025-03-31T00:00:00"/>
    <n v="-60"/>
    <x v="1"/>
    <d v="2025-05-30T00:00:00"/>
    <s v="H"/>
    <s v="EUR"/>
    <n v="-71880.62"/>
    <n v="-14442.269594743926"/>
  </r>
  <r>
    <x v="120"/>
    <s v="200001"/>
    <s v="RO10"/>
    <s v="2024"/>
    <s v="KN"/>
    <s v="12"/>
    <s v="91008088"/>
    <s v="4801684"/>
    <d v="2025-03-31T00:00:00"/>
    <d v="2025-03-31T00:00:00"/>
    <n v="-60"/>
    <x v="1"/>
    <d v="2025-05-30T00:00:00"/>
    <s v="H"/>
    <s v="EUR"/>
    <n v="-26425.46"/>
    <n v="-5309.4090936489119"/>
  </r>
  <r>
    <x v="120"/>
    <s v="200001"/>
    <s v="RO10"/>
    <s v="2024"/>
    <s v="KN"/>
    <s v="12"/>
    <s v="91008084"/>
    <s v="4801683"/>
    <d v="2025-03-31T00:00:00"/>
    <d v="2025-03-31T00:00:00"/>
    <n v="-60"/>
    <x v="1"/>
    <d v="2025-05-30T00:00:00"/>
    <s v="H"/>
    <s v="EUR"/>
    <n v="-336292.32"/>
    <n v="-67567.925096944004"/>
  </r>
  <r>
    <x v="120"/>
    <s v="200001"/>
    <s v="RO10"/>
    <s v="2024"/>
    <s v="KN"/>
    <s v="12"/>
    <s v="91008044"/>
    <s v="4801682"/>
    <d v="2025-03-31T00:00:00"/>
    <d v="2025-03-31T00:00:00"/>
    <n v="-60"/>
    <x v="1"/>
    <d v="2025-05-30T00:00:00"/>
    <s v="H"/>
    <s v="EUR"/>
    <n v="-291258.46000000002"/>
    <n v="-58519.712282252724"/>
  </r>
  <r>
    <x v="120"/>
    <s v="200001"/>
    <s v="RO10"/>
    <s v="2024"/>
    <s v="KN"/>
    <s v="12"/>
    <s v="91008043"/>
    <s v="4801680"/>
    <d v="2025-03-31T00:00:00"/>
    <d v="2025-03-31T00:00:00"/>
    <n v="-60"/>
    <x v="1"/>
    <d v="2025-05-30T00:00:00"/>
    <s v="H"/>
    <s v="EUR"/>
    <n v="-5895.12"/>
    <n v="-1184.448775391292"/>
  </r>
  <r>
    <x v="120"/>
    <s v="200001"/>
    <s v="RO10"/>
    <s v="2024"/>
    <s v="KN"/>
    <s v="12"/>
    <s v="91008042"/>
    <s v="4801678"/>
    <d v="2025-03-31T00:00:00"/>
    <d v="2025-03-31T00:00:00"/>
    <n v="-60"/>
    <x v="1"/>
    <d v="2025-05-30T00:00:00"/>
    <s v="H"/>
    <s v="EUR"/>
    <n v="-77251.28"/>
    <n v="-15521.34375439513"/>
  </r>
  <r>
    <x v="120"/>
    <s v="200001"/>
    <s v="RO10"/>
    <s v="2024"/>
    <s v="KN"/>
    <s v="12"/>
    <s v="91008041"/>
    <s v="4801679"/>
    <d v="2025-03-31T00:00:00"/>
    <d v="2025-03-31T00:00:00"/>
    <n v="-60"/>
    <x v="1"/>
    <d v="2025-05-30T00:00:00"/>
    <s v="H"/>
    <s v="EUR"/>
    <n v="-52878.49"/>
    <n v="-10624.35755761387"/>
  </r>
  <r>
    <x v="120"/>
    <s v="200001"/>
    <s v="RO10"/>
    <s v="2024"/>
    <s v="KN"/>
    <s v="12"/>
    <s v="91008286"/>
    <s v="4106621"/>
    <d v="2025-03-31T00:00:00"/>
    <d v="2025-03-31T00:00:00"/>
    <n v="-60"/>
    <x v="1"/>
    <d v="2025-05-30T00:00:00"/>
    <s v="H"/>
    <s v="EUR"/>
    <n v="-905947.14"/>
    <n v="-182023.09376946415"/>
  </r>
  <r>
    <x v="120"/>
    <s v="200001"/>
    <s v="RO10"/>
    <s v="2024"/>
    <s v="KD"/>
    <s v="12"/>
    <s v="4500271"/>
    <s v="RETURN GOODS"/>
    <d v="2025-03-31T00:00:00"/>
    <d v="2025-03-31T00:00:00"/>
    <n v="0"/>
    <x v="1"/>
    <d v="2025-03-31T00:00:00"/>
    <s v="H"/>
    <s v="EUR"/>
    <n v="25976.79"/>
    <n v="5219.2622209720521"/>
  </r>
  <r>
    <x v="120"/>
    <s v="200001"/>
    <s v="RO10"/>
    <s v="2024"/>
    <s v="KD"/>
    <s v="12"/>
    <s v="4500270"/>
    <s v="RETURN GOODS"/>
    <d v="2025-03-31T00:00:00"/>
    <d v="2025-03-31T00:00:00"/>
    <n v="0"/>
    <x v="1"/>
    <d v="2025-03-31T00:00:00"/>
    <s v="H"/>
    <s v="EUR"/>
    <n v="40941.980000000003"/>
    <n v="8226.0714070442627"/>
  </r>
  <r>
    <x v="120"/>
    <s v="200001"/>
    <s v="RO10"/>
    <s v="2024"/>
    <s v="KR"/>
    <s v="10"/>
    <s v="92000231"/>
    <s v="4600128"/>
    <d v="2025-01-21T00:00:00"/>
    <d v="2025-01-21T00:00:00"/>
    <n v="50"/>
    <x v="0"/>
    <d v="2025-02-09T00:00:00"/>
    <s v="H"/>
    <s v="EUR"/>
    <n v="3981.2"/>
    <n v="799.90355829700025"/>
  </r>
  <r>
    <x v="120"/>
    <s v="200001"/>
    <s v="RO10"/>
    <s v="2024"/>
    <s v="KN"/>
    <s v="7"/>
    <s v="91005097"/>
    <s v="4801064"/>
    <d v="2024-10-31T00:00:00"/>
    <d v="2024-10-31T00:00:00"/>
    <n v="91"/>
    <x v="5"/>
    <d v="2024-12-30T00:00:00"/>
    <s v="H"/>
    <s v="EUR"/>
    <n v="-2081.92"/>
    <n v="-418.29981314420047"/>
  </r>
  <r>
    <x v="120"/>
    <s v="200001"/>
    <s v="RO10"/>
    <s v="2024"/>
    <s v="KN"/>
    <s v="7"/>
    <s v="91005096"/>
    <s v="4801058"/>
    <d v="2024-10-31T00:00:00"/>
    <d v="2024-10-31T00:00:00"/>
    <n v="91"/>
    <x v="5"/>
    <d v="2024-12-30T00:00:00"/>
    <s v="H"/>
    <s v="EUR"/>
    <n v="-7532.14"/>
    <n v="-1513.3591850676096"/>
  </r>
  <r>
    <x v="120"/>
    <s v="200001"/>
    <s v="RO10"/>
    <s v="2024"/>
    <s v="KD"/>
    <s v="7"/>
    <s v="4500181"/>
    <s v="RETURN GOODS"/>
    <d v="2024-10-31T00:00:00"/>
    <d v="2024-10-31T00:00:00"/>
    <n v="151"/>
    <x v="3"/>
    <d v="2024-10-31T00:00:00"/>
    <s v="H"/>
    <s v="EUR"/>
    <n v="11171.91"/>
    <n v="2244.6625544996082"/>
  </r>
  <r>
    <x v="120"/>
    <s v="200001"/>
    <s v="RO10"/>
    <s v="2024"/>
    <s v="KD"/>
    <s v="7"/>
    <s v="4500180"/>
    <s v="RETURN GOODS"/>
    <d v="2024-10-31T00:00:00"/>
    <d v="2024-10-31T00:00:00"/>
    <n v="151"/>
    <x v="3"/>
    <d v="2024-10-31T00:00:00"/>
    <s v="H"/>
    <s v="EUR"/>
    <n v="24227.48"/>
    <n v="4867.7904804002328"/>
  </r>
  <r>
    <x v="120"/>
    <s v="200001"/>
    <s v="RO10"/>
    <s v="2024"/>
    <s v="KD"/>
    <s v="7"/>
    <s v="4500182"/>
    <s v="RETURN GOODS"/>
    <d v="2024-10-31T00:00:00"/>
    <d v="2024-10-31T00:00:00"/>
    <n v="151"/>
    <x v="3"/>
    <d v="2024-10-31T00:00:00"/>
    <s v="H"/>
    <s v="EUR"/>
    <n v="175.5"/>
    <n v="35.261497659279499"/>
  </r>
  <r>
    <x v="120"/>
    <s v="200001"/>
    <s v="RO10"/>
    <s v="2024"/>
    <s v="KN"/>
    <s v="12"/>
    <s v="91008283"/>
    <s v="4600197"/>
    <d v="2025-03-31T00:00:00"/>
    <d v="2025-03-31T00:00:00"/>
    <n v="0"/>
    <x v="1"/>
    <d v="2025-03-31T00:00:00"/>
    <s v="H"/>
    <s v="EUR"/>
    <n v="750601.73"/>
    <n v="150811.06065781278"/>
  </r>
  <r>
    <x v="120"/>
    <s v="200001"/>
    <s v="RO10"/>
    <s v="2024"/>
    <s v="KN"/>
    <s v="12"/>
    <s v="91008282"/>
    <s v="4600199"/>
    <d v="2025-03-31T00:00:00"/>
    <d v="2025-03-31T00:00:00"/>
    <n v="0"/>
    <x v="1"/>
    <d v="2025-03-31T00:00:00"/>
    <s v="H"/>
    <s v="EUR"/>
    <n v="110436.33"/>
    <n v="22188.891121335717"/>
  </r>
  <r>
    <x v="120"/>
    <s v="200001"/>
    <s v="RO10"/>
    <s v="2024"/>
    <s v="KN"/>
    <s v="12"/>
    <s v="91008281"/>
    <s v="4600198"/>
    <d v="2025-03-31T00:00:00"/>
    <d v="2025-03-31T00:00:00"/>
    <n v="0"/>
    <x v="1"/>
    <d v="2025-03-31T00:00:00"/>
    <s v="H"/>
    <s v="EUR"/>
    <n v="1254936.6000000001"/>
    <n v="252142.13095979588"/>
  </r>
  <r>
    <x v="120"/>
    <s v="200001"/>
    <s v="RO10"/>
    <s v="2024"/>
    <s v="KN"/>
    <s v="12"/>
    <s v="91008280"/>
    <s v="4600196"/>
    <d v="2025-03-31T00:00:00"/>
    <d v="2025-03-31T00:00:00"/>
    <n v="0"/>
    <x v="1"/>
    <d v="2025-03-31T00:00:00"/>
    <s v="H"/>
    <s v="EUR"/>
    <n v="270217.62"/>
    <n v="54292.182194450579"/>
  </r>
  <r>
    <x v="120"/>
    <s v="200001"/>
    <s v="RO10"/>
    <s v="2024"/>
    <s v="KN"/>
    <s v="12"/>
    <s v="91008253"/>
    <s v="4801688"/>
    <d v="2025-03-31T00:00:00"/>
    <d v="2025-03-31T00:00:00"/>
    <n v="-60"/>
    <x v="1"/>
    <d v="2025-05-30T00:00:00"/>
    <s v="H"/>
    <s v="EUR"/>
    <n v="-87240.68"/>
    <n v="-17528.416145948442"/>
  </r>
  <r>
    <x v="120"/>
    <s v="200001"/>
    <s v="RO10"/>
    <s v="2024"/>
    <s v="KN"/>
    <s v="12"/>
    <s v="91008141"/>
    <s v="4801698"/>
    <d v="2025-03-31T00:00:00"/>
    <d v="2025-03-31T00:00:00"/>
    <n v="-60"/>
    <x v="1"/>
    <d v="2025-05-30T00:00:00"/>
    <s v="H"/>
    <s v="EUR"/>
    <n v="-10512.06"/>
    <n v="-2112.0853509071544"/>
  </r>
  <r>
    <x v="120"/>
    <s v="200001"/>
    <s v="RO10"/>
    <s v="2024"/>
    <s v="KN"/>
    <s v="12"/>
    <s v="91008139"/>
    <s v="4801697"/>
    <d v="2025-03-31T00:00:00"/>
    <d v="2025-03-31T00:00:00"/>
    <n v="-60"/>
    <x v="1"/>
    <d v="2025-05-30T00:00:00"/>
    <s v="H"/>
    <s v="EUR"/>
    <n v="-9555.7099999999991"/>
    <n v="-1919.9353036909042"/>
  </r>
  <r>
    <x v="120"/>
    <s v="200001"/>
    <s v="RO10"/>
    <s v="2024"/>
    <s v="KN"/>
    <s v="12"/>
    <s v="91008133"/>
    <s v="4801696"/>
    <d v="2025-03-31T00:00:00"/>
    <d v="2025-03-31T00:00:00"/>
    <n v="-60"/>
    <x v="1"/>
    <d v="2025-05-30T00:00:00"/>
    <s v="H"/>
    <s v="EUR"/>
    <n v="-5734.55"/>
    <n v="-1152.1870165357336"/>
  </r>
  <r>
    <x v="120"/>
    <s v="200001"/>
    <s v="RO10"/>
    <s v="2024"/>
    <s v="KN"/>
    <s v="12"/>
    <s v="91008132"/>
    <s v="4801695"/>
    <d v="2025-03-31T00:00:00"/>
    <d v="2025-03-31T00:00:00"/>
    <n v="-60"/>
    <x v="1"/>
    <d v="2025-05-30T00:00:00"/>
    <s v="H"/>
    <s v="EUR"/>
    <n v="-171231.45"/>
    <n v="-34403.859677322136"/>
  </r>
  <r>
    <x v="120"/>
    <s v="200001"/>
    <s v="RO10"/>
    <s v="2024"/>
    <s v="KN"/>
    <s v="12"/>
    <s v="91008131"/>
    <s v="4801694"/>
    <d v="2025-03-31T00:00:00"/>
    <d v="2025-03-31T00:00:00"/>
    <n v="-60"/>
    <x v="1"/>
    <d v="2025-05-30T00:00:00"/>
    <s v="H"/>
    <s v="EUR"/>
    <n v="-60675.88"/>
    <n v="-12191.010829599565"/>
  </r>
  <r>
    <x v="120"/>
    <s v="200001"/>
    <s v="RO10"/>
    <s v="2024"/>
    <s v="KN"/>
    <s v="12"/>
    <s v="91008129"/>
    <s v="4801693"/>
    <d v="2025-03-31T00:00:00"/>
    <d v="2025-03-31T00:00:00"/>
    <n v="-60"/>
    <x v="1"/>
    <d v="2025-05-30T00:00:00"/>
    <s v="H"/>
    <s v="EUR"/>
    <n v="-10625.25"/>
    <n v="-2134.8275099957805"/>
  </r>
  <r>
    <x v="120"/>
    <s v="200001"/>
    <s v="RO10"/>
    <s v="2024"/>
    <s v="KN"/>
    <s v="12"/>
    <s v="91008127"/>
    <s v="4801692"/>
    <d v="2025-03-31T00:00:00"/>
    <d v="2025-03-31T00:00:00"/>
    <n v="-60"/>
    <x v="1"/>
    <d v="2025-05-30T00:00:00"/>
    <s v="H"/>
    <s v="EUR"/>
    <n v="-14633.26"/>
    <n v="-2940.1177392457457"/>
  </r>
  <r>
    <x v="120"/>
    <s v="200001"/>
    <s v="RO10"/>
    <s v="2024"/>
    <s v="KN"/>
    <s v="12"/>
    <s v="91008120"/>
    <s v="4801691"/>
    <d v="2025-03-31T00:00:00"/>
    <d v="2025-03-31T00:00:00"/>
    <n v="-60"/>
    <x v="1"/>
    <d v="2025-05-30T00:00:00"/>
    <s v="H"/>
    <s v="EUR"/>
    <n v="-23566.07"/>
    <n v="-4734.8998412730307"/>
  </r>
  <r>
    <x v="120"/>
    <s v="200001"/>
    <s v="RO10"/>
    <s v="2024"/>
    <s v="KN"/>
    <s v="8"/>
    <s v="91005901"/>
    <s v="4801201"/>
    <d v="2024-11-29T00:00:00"/>
    <d v="2024-11-29T00:00:00"/>
    <n v="62"/>
    <x v="4"/>
    <d v="2025-01-28T00:00:00"/>
    <s v="H"/>
    <s v="EUR"/>
    <n v="-113141.46"/>
    <n v="-22732.406421410058"/>
  </r>
  <r>
    <x v="120"/>
    <s v="200001"/>
    <s v="RO10"/>
    <s v="2024"/>
    <s v="KN"/>
    <s v="8"/>
    <s v="91005898"/>
    <s v="4801199"/>
    <d v="2024-11-29T00:00:00"/>
    <d v="2024-11-29T00:00:00"/>
    <n v="62"/>
    <x v="4"/>
    <d v="2025-01-28T00:00:00"/>
    <s v="H"/>
    <s v="EUR"/>
    <n v="-12177.48"/>
    <n v="-2446.7018946776234"/>
  </r>
  <r>
    <x v="120"/>
    <s v="200001"/>
    <s v="RO10"/>
    <s v="2024"/>
    <s v="KN"/>
    <s v="8"/>
    <s v="91005896"/>
    <s v="4801197"/>
    <d v="2024-11-29T00:00:00"/>
    <d v="2024-11-29T00:00:00"/>
    <n v="62"/>
    <x v="4"/>
    <d v="2025-01-28T00:00:00"/>
    <s v="H"/>
    <s v="EUR"/>
    <n v="-42468.79"/>
    <n v="-8532.8383998714107"/>
  </r>
  <r>
    <x v="120"/>
    <s v="200001"/>
    <s v="RO10"/>
    <s v="2024"/>
    <s v="KN"/>
    <s v="8"/>
    <s v="91005889"/>
    <s v="4801202"/>
    <d v="2024-11-29T00:00:00"/>
    <d v="2024-11-29T00:00:00"/>
    <n v="62"/>
    <x v="4"/>
    <d v="2025-01-28T00:00:00"/>
    <s v="H"/>
    <s v="EUR"/>
    <n v="-6741.21"/>
    <n v="-1354.4453597476443"/>
  </r>
  <r>
    <x v="120"/>
    <s v="200001"/>
    <s v="RO10"/>
    <s v="2024"/>
    <s v="KN"/>
    <s v="8"/>
    <s v="91005888"/>
    <s v="4801200"/>
    <d v="2024-11-29T00:00:00"/>
    <d v="2024-11-29T00:00:00"/>
    <n v="62"/>
    <x v="4"/>
    <d v="2025-01-28T00:00:00"/>
    <s v="H"/>
    <s v="EUR"/>
    <n v="-1034.7"/>
    <n v="-207.89214602881196"/>
  </r>
  <r>
    <x v="120"/>
    <s v="200001"/>
    <s v="RO10"/>
    <s v="2024"/>
    <s v="KN"/>
    <s v="8"/>
    <s v="91005885"/>
    <s v="4801203"/>
    <d v="2024-11-29T00:00:00"/>
    <d v="2024-11-29T00:00:00"/>
    <n v="62"/>
    <x v="4"/>
    <d v="2025-01-28T00:00:00"/>
    <s v="H"/>
    <s v="EUR"/>
    <n v="-7445.05"/>
    <n v="-1495.8610435795945"/>
  </r>
  <r>
    <x v="120"/>
    <s v="200001"/>
    <s v="RO10"/>
    <s v="2024"/>
    <s v="KN"/>
    <s v="8"/>
    <s v="91005845"/>
    <s v="4801198"/>
    <d v="2024-11-29T00:00:00"/>
    <d v="2024-11-29T00:00:00"/>
    <n v="62"/>
    <x v="4"/>
    <d v="2025-01-28T00:00:00"/>
    <s v="H"/>
    <s v="EUR"/>
    <n v="-40952.410000000003"/>
    <n v="-8228.1670048823617"/>
  </r>
  <r>
    <x v="120"/>
    <s v="200001"/>
    <s v="RO10"/>
    <s v="2024"/>
    <s v="KN"/>
    <s v="8"/>
    <s v="91005844"/>
    <s v="4801196"/>
    <d v="2024-11-29T00:00:00"/>
    <d v="2024-11-29T00:00:00"/>
    <n v="62"/>
    <x v="4"/>
    <d v="2025-01-28T00:00:00"/>
    <s v="H"/>
    <s v="EUR"/>
    <n v="-127165.08"/>
    <n v="-25550.035161037551"/>
  </r>
  <r>
    <x v="120"/>
    <s v="200001"/>
    <s v="RO10"/>
    <s v="2024"/>
    <s v="KN"/>
    <s v="8"/>
    <s v="91005833"/>
    <s v="4801194"/>
    <d v="2024-11-29T00:00:00"/>
    <d v="2024-11-29T00:00:00"/>
    <n v="62"/>
    <x v="4"/>
    <d v="2025-01-28T00:00:00"/>
    <s v="H"/>
    <s v="EUR"/>
    <n v="-1442.3"/>
    <n v="-289.78722549275682"/>
  </r>
  <r>
    <x v="120"/>
    <s v="200001"/>
    <s v="RO10"/>
    <s v="2024"/>
    <s v="KN"/>
    <s v="8"/>
    <s v="91005829"/>
    <s v="4801192"/>
    <d v="2024-11-29T00:00:00"/>
    <d v="2024-11-29T00:00:00"/>
    <n v="62"/>
    <x v="4"/>
    <d v="2025-01-28T00:00:00"/>
    <s v="H"/>
    <s v="EUR"/>
    <n v="-664096.56000000006"/>
    <n v="-133430.42333889214"/>
  </r>
  <r>
    <x v="120"/>
    <s v="200001"/>
    <s v="RO10"/>
    <s v="2024"/>
    <s v="KN"/>
    <s v="8"/>
    <s v="91005819"/>
    <s v="4801195"/>
    <d v="2024-11-29T00:00:00"/>
    <d v="2024-11-29T00:00:00"/>
    <n v="62"/>
    <x v="4"/>
    <d v="2025-01-28T00:00:00"/>
    <s v="H"/>
    <s v="EUR"/>
    <n v="-4247.1400000000003"/>
    <n v="-853.33628016314731"/>
  </r>
  <r>
    <x v="120"/>
    <s v="200001"/>
    <s v="RO10"/>
    <s v="2024"/>
    <s v="KN"/>
    <s v="8"/>
    <s v="91005818"/>
    <s v="4801193"/>
    <d v="2024-11-29T00:00:00"/>
    <d v="2024-11-29T00:00:00"/>
    <n v="62"/>
    <x v="4"/>
    <d v="2025-01-28T00:00:00"/>
    <s v="H"/>
    <s v="EUR"/>
    <n v="-26084.04"/>
    <n v="-5240.8109139860562"/>
  </r>
  <r>
    <x v="120"/>
    <s v="200001"/>
    <s v="RO10"/>
    <s v="2024"/>
    <s v="KN"/>
    <s v="8"/>
    <s v="91005703"/>
    <s v="4801137"/>
    <d v="2024-11-19T00:00:00"/>
    <d v="2024-11-19T00:00:00"/>
    <n v="72"/>
    <x v="4"/>
    <d v="2025-01-18T00:00:00"/>
    <s v="H"/>
    <s v="EUR"/>
    <n v="-8078.49"/>
    <n v="-1623.1319443049165"/>
  </r>
  <r>
    <x v="120"/>
    <s v="200001"/>
    <s v="RO10"/>
    <s v="2024"/>
    <s v="KN"/>
    <s v="8"/>
    <s v="91005646"/>
    <s v="4801146"/>
    <d v="2024-11-19T00:00:00"/>
    <d v="2024-11-19T00:00:00"/>
    <n v="72"/>
    <x v="4"/>
    <d v="2025-01-18T00:00:00"/>
    <s v="H"/>
    <s v="EUR"/>
    <n v="-29834.81"/>
    <n v="-5994.4164272367443"/>
  </r>
  <r>
    <x v="120"/>
    <s v="200001"/>
    <s v="RO10"/>
    <s v="2024"/>
    <s v="KN"/>
    <s v="8"/>
    <s v="91005645"/>
    <s v="4801145"/>
    <d v="2024-11-19T00:00:00"/>
    <d v="2024-11-19T00:00:00"/>
    <n v="72"/>
    <x v="4"/>
    <d v="2025-01-18T00:00:00"/>
    <s v="H"/>
    <s v="EUR"/>
    <n v="-321180.90000000002"/>
    <n v="-64531.735347893358"/>
  </r>
  <r>
    <x v="120"/>
    <s v="200001"/>
    <s v="RO10"/>
    <s v="2024"/>
    <s v="KN"/>
    <s v="8"/>
    <s v="91005644"/>
    <s v="4801144"/>
    <d v="2024-11-19T00:00:00"/>
    <d v="2024-11-19T00:00:00"/>
    <n v="72"/>
    <x v="4"/>
    <d v="2025-01-18T00:00:00"/>
    <s v="H"/>
    <s v="EUR"/>
    <n v="-106829.85"/>
    <n v="-21464.276385847181"/>
  </r>
  <r>
    <x v="120"/>
    <s v="200001"/>
    <s v="RO10"/>
    <s v="2024"/>
    <s v="KN"/>
    <s v="8"/>
    <s v="91005643"/>
    <s v="4801141"/>
    <d v="2024-11-19T00:00:00"/>
    <d v="2024-11-19T00:00:00"/>
    <n v="72"/>
    <x v="4"/>
    <d v="2025-01-18T00:00:00"/>
    <s v="H"/>
    <s v="EUR"/>
    <n v="-286358.01"/>
    <n v="-57535.112816700486"/>
  </r>
  <r>
    <x v="120"/>
    <s v="200001"/>
    <s v="RO10"/>
    <s v="2024"/>
    <s v="KN"/>
    <s v="7"/>
    <s v="91004677"/>
    <s v="4800955"/>
    <d v="2024-10-10T00:00:00"/>
    <d v="2024-10-10T00:00:00"/>
    <n v="112"/>
    <x v="5"/>
    <d v="2024-12-09T00:00:00"/>
    <s v="H"/>
    <s v="EUR"/>
    <n v="-321267.53000000003"/>
    <n v="-64549.141066082666"/>
  </r>
  <r>
    <x v="120"/>
    <s v="200001"/>
    <s v="RO10"/>
    <s v="2024"/>
    <s v="KN"/>
    <s v="7"/>
    <s v="91004673"/>
    <s v="4800956"/>
    <d v="2024-10-10T00:00:00"/>
    <d v="2024-10-10T00:00:00"/>
    <n v="112"/>
    <x v="5"/>
    <d v="2024-12-09T00:00:00"/>
    <s v="H"/>
    <s v="EUR"/>
    <n v="-7991.94"/>
    <n v="-1605.742299732776"/>
  </r>
  <r>
    <x v="120"/>
    <s v="200001"/>
    <s v="RO10"/>
    <s v="2024"/>
    <s v="KN"/>
    <s v="7"/>
    <s v="91004672"/>
    <s v="4800954"/>
    <d v="2024-10-10T00:00:00"/>
    <d v="2024-10-10T00:00:00"/>
    <n v="112"/>
    <x v="5"/>
    <d v="2024-12-09T00:00:00"/>
    <s v="H"/>
    <s v="EUR"/>
    <n v="-173.18"/>
    <n v="-34.795362761447429"/>
  </r>
  <r>
    <x v="120"/>
    <s v="200001"/>
    <s v="RO10"/>
    <s v="2024"/>
    <s v="KD"/>
    <s v="7"/>
    <s v="4500176"/>
    <s v="RETURN GOODS"/>
    <d v="2024-10-10T00:00:00"/>
    <d v="2024-10-10T00:00:00"/>
    <n v="172"/>
    <x v="3"/>
    <d v="2024-10-10T00:00:00"/>
    <s v="H"/>
    <s v="EUR"/>
    <n v="101243.39"/>
    <n v="20341.843643889013"/>
  </r>
  <r>
    <x v="120"/>
    <s v="200001"/>
    <s v="RO10"/>
    <s v="2024"/>
    <s v="KD"/>
    <s v="7"/>
    <s v="4500173"/>
    <s v="RETURN GOODS"/>
    <d v="2024-10-10T00:00:00"/>
    <d v="2024-10-10T00:00:00"/>
    <n v="172"/>
    <x v="3"/>
    <d v="2024-10-10T00:00:00"/>
    <s v="H"/>
    <s v="EUR"/>
    <n v="16321.43"/>
    <n v="3279.3052178979729"/>
  </r>
  <r>
    <x v="120"/>
    <s v="200001"/>
    <s v="RO10"/>
    <s v="2024"/>
    <s v="KD"/>
    <s v="7"/>
    <s v="4500172"/>
    <s v="RETURN GOODS"/>
    <d v="2024-10-10T00:00:00"/>
    <d v="2024-10-10T00:00:00"/>
    <n v="172"/>
    <x v="3"/>
    <d v="2024-10-10T00:00:00"/>
    <s v="H"/>
    <s v="EUR"/>
    <n v="106915.71"/>
    <n v="21481.527395471261"/>
  </r>
  <r>
    <x v="120"/>
    <s v="200001"/>
    <s v="RO10"/>
    <s v="2024"/>
    <s v="DZ"/>
    <s v="3"/>
    <s v="1400000335"/>
    <s v="3"/>
    <d v="2024-06-17T00:00:00"/>
    <d v="2024-06-17T00:00:00"/>
    <n v="287"/>
    <x v="3"/>
    <d v="2024-06-17T00:00:00"/>
    <s v="S"/>
    <s v="EUR"/>
    <n v="3109.09"/>
    <n v="624.67902995720397"/>
  </r>
  <r>
    <x v="120"/>
    <s v="200001"/>
    <s v="RO10"/>
    <s v="2024"/>
    <s v="KN"/>
    <s v="8"/>
    <s v="91005602"/>
    <s v="4801125"/>
    <d v="2024-11-14T00:00:00"/>
    <d v="2024-11-14T00:00:00"/>
    <n v="77"/>
    <x v="4"/>
    <d v="2025-01-13T00:00:00"/>
    <s v="H"/>
    <s v="EUR"/>
    <n v="-16469.64"/>
    <n v="-3309.0836029012876"/>
  </r>
  <r>
    <x v="120"/>
    <s v="200001"/>
    <s v="RO10"/>
    <s v="2024"/>
    <s v="KN"/>
    <s v="8"/>
    <s v="91005601"/>
    <s v="4801124"/>
    <d v="2024-11-14T00:00:00"/>
    <d v="2024-11-14T00:00:00"/>
    <n v="77"/>
    <x v="4"/>
    <d v="2025-01-13T00:00:00"/>
    <s v="H"/>
    <s v="EUR"/>
    <n v="-70426.61"/>
    <n v="-14150.129593538406"/>
  </r>
  <r>
    <x v="120"/>
    <s v="200001"/>
    <s v="RO10"/>
    <s v="2024"/>
    <s v="KN"/>
    <s v="8"/>
    <s v="91005600"/>
    <s v="4801123"/>
    <d v="2024-11-14T00:00:00"/>
    <d v="2024-11-14T00:00:00"/>
    <n v="77"/>
    <x v="4"/>
    <d v="2025-01-13T00:00:00"/>
    <s v="H"/>
    <s v="EUR"/>
    <n v="-125208.53"/>
    <n v="-25156.924715195597"/>
  </r>
  <r>
    <x v="120"/>
    <s v="200001"/>
    <s v="RO10"/>
    <s v="2024"/>
    <s v="KN"/>
    <s v="8"/>
    <s v="91005599"/>
    <s v="4801122"/>
    <d v="2024-11-14T00:00:00"/>
    <d v="2024-11-14T00:00:00"/>
    <n v="77"/>
    <x v="4"/>
    <d v="2025-01-13T00:00:00"/>
    <s v="H"/>
    <s v="EUR"/>
    <n v="-247658.81"/>
    <n v="-49759.661248518212"/>
  </r>
  <r>
    <x v="120"/>
    <s v="200001"/>
    <s v="RO10"/>
    <s v="2024"/>
    <s v="KN"/>
    <s v="8"/>
    <s v="91005598"/>
    <s v="4801119"/>
    <d v="2024-11-14T00:00:00"/>
    <d v="2024-11-14T00:00:00"/>
    <n v="77"/>
    <x v="4"/>
    <d v="2025-01-13T00:00:00"/>
    <s v="H"/>
    <s v="EUR"/>
    <n v="-56699.3"/>
    <n v="-11392.035522693939"/>
  </r>
  <r>
    <x v="120"/>
    <s v="200001"/>
    <s v="RO10"/>
    <s v="2024"/>
    <s v="KN"/>
    <s v="8"/>
    <s v="91005597"/>
    <s v="4801121"/>
    <d v="2024-11-14T00:00:00"/>
    <d v="2024-11-14T00:00:00"/>
    <n v="77"/>
    <x v="4"/>
    <d v="2025-01-13T00:00:00"/>
    <s v="H"/>
    <s v="EUR"/>
    <n v="-8185.65"/>
    <n v="-1644.6625544996082"/>
  </r>
  <r>
    <x v="120"/>
    <s v="200001"/>
    <s v="RO10"/>
    <s v="2024"/>
    <s v="KN"/>
    <s v="8"/>
    <s v="91005596"/>
    <s v="4801120"/>
    <d v="2024-11-14T00:00:00"/>
    <d v="2024-11-14T00:00:00"/>
    <n v="77"/>
    <x v="4"/>
    <d v="2025-01-13T00:00:00"/>
    <s v="H"/>
    <s v="EUR"/>
    <n v="-2055.3000000000002"/>
    <n v="-412.95131703200661"/>
  </r>
  <r>
    <x v="120"/>
    <s v="200001"/>
    <s v="RO10"/>
    <s v="2024"/>
    <s v="KN"/>
    <s v="8"/>
    <s v="91005595"/>
    <s v="4801118"/>
    <d v="2024-11-14T00:00:00"/>
    <d v="2024-11-14T00:00:00"/>
    <n v="77"/>
    <x v="4"/>
    <d v="2025-01-13T00:00:00"/>
    <s v="H"/>
    <s v="EUR"/>
    <n v="-23753.85"/>
    <n v="-4772.6286391673866"/>
  </r>
  <r>
    <x v="120"/>
    <s v="200001"/>
    <s v="RO10"/>
    <s v="2024"/>
    <s v="KN"/>
    <s v="8"/>
    <s v="91005594"/>
    <s v="4801117"/>
    <d v="2024-11-14T00:00:00"/>
    <d v="2024-11-14T00:00:00"/>
    <n v="77"/>
    <x v="4"/>
    <d v="2025-01-13T00:00:00"/>
    <s v="H"/>
    <s v="EUR"/>
    <n v="-81772.509999999995"/>
    <n v="-16429.750256173273"/>
  </r>
  <r>
    <x v="120"/>
    <s v="200001"/>
    <s v="RO10"/>
    <s v="2024"/>
    <s v="DZ"/>
    <s v="3"/>
    <s v="1400000332"/>
    <s v="3"/>
    <d v="2024-06-27T00:00:00"/>
    <d v="2024-06-27T00:00:00"/>
    <n v="277"/>
    <x v="3"/>
    <d v="2024-06-27T00:00:00"/>
    <s v="S"/>
    <s v="EUR"/>
    <n v="320338.34999999998"/>
    <n v="64362.450021096614"/>
  </r>
  <r>
    <x v="120"/>
    <s v="200001"/>
    <s v="RO10"/>
    <s v="2024"/>
    <s v="KR"/>
    <s v="8"/>
    <s v="92000185"/>
    <s v="4600109"/>
    <d v="2024-11-29T00:00:00"/>
    <d v="2024-11-29T00:00:00"/>
    <n v="62"/>
    <x v="4"/>
    <d v="2025-01-28T00:00:00"/>
    <s v="H"/>
    <s v="EUR"/>
    <n v="532.41999999999996"/>
    <n v="106.97394064816861"/>
  </r>
  <r>
    <x v="120"/>
    <s v="200001"/>
    <s v="RO10"/>
    <s v="2024"/>
    <s v="KN"/>
    <s v="12"/>
    <s v="91007843"/>
    <s v="4801623"/>
    <d v="2025-03-18T00:00:00"/>
    <d v="2025-03-18T00:00:00"/>
    <n v="-47"/>
    <x v="1"/>
    <d v="2025-05-17T00:00:00"/>
    <s v="H"/>
    <s v="EUR"/>
    <n v="-4716.54"/>
    <n v="-947.64822888830838"/>
  </r>
  <r>
    <x v="120"/>
    <s v="200001"/>
    <s v="RO10"/>
    <s v="2024"/>
    <s v="KN"/>
    <s v="12"/>
    <s v="91007842"/>
    <s v="4801622"/>
    <d v="2025-03-18T00:00:00"/>
    <d v="2025-03-18T00:00:00"/>
    <n v="-47"/>
    <x v="1"/>
    <d v="2025-05-17T00:00:00"/>
    <s v="H"/>
    <s v="EUR"/>
    <n v="-12346.75"/>
    <n v="-2480.7116594000522"/>
  </r>
  <r>
    <x v="120"/>
    <s v="200001"/>
    <s v="RO10"/>
    <s v="2024"/>
    <s v="KN"/>
    <s v="12"/>
    <s v="91007841"/>
    <s v="4801620"/>
    <d v="2025-03-18T00:00:00"/>
    <d v="2025-03-18T00:00:00"/>
    <n v="-47"/>
    <x v="1"/>
    <d v="2025-05-17T00:00:00"/>
    <s v="H"/>
    <s v="EUR"/>
    <n v="-19560.189999999999"/>
    <n v="-3930.0375720801267"/>
  </r>
  <r>
    <x v="120"/>
    <s v="200001"/>
    <s v="RO10"/>
    <s v="2024"/>
    <s v="KN"/>
    <s v="7"/>
    <s v="91005038"/>
    <s v="4801031"/>
    <d v="2024-10-25T00:00:00"/>
    <d v="2024-10-25T00:00:00"/>
    <n v="97"/>
    <x v="5"/>
    <d v="2024-12-24T00:00:00"/>
    <s v="H"/>
    <s v="EUR"/>
    <n v="-37814.339999999997"/>
    <n v="-7597.6653071065475"/>
  </r>
  <r>
    <x v="120"/>
    <s v="200001"/>
    <s v="RO10"/>
    <s v="2024"/>
    <s v="KN"/>
    <s v="7"/>
    <s v="91005008"/>
    <s v="4801029"/>
    <d v="2024-10-25T00:00:00"/>
    <d v="2024-10-25T00:00:00"/>
    <n v="97"/>
    <x v="5"/>
    <d v="2024-12-24T00:00:00"/>
    <s v="H"/>
    <s v="EUR"/>
    <n v="-292760.77"/>
    <n v="-58821.556729822587"/>
  </r>
  <r>
    <x v="120"/>
    <s v="200001"/>
    <s v="RO10"/>
    <s v="2024"/>
    <s v="KN"/>
    <s v="7"/>
    <s v="91005006"/>
    <s v="4801034"/>
    <d v="2024-10-25T00:00:00"/>
    <d v="2024-10-25T00:00:00"/>
    <n v="97"/>
    <x v="5"/>
    <d v="2024-12-24T00:00:00"/>
    <s v="H"/>
    <s v="EUR"/>
    <n v="-41196.089999999997"/>
    <n v="-8277.1272427718941"/>
  </r>
  <r>
    <x v="120"/>
    <s v="200001"/>
    <s v="RO10"/>
    <s v="2024"/>
    <s v="KN"/>
    <s v="7"/>
    <s v="91005005"/>
    <s v="4801033"/>
    <d v="2024-10-25T00:00:00"/>
    <d v="2024-10-25T00:00:00"/>
    <n v="97"/>
    <x v="5"/>
    <d v="2024-12-24T00:00:00"/>
    <s v="H"/>
    <s v="EUR"/>
    <n v="-119476.96"/>
    <n v="-24005.336440899318"/>
  </r>
  <r>
    <x v="120"/>
    <s v="200001"/>
    <s v="RO10"/>
    <s v="2024"/>
    <s v="KN"/>
    <s v="7"/>
    <s v="91005004"/>
    <s v="4801032"/>
    <d v="2024-10-25T00:00:00"/>
    <d v="2024-10-25T00:00:00"/>
    <n v="97"/>
    <x v="5"/>
    <d v="2024-12-24T00:00:00"/>
    <s v="H"/>
    <s v="EUR"/>
    <n v="-1014.06"/>
    <n v="-203.74515279982319"/>
  </r>
  <r>
    <x v="120"/>
    <s v="200001"/>
    <s v="RO10"/>
    <s v="2024"/>
    <s v="KD"/>
    <s v="8"/>
    <s v="4500195"/>
    <s v="RETURN GOODS"/>
    <d v="2024-11-30T00:00:00"/>
    <d v="2024-11-30T00:00:00"/>
    <n v="121"/>
    <x v="3"/>
    <d v="2024-11-30T00:00:00"/>
    <s v="H"/>
    <s v="EUR"/>
    <n v="22.44"/>
    <n v="4.5086496152377888"/>
  </r>
  <r>
    <x v="120"/>
    <s v="200001"/>
    <s v="RO10"/>
    <s v="2024"/>
    <s v="KD"/>
    <s v="8"/>
    <s v="4500192"/>
    <s v="RETURN GOODS"/>
    <d v="2024-11-30T00:00:00"/>
    <d v="2024-11-30T00:00:00"/>
    <n v="121"/>
    <x v="3"/>
    <d v="2024-11-30T00:00:00"/>
    <s v="H"/>
    <s v="EUR"/>
    <n v="81051.3"/>
    <n v="16284.84458821402"/>
  </r>
  <r>
    <x v="120"/>
    <s v="200001"/>
    <s v="RO10"/>
    <s v="2024"/>
    <s v="KN"/>
    <s v="10"/>
    <s v="91006864"/>
    <s v="4801424"/>
    <d v="2025-01-31T00:00:00"/>
    <d v="2025-01-31T00:00:00"/>
    <n v="-1"/>
    <x v="1"/>
    <d v="2025-04-01T00:00:00"/>
    <s v="H"/>
    <s v="EUR"/>
    <n v="-24722.71"/>
    <n v="-4967.2921982680673"/>
  </r>
  <r>
    <x v="120"/>
    <s v="200001"/>
    <s v="RO10"/>
    <s v="2024"/>
    <s v="KN"/>
    <s v="10"/>
    <s v="91006797"/>
    <s v="4801423"/>
    <d v="2025-01-31T00:00:00"/>
    <d v="2025-01-31T00:00:00"/>
    <n v="-1"/>
    <x v="1"/>
    <d v="2025-04-01T00:00:00"/>
    <s v="H"/>
    <s v="EUR"/>
    <n v="-7597.66"/>
    <n v="-1526.523477527074"/>
  </r>
  <r>
    <x v="120"/>
    <s v="200001"/>
    <s v="RO10"/>
    <s v="2024"/>
    <s v="KN"/>
    <s v="10"/>
    <s v="91006795"/>
    <s v="4801420"/>
    <d v="2025-01-31T00:00:00"/>
    <d v="2025-01-31T00:00:00"/>
    <n v="-1"/>
    <x v="1"/>
    <d v="2025-04-01T00:00:00"/>
    <s v="H"/>
    <s v="EUR"/>
    <n v="-121199.48"/>
    <n v="-24351.425528922464"/>
  </r>
  <r>
    <x v="120"/>
    <s v="200001"/>
    <s v="RO10"/>
    <s v="2024"/>
    <s v="KN"/>
    <s v="10"/>
    <s v="91006793"/>
    <s v="4801418"/>
    <d v="2025-01-31T00:00:00"/>
    <d v="2025-01-31T00:00:00"/>
    <n v="-1"/>
    <x v="1"/>
    <d v="2025-04-01T00:00:00"/>
    <s v="H"/>
    <s v="EUR"/>
    <n v="-2795.67"/>
    <n v="-561.70661630266625"/>
  </r>
  <r>
    <x v="120"/>
    <s v="200001"/>
    <s v="RO10"/>
    <s v="2024"/>
    <s v="KN"/>
    <s v="10"/>
    <s v="91006791"/>
    <s v="4801416"/>
    <d v="2025-01-31T00:00:00"/>
    <d v="2025-01-31T00:00:00"/>
    <n v="-1"/>
    <x v="1"/>
    <d v="2025-04-01T00:00:00"/>
    <s v="H"/>
    <s v="EUR"/>
    <n v="-95362.8"/>
    <n v="-19160.314239215608"/>
  </r>
  <r>
    <x v="120"/>
    <s v="200001"/>
    <s v="RO10"/>
    <s v="2024"/>
    <s v="KN"/>
    <s v="10"/>
    <s v="91006790"/>
    <s v="4801414"/>
    <d v="2025-01-31T00:00:00"/>
    <d v="2025-01-31T00:00:00"/>
    <n v="-1"/>
    <x v="1"/>
    <d v="2025-04-01T00:00:00"/>
    <s v="H"/>
    <s v="EUR"/>
    <n v="-19157.04"/>
    <n v="-3849.0365875710754"/>
  </r>
  <r>
    <x v="120"/>
    <s v="200001"/>
    <s v="RO10"/>
    <s v="2024"/>
    <s v="KN"/>
    <s v="10"/>
    <s v="91006789"/>
    <s v="4801415"/>
    <d v="2025-01-31T00:00:00"/>
    <d v="2025-01-31T00:00:00"/>
    <n v="-1"/>
    <x v="1"/>
    <d v="2025-04-01T00:00:00"/>
    <s v="H"/>
    <s v="EUR"/>
    <n v="-11106.66"/>
    <n v="-2231.5525104980811"/>
  </r>
  <r>
    <x v="120"/>
    <s v="200001"/>
    <s v="RO10"/>
    <s v="2024"/>
    <s v="KN"/>
    <s v="8"/>
    <s v="91005642"/>
    <s v="4801143"/>
    <d v="2024-11-19T00:00:00"/>
    <d v="2024-11-19T00:00:00"/>
    <n v="72"/>
    <x v="4"/>
    <d v="2025-01-18T00:00:00"/>
    <s v="H"/>
    <s v="EUR"/>
    <n v="-6270.26"/>
    <n v="-1259.8219846898796"/>
  </r>
  <r>
    <x v="120"/>
    <s v="200001"/>
    <s v="RO10"/>
    <s v="2024"/>
    <s v="KN"/>
    <s v="8"/>
    <s v="91005641"/>
    <s v="4801142"/>
    <d v="2024-11-19T00:00:00"/>
    <d v="2024-11-19T00:00:00"/>
    <n v="72"/>
    <x v="4"/>
    <d v="2025-01-18T00:00:00"/>
    <s v="H"/>
    <s v="EUR"/>
    <n v="-14105.46"/>
    <n v="-2834.0720499889489"/>
  </r>
  <r>
    <x v="120"/>
    <s v="200001"/>
    <s v="RO10"/>
    <s v="2024"/>
    <s v="KN"/>
    <s v="8"/>
    <s v="91005640"/>
    <s v="4801136"/>
    <d v="2024-11-19T00:00:00"/>
    <d v="2024-11-19T00:00:00"/>
    <n v="72"/>
    <x v="4"/>
    <d v="2025-01-18T00:00:00"/>
    <s v="H"/>
    <s v="EUR"/>
    <n v="-437150.44"/>
    <n v="-87832.360209760707"/>
  </r>
  <r>
    <x v="120"/>
    <s v="200001"/>
    <s v="RO10"/>
    <s v="2024"/>
    <s v="KN"/>
    <s v="8"/>
    <s v="91005639"/>
    <s v="4801140"/>
    <d v="2024-11-19T00:00:00"/>
    <d v="2024-11-19T00:00:00"/>
    <n v="72"/>
    <x v="4"/>
    <d v="2025-01-18T00:00:00"/>
    <s v="H"/>
    <s v="EUR"/>
    <n v="-4593.22"/>
    <n v="-922.87074802595896"/>
  </r>
  <r>
    <x v="120"/>
    <s v="200001"/>
    <s v="RO10"/>
    <s v="2024"/>
    <s v="KN"/>
    <s v="8"/>
    <s v="91005638"/>
    <s v="4801139"/>
    <d v="2024-11-19T00:00:00"/>
    <d v="2024-11-19T00:00:00"/>
    <n v="72"/>
    <x v="4"/>
    <d v="2025-01-18T00:00:00"/>
    <s v="H"/>
    <s v="EUR"/>
    <n v="-1116.7"/>
    <n v="-224.36760362460069"/>
  </r>
  <r>
    <x v="120"/>
    <s v="200001"/>
    <s v="RO10"/>
    <s v="2024"/>
    <s v="KN"/>
    <s v="8"/>
    <s v="91005637"/>
    <s v="4801138"/>
    <d v="2024-11-19T00:00:00"/>
    <d v="2024-11-19T00:00:00"/>
    <n v="72"/>
    <x v="4"/>
    <d v="2025-01-18T00:00:00"/>
    <s v="H"/>
    <s v="EUR"/>
    <n v="-2277.1999999999998"/>
    <n v="-457.53551264792748"/>
  </r>
  <r>
    <x v="120"/>
    <s v="200001"/>
    <s v="RO10"/>
    <s v="2024"/>
    <s v="KD"/>
    <s v="8"/>
    <s v="4500187"/>
    <s v="RETURN GOODS"/>
    <d v="2024-11-19T00:00:00"/>
    <d v="2024-11-19T00:00:00"/>
    <n v="132"/>
    <x v="3"/>
    <d v="2024-11-19T00:00:00"/>
    <s v="H"/>
    <s v="EUR"/>
    <n v="70716.649999999994"/>
    <n v="14208.404492575997"/>
  </r>
  <r>
    <x v="120"/>
    <s v="200001"/>
    <s v="RO10"/>
    <s v="2024"/>
    <s v="KN"/>
    <s v="12"/>
    <s v="91008242"/>
    <s v="4106293"/>
    <d v="2025-03-18T00:00:00"/>
    <d v="2025-03-18T00:00:00"/>
    <n v="-47"/>
    <x v="1"/>
    <d v="2025-05-17T00:00:00"/>
    <s v="H"/>
    <s v="EUR"/>
    <n v="-1002533.09"/>
    <n v="-201429.16356914668"/>
  </r>
  <r>
    <x v="120"/>
    <s v="200001"/>
    <s v="RO10"/>
    <s v="2024"/>
    <s v="KN"/>
    <s v="12"/>
    <s v="91008241"/>
    <s v="4106291"/>
    <d v="2025-03-18T00:00:00"/>
    <d v="2025-03-18T00:00:00"/>
    <n v="-47"/>
    <x v="1"/>
    <d v="2025-05-17T00:00:00"/>
    <s v="H"/>
    <s v="EUR"/>
    <n v="-9203.0300000000007"/>
    <n v="-1849.0747624118465"/>
  </r>
  <r>
    <x v="120"/>
    <s v="200001"/>
    <s v="RO10"/>
    <s v="2024"/>
    <s v="KN"/>
    <s v="7"/>
    <s v="91005039"/>
    <s v="4801035"/>
    <d v="2024-10-25T00:00:00"/>
    <d v="2024-10-25T00:00:00"/>
    <n v="97"/>
    <x v="5"/>
    <d v="2024-12-24T00:00:00"/>
    <s v="H"/>
    <s v="EUR"/>
    <n v="-5680.3"/>
    <n v="-1141.2870948946174"/>
  </r>
  <r>
    <x v="120"/>
    <s v="200001"/>
    <s v="RO10"/>
    <s v="2024"/>
    <s v="KN"/>
    <s v="7"/>
    <s v="91005010"/>
    <s v="4801030"/>
    <d v="2024-10-25T00:00:00"/>
    <d v="2024-10-25T00:00:00"/>
    <n v="97"/>
    <x v="5"/>
    <d v="2024-12-24T00:00:00"/>
    <s v="H"/>
    <s v="EUR"/>
    <n v="-17872.240000000002"/>
    <n v="-3590.8942958751081"/>
  </r>
  <r>
    <x v="120"/>
    <s v="200001"/>
    <s v="RO10"/>
    <s v="2024"/>
    <s v="KN"/>
    <s v="12"/>
    <s v="91008038"/>
    <s v="4801632"/>
    <d v="2025-03-18T00:00:00"/>
    <d v="2025-03-18T00:00:00"/>
    <n v="-47"/>
    <x v="1"/>
    <d v="2025-05-17T00:00:00"/>
    <s v="H"/>
    <s v="EUR"/>
    <n v="-15292.16"/>
    <n v="-3072.504068634345"/>
  </r>
  <r>
    <x v="120"/>
    <s v="200001"/>
    <s v="RO10"/>
    <s v="2024"/>
    <s v="KN"/>
    <s v="12"/>
    <s v="91008037"/>
    <s v="4801631"/>
    <d v="2025-03-18T00:00:00"/>
    <d v="2025-03-18T00:00:00"/>
    <n v="-47"/>
    <x v="1"/>
    <d v="2025-05-17T00:00:00"/>
    <s v="H"/>
    <s v="EUR"/>
    <n v="-56407.74"/>
    <n v="-11333.45522493018"/>
  </r>
  <r>
    <x v="120"/>
    <s v="200001"/>
    <s v="RO10"/>
    <s v="2024"/>
    <s v="KN"/>
    <s v="12"/>
    <s v="91008036"/>
    <s v="4801630"/>
    <d v="2025-03-18T00:00:00"/>
    <d v="2025-03-18T00:00:00"/>
    <n v="-47"/>
    <x v="1"/>
    <d v="2025-05-17T00:00:00"/>
    <s v="H"/>
    <s v="EUR"/>
    <n v="-78137.78"/>
    <n v="-15699.459524622771"/>
  </r>
  <r>
    <x v="120"/>
    <s v="200001"/>
    <s v="RO10"/>
    <s v="2024"/>
    <s v="KN"/>
    <s v="12"/>
    <s v="91007847"/>
    <s v="4801626"/>
    <d v="2025-03-18T00:00:00"/>
    <d v="2025-03-18T00:00:00"/>
    <n v="-47"/>
    <x v="1"/>
    <d v="2025-05-17T00:00:00"/>
    <s v="H"/>
    <s v="EUR"/>
    <n v="-7963.68"/>
    <n v="-1600.0642944686665"/>
  </r>
  <r>
    <x v="120"/>
    <s v="200001"/>
    <s v="RO10"/>
    <s v="2024"/>
    <s v="KN"/>
    <s v="12"/>
    <s v="91007846"/>
    <s v="4801625"/>
    <d v="2025-03-18T00:00:00"/>
    <d v="2025-03-18T00:00:00"/>
    <n v="-47"/>
    <x v="1"/>
    <d v="2025-05-17T00:00:00"/>
    <s v="H"/>
    <s v="EUR"/>
    <n v="-151116.76"/>
    <n v="-30362.411846255854"/>
  </r>
  <r>
    <x v="120"/>
    <s v="200001"/>
    <s v="RO10"/>
    <s v="2024"/>
    <s v="KN"/>
    <s v="12"/>
    <s v="91007845"/>
    <s v="4801624"/>
    <d v="2025-03-18T00:00:00"/>
    <d v="2025-03-18T00:00:00"/>
    <n v="-47"/>
    <x v="1"/>
    <d v="2025-05-17T00:00:00"/>
    <s v="H"/>
    <s v="EUR"/>
    <n v="-81815.649999999994"/>
    <n v="-16438.417954230375"/>
  </r>
  <r>
    <x v="120"/>
    <s v="200001"/>
    <s v="RO10"/>
    <s v="2024"/>
    <s v="KN"/>
    <s v="12"/>
    <s v="91007844"/>
    <s v="4801621"/>
    <d v="2025-03-18T00:00:00"/>
    <d v="2025-03-19T00:00:00"/>
    <n v="-47"/>
    <x v="1"/>
    <d v="2025-05-17T00:00:00"/>
    <s v="H"/>
    <s v="EUR"/>
    <n v="-249728.58"/>
    <n v="-50175.519881055232"/>
  </r>
  <r>
    <x v="120"/>
    <s v="200001"/>
    <s v="RO10"/>
    <s v="2024"/>
    <s v="KN"/>
    <s v="10"/>
    <s v="91006559"/>
    <s v="4801334"/>
    <d v="2025-01-20T00:00:00"/>
    <d v="2025-01-20T00:00:00"/>
    <n v="10"/>
    <x v="0"/>
    <d v="2025-03-21T00:00:00"/>
    <s v="H"/>
    <s v="EUR"/>
    <n v="-2794.32"/>
    <n v="-561.43537401297942"/>
  </r>
  <r>
    <x v="120"/>
    <s v="200001"/>
    <s v="RO10"/>
    <s v="2024"/>
    <s v="KN"/>
    <s v="10"/>
    <s v="91006451"/>
    <s v="4801293"/>
    <d v="2025-01-08T00:00:00"/>
    <d v="2025-01-08T00:00:00"/>
    <n v="22"/>
    <x v="0"/>
    <d v="2025-03-09T00:00:00"/>
    <s v="H"/>
    <s v="EUR"/>
    <n v="-15745.76"/>
    <n v="-3163.6414779690986"/>
  </r>
  <r>
    <x v="120"/>
    <s v="200001"/>
    <s v="RO10"/>
    <s v="2024"/>
    <s v="KN"/>
    <s v="10"/>
    <s v="91006753"/>
    <s v="4801401"/>
    <d v="2025-01-30T00:00:00"/>
    <d v="2025-01-30T00:00:00"/>
    <n v="0"/>
    <x v="1"/>
    <d v="2025-03-31T00:00:00"/>
    <s v="H"/>
    <s v="EUR"/>
    <n v="-200870.52"/>
    <n v="-40358.947981756442"/>
  </r>
  <r>
    <x v="120"/>
    <s v="200001"/>
    <s v="RO10"/>
    <s v="2024"/>
    <s v="KN"/>
    <s v="10"/>
    <s v="91006452"/>
    <s v="4801294"/>
    <d v="2025-01-08T00:00:00"/>
    <d v="2025-01-08T00:00:00"/>
    <n v="22"/>
    <x v="0"/>
    <d v="2025-03-09T00:00:00"/>
    <s v="H"/>
    <s v="EUR"/>
    <n v="-90412.04"/>
    <n v="-18165.606477667716"/>
  </r>
  <r>
    <x v="120"/>
    <s v="200001"/>
    <s v="RO10"/>
    <s v="2024"/>
    <s v="KN"/>
    <s v="10"/>
    <s v="91006751"/>
    <s v="4801400"/>
    <d v="2025-01-30T00:00:00"/>
    <d v="2025-01-30T00:00:00"/>
    <n v="0"/>
    <x v="1"/>
    <d v="2025-03-31T00:00:00"/>
    <s v="H"/>
    <s v="EUR"/>
    <n v="-22547.19"/>
    <n v="-4530.186253038918"/>
  </r>
  <r>
    <x v="120"/>
    <s v="200001"/>
    <s v="RO10"/>
    <s v="2024"/>
    <s v="KN"/>
    <s v="10"/>
    <s v="91006748"/>
    <s v="4801398"/>
    <d v="2025-01-30T00:00:00"/>
    <d v="2025-01-30T00:00:00"/>
    <n v="0"/>
    <x v="1"/>
    <d v="2025-03-31T00:00:00"/>
    <s v="H"/>
    <s v="EUR"/>
    <n v="-6814.94"/>
    <n v="-1369.2592071688332"/>
  </r>
  <r>
    <x v="120"/>
    <s v="200001"/>
    <s v="RO10"/>
    <s v="2024"/>
    <s v="KN"/>
    <s v="10"/>
    <s v="91006498"/>
    <s v="4801295"/>
    <d v="2025-01-08T00:00:00"/>
    <d v="2025-01-08T00:00:00"/>
    <n v="22"/>
    <x v="0"/>
    <d v="2025-03-09T00:00:00"/>
    <s v="H"/>
    <s v="EUR"/>
    <n v="-63403.95"/>
    <n v="-12739.135239396435"/>
  </r>
  <r>
    <x v="120"/>
    <s v="200001"/>
    <s v="RO10"/>
    <s v="2024"/>
    <s v="KN"/>
    <s v="10"/>
    <s v="91006499"/>
    <s v="4801296"/>
    <d v="2025-01-09T00:00:00"/>
    <d v="2025-01-09T00:00:00"/>
    <n v="21"/>
    <x v="0"/>
    <d v="2025-03-10T00:00:00"/>
    <s v="H"/>
    <s v="EUR"/>
    <n v="-202684.83"/>
    <n v="-40723.479536276143"/>
  </r>
  <r>
    <x v="120"/>
    <s v="200001"/>
    <s v="RO10"/>
    <s v="2024"/>
    <s v="KN"/>
    <s v="10"/>
    <s v="91006500"/>
    <s v="4801297"/>
    <d v="2025-01-09T00:00:00"/>
    <d v="2025-01-09T00:00:00"/>
    <n v="21"/>
    <x v="0"/>
    <d v="2025-03-10T00:00:00"/>
    <s v="H"/>
    <s v="EUR"/>
    <n v="-4595.79"/>
    <n v="-923.38711297743669"/>
  </r>
  <r>
    <x v="120"/>
    <s v="200001"/>
    <s v="RO10"/>
    <s v="2024"/>
    <s v="KN"/>
    <s v="10"/>
    <s v="91006501"/>
    <s v="4801298"/>
    <d v="2025-01-09T00:00:00"/>
    <d v="2025-01-09T00:00:00"/>
    <n v="21"/>
    <x v="0"/>
    <d v="2025-03-10T00:00:00"/>
    <s v="H"/>
    <s v="EUR"/>
    <n v="-2026.33"/>
    <n v="-407.13065841554317"/>
  </r>
  <r>
    <x v="120"/>
    <s v="200001"/>
    <s v="RO10"/>
    <s v="2024"/>
    <s v="KN"/>
    <s v="10"/>
    <s v="91006502"/>
    <s v="4801299"/>
    <d v="2025-01-10T00:00:00"/>
    <d v="2025-01-10T00:00:00"/>
    <n v="20"/>
    <x v="0"/>
    <d v="2025-03-11T00:00:00"/>
    <s v="H"/>
    <s v="EUR"/>
    <n v="-262943.83"/>
    <n v="-52830.730746820438"/>
  </r>
  <r>
    <x v="120"/>
    <s v="200001"/>
    <s v="RO10"/>
    <s v="2024"/>
    <s v="KN"/>
    <s v="10"/>
    <s v="91006503"/>
    <s v="4801300"/>
    <d v="2025-01-10T00:00:00"/>
    <d v="2025-01-10T00:00:00"/>
    <n v="20"/>
    <x v="0"/>
    <d v="2025-03-11T00:00:00"/>
    <s v="H"/>
    <s v="EUR"/>
    <n v="-248636.77"/>
    <n v="-49956.153181571593"/>
  </r>
  <r>
    <x v="120"/>
    <s v="200001"/>
    <s v="RO10"/>
    <s v="2024"/>
    <s v="KN"/>
    <s v="10"/>
    <s v="91006504"/>
    <s v="4801301"/>
    <d v="2025-01-10T00:00:00"/>
    <d v="2025-01-10T00:00:00"/>
    <n v="20"/>
    <x v="0"/>
    <d v="2025-03-11T00:00:00"/>
    <s v="H"/>
    <s v="EUR"/>
    <n v="-196669.01"/>
    <n v="-39514.779690984709"/>
  </r>
  <r>
    <x v="120"/>
    <s v="200001"/>
    <s v="RO10"/>
    <s v="2024"/>
    <s v="KN"/>
    <s v="10"/>
    <s v="91006747"/>
    <s v="4801397"/>
    <d v="2025-01-30T00:00:00"/>
    <d v="2025-01-30T00:00:00"/>
    <n v="0"/>
    <x v="1"/>
    <d v="2025-03-31T00:00:00"/>
    <s v="H"/>
    <s v="EUR"/>
    <n v="-68355.23"/>
    <n v="-13733.947479455906"/>
  </r>
  <r>
    <x v="120"/>
    <s v="200001"/>
    <s v="RO10"/>
    <s v="2024"/>
    <s v="KN"/>
    <s v="10"/>
    <s v="91006746"/>
    <s v="4801396"/>
    <d v="2025-01-30T00:00:00"/>
    <d v="2025-01-30T00:00:00"/>
    <n v="0"/>
    <x v="1"/>
    <d v="2025-03-31T00:00:00"/>
    <s v="H"/>
    <s v="EUR"/>
    <n v="-8816.7000000000007"/>
    <n v="-1771.4532559120773"/>
  </r>
  <r>
    <x v="120"/>
    <s v="200001"/>
    <s v="RO10"/>
    <s v="2024"/>
    <s v="KN"/>
    <s v="10"/>
    <s v="91006735"/>
    <s v="4801403"/>
    <d v="2025-01-30T00:00:00"/>
    <d v="2025-01-30T00:00:00"/>
    <n v="0"/>
    <x v="1"/>
    <d v="2025-03-31T00:00:00"/>
    <s v="H"/>
    <s v="EUR"/>
    <n v="-5592.91"/>
    <n v="-1123.7286773422275"/>
  </r>
  <r>
    <x v="120"/>
    <s v="200001"/>
    <s v="RO10"/>
    <s v="2024"/>
    <s v="KN"/>
    <s v="10"/>
    <s v="91006734"/>
    <s v="4801399"/>
    <d v="2025-01-30T00:00:00"/>
    <d v="2025-01-30T00:00:00"/>
    <n v="0"/>
    <x v="1"/>
    <d v="2025-03-31T00:00:00"/>
    <s v="H"/>
    <s v="EUR"/>
    <n v="-27193.89"/>
    <n v="-5463.8022141407646"/>
  </r>
  <r>
    <x v="120"/>
    <s v="200001"/>
    <s v="RO10"/>
    <s v="2024"/>
    <s v="KN"/>
    <s v="10"/>
    <s v="91006539"/>
    <s v="4801312"/>
    <d v="2025-01-14T00:00:00"/>
    <d v="2025-01-14T00:00:00"/>
    <n v="16"/>
    <x v="0"/>
    <d v="2025-03-15T00:00:00"/>
    <s v="H"/>
    <s v="EUR"/>
    <n v="-68711.23"/>
    <n v="-13805.47507584738"/>
  </r>
  <r>
    <x v="120"/>
    <s v="200001"/>
    <s v="RO10"/>
    <s v="2024"/>
    <s v="KN"/>
    <s v="10"/>
    <s v="91006505"/>
    <s v="4801302"/>
    <d v="2025-01-10T00:00:00"/>
    <d v="2025-01-10T00:00:00"/>
    <n v="20"/>
    <x v="0"/>
    <d v="2025-03-11T00:00:00"/>
    <s v="H"/>
    <s v="EUR"/>
    <n v="-6537.95"/>
    <n v="-1313.6063169315464"/>
  </r>
  <r>
    <x v="120"/>
    <s v="200001"/>
    <s v="RO10"/>
    <s v="2024"/>
    <s v="KN"/>
    <s v="10"/>
    <s v="91006506"/>
    <s v="4801303"/>
    <d v="2025-01-10T00:00:00"/>
    <d v="2025-01-10T00:00:00"/>
    <n v="20"/>
    <x v="0"/>
    <d v="2025-03-11T00:00:00"/>
    <s v="H"/>
    <s v="EUR"/>
    <n v="-469262.75"/>
    <n v="-94284.372425709749"/>
  </r>
  <r>
    <x v="120"/>
    <s v="200001"/>
    <s v="RO10"/>
    <s v="2024"/>
    <s v="KN"/>
    <s v="10"/>
    <s v="91006507"/>
    <s v="4801304"/>
    <d v="2025-01-10T00:00:00"/>
    <d v="2025-01-10T00:00:00"/>
    <n v="20"/>
    <x v="0"/>
    <d v="2025-03-11T00:00:00"/>
    <s v="H"/>
    <s v="EUR"/>
    <n v="-120056.18"/>
    <n v="-24121.713447589962"/>
  </r>
  <r>
    <x v="120"/>
    <s v="200001"/>
    <s v="RO10"/>
    <s v="2024"/>
    <s v="KN"/>
    <s v="10"/>
    <s v="91006508"/>
    <s v="4801305"/>
    <d v="2025-01-10T00:00:00"/>
    <d v="2025-01-10T00:00:00"/>
    <n v="20"/>
    <x v="0"/>
    <d v="2025-03-11T00:00:00"/>
    <s v="H"/>
    <s v="EUR"/>
    <n v="-5524.58"/>
    <n v="-1109.9997990797854"/>
  </r>
  <r>
    <x v="120"/>
    <s v="200001"/>
    <s v="RO10"/>
    <s v="2024"/>
    <s v="KN"/>
    <s v="10"/>
    <s v="91006509"/>
    <s v="4801306"/>
    <d v="2025-01-10T00:00:00"/>
    <d v="2025-01-10T00:00:00"/>
    <n v="20"/>
    <x v="0"/>
    <d v="2025-03-11T00:00:00"/>
    <s v="H"/>
    <s v="EUR"/>
    <n v="-17297.189999999999"/>
    <n v="-3475.355126479275"/>
  </r>
  <r>
    <x v="120"/>
    <s v="200001"/>
    <s v="RO10"/>
    <s v="2024"/>
    <s v="KN"/>
    <s v="10"/>
    <s v="91006510"/>
    <s v="4801308"/>
    <d v="2025-01-14T00:00:00"/>
    <d v="2025-01-14T00:00:00"/>
    <n v="16"/>
    <x v="0"/>
    <d v="2025-03-15T00:00:00"/>
    <s v="H"/>
    <s v="EUR"/>
    <n v="-1098.06"/>
    <n v="-220.62245082477747"/>
  </r>
  <r>
    <x v="120"/>
    <s v="200001"/>
    <s v="RO10"/>
    <s v="2024"/>
    <s v="KN"/>
    <s v="10"/>
    <s v="91006511"/>
    <s v="4801310"/>
    <d v="2025-01-14T00:00:00"/>
    <d v="2025-01-14T00:00:00"/>
    <n v="16"/>
    <x v="0"/>
    <d v="2025-03-15T00:00:00"/>
    <s v="H"/>
    <s v="EUR"/>
    <n v="-24523.35"/>
    <n v="-4927.2367442888426"/>
  </r>
  <r>
    <x v="120"/>
    <s v="200001"/>
    <s v="RO10"/>
    <s v="2024"/>
    <s v="KN"/>
    <s v="10"/>
    <s v="91006515"/>
    <s v="4801313"/>
    <d v="2025-01-14T00:00:00"/>
    <d v="2025-01-14T00:00:00"/>
    <n v="16"/>
    <x v="0"/>
    <d v="2025-03-15T00:00:00"/>
    <s v="H"/>
    <s v="EUR"/>
    <n v="-34811.26"/>
    <n v="-6994.2858290972654"/>
  </r>
  <r>
    <x v="120"/>
    <s v="200001"/>
    <s v="RO10"/>
    <s v="2024"/>
    <s v="KN"/>
    <s v="10"/>
    <s v="91006516"/>
    <s v="4801314"/>
    <d v="2025-01-14T00:00:00"/>
    <d v="2025-01-14T00:00:00"/>
    <n v="16"/>
    <x v="0"/>
    <d v="2025-03-15T00:00:00"/>
    <s v="H"/>
    <s v="EUR"/>
    <n v="-59971.51"/>
    <n v="-12049.488658053888"/>
  </r>
  <r>
    <x v="120"/>
    <s v="200001"/>
    <s v="RO10"/>
    <s v="2024"/>
    <s v="KN"/>
    <s v="10"/>
    <s v="91006517"/>
    <s v="4801315"/>
    <d v="2025-01-14T00:00:00"/>
    <d v="2025-01-14T00:00:00"/>
    <n v="16"/>
    <x v="0"/>
    <d v="2025-03-15T00:00:00"/>
    <s v="H"/>
    <s v="EUR"/>
    <n v="-70452.929999999993"/>
    <n v="-14155.417813586224"/>
  </r>
  <r>
    <x v="120"/>
    <s v="200001"/>
    <s v="RO10"/>
    <s v="2024"/>
    <s v="KN"/>
    <s v="10"/>
    <s v="91006518"/>
    <s v="4801316"/>
    <d v="2025-01-14T00:00:00"/>
    <d v="2025-01-14T00:00:00"/>
    <n v="16"/>
    <x v="0"/>
    <d v="2025-03-15T00:00:00"/>
    <s v="H"/>
    <s v="EUR"/>
    <n v="-6140.63"/>
    <n v="-1233.7766972735126"/>
  </r>
  <r>
    <x v="120"/>
    <s v="200001"/>
    <s v="RO10"/>
    <s v="2024"/>
    <s v="KN"/>
    <s v="10"/>
    <s v="91006536"/>
    <s v="4801307"/>
    <d v="2025-01-14T00:00:00"/>
    <d v="2025-01-14T00:00:00"/>
    <n v="16"/>
    <x v="0"/>
    <d v="2025-03-15T00:00:00"/>
    <s v="H"/>
    <s v="EUR"/>
    <n v="-118558.25"/>
    <n v="-23820.749030559964"/>
  </r>
  <r>
    <x v="120"/>
    <s v="200001"/>
    <s v="RO10"/>
    <s v="2024"/>
    <s v="KN"/>
    <s v="10"/>
    <s v="91006538"/>
    <s v="4801311"/>
    <d v="2025-01-14T00:00:00"/>
    <d v="2025-01-14T00:00:00"/>
    <n v="16"/>
    <x v="0"/>
    <d v="2025-03-15T00:00:00"/>
    <s v="H"/>
    <s v="EUR"/>
    <n v="-110391.03999999999"/>
    <n v="-22179.79144481726"/>
  </r>
  <r>
    <x v="120"/>
    <s v="200001"/>
    <s v="RO10"/>
    <s v="2024"/>
    <s v="KN"/>
    <s v="10"/>
    <s v="91006537"/>
    <s v="4801309"/>
    <d v="2025-01-14T00:00:00"/>
    <d v="2025-01-14T00:00:00"/>
    <n v="16"/>
    <x v="0"/>
    <d v="2025-03-15T00:00:00"/>
    <s v="H"/>
    <s v="EUR"/>
    <n v="-149263.76999999999"/>
    <n v="-29990.108697836087"/>
  </r>
  <r>
    <x v="120"/>
    <s v="200001"/>
    <s v="RO10"/>
    <s v="2024"/>
    <s v="KN"/>
    <s v="10"/>
    <s v="91006558"/>
    <s v="4801332"/>
    <d v="2025-01-20T00:00:00"/>
    <d v="2025-01-20T00:00:00"/>
    <n v="10"/>
    <x v="0"/>
    <d v="2025-03-21T00:00:00"/>
    <s v="H"/>
    <s v="EUR"/>
    <n v="-114190.77"/>
    <n v="-22943.234011773926"/>
  </r>
  <r>
    <x v="120"/>
    <s v="200001"/>
    <s v="RO10"/>
    <s v="2024"/>
    <s v="KN"/>
    <s v="10"/>
    <s v="91006885"/>
    <s v="4801406"/>
    <d v="2025-01-30T00:00:00"/>
    <d v="2025-01-30T00:00:00"/>
    <n v="0"/>
    <x v="1"/>
    <d v="2025-03-31T00:00:00"/>
    <s v="H"/>
    <s v="EUR"/>
    <n v="-44631.53"/>
    <n v="-8967.3765847581926"/>
  </r>
  <r>
    <x v="120"/>
    <s v="200001"/>
    <s v="RO10"/>
    <s v="2024"/>
    <s v="KN"/>
    <s v="10"/>
    <s v="91006562"/>
    <s v="4801336"/>
    <d v="2025-01-20T00:00:00"/>
    <d v="2025-01-20T00:00:00"/>
    <n v="10"/>
    <x v="0"/>
    <d v="2025-03-21T00:00:00"/>
    <s v="H"/>
    <s v="EUR"/>
    <n v="-210861.73"/>
    <n v="-42366.384038898155"/>
  </r>
  <r>
    <x v="120"/>
    <s v="200001"/>
    <s v="RO10"/>
    <s v="2024"/>
    <s v="KN"/>
    <s v="10"/>
    <s v="91006781"/>
    <s v="4801413"/>
    <d v="2025-01-30T00:00:00"/>
    <d v="2025-01-30T00:00:00"/>
    <n v="0"/>
    <x v="1"/>
    <d v="2025-03-31T00:00:00"/>
    <s v="H"/>
    <s v="EUR"/>
    <n v="-3552"/>
    <n v="-713.66860219806711"/>
  </r>
  <r>
    <x v="120"/>
    <s v="200001"/>
    <s v="RO10"/>
    <s v="2024"/>
    <s v="KN"/>
    <s v="10"/>
    <s v="91006779"/>
    <s v="4801412"/>
    <d v="2025-01-30T00:00:00"/>
    <d v="2025-01-30T00:00:00"/>
    <n v="0"/>
    <x v="1"/>
    <d v="2025-03-31T00:00:00"/>
    <s v="H"/>
    <s v="EUR"/>
    <n v="-815.05"/>
    <n v="-163.7600208957023"/>
  </r>
  <r>
    <x v="120"/>
    <s v="200001"/>
    <s v="RO10"/>
    <s v="2024"/>
    <s v="KN"/>
    <s v="10"/>
    <s v="91006775"/>
    <s v="4801411"/>
    <d v="2025-01-30T00:00:00"/>
    <d v="2025-01-30T00:00:00"/>
    <n v="0"/>
    <x v="1"/>
    <d v="2025-03-31T00:00:00"/>
    <s v="H"/>
    <s v="EUR"/>
    <n v="-5542.31"/>
    <n v="-1113.5621144843383"/>
  </r>
  <r>
    <x v="120"/>
    <s v="200001"/>
    <s v="RO10"/>
    <s v="2024"/>
    <s v="KN"/>
    <s v="10"/>
    <s v="91006774"/>
    <s v="4801410"/>
    <d v="2025-01-30T00:00:00"/>
    <d v="2025-01-30T00:00:00"/>
    <n v="0"/>
    <x v="1"/>
    <d v="2025-03-31T00:00:00"/>
    <s v="H"/>
    <s v="EUR"/>
    <n v="-5921.32"/>
    <n v="-1189.7128850133611"/>
  </r>
  <r>
    <x v="120"/>
    <s v="200001"/>
    <s v="RO10"/>
    <s v="2024"/>
    <s v="KN"/>
    <s v="10"/>
    <s v="91006773"/>
    <s v="4801409"/>
    <d v="2025-01-30T00:00:00"/>
    <d v="2025-01-30T00:00:00"/>
    <n v="0"/>
    <x v="1"/>
    <d v="2025-03-31T00:00:00"/>
    <s v="H"/>
    <s v="EUR"/>
    <n v="-815.05"/>
    <n v="-163.7600208957023"/>
  </r>
  <r>
    <x v="120"/>
    <s v="200001"/>
    <s v="RO10"/>
    <s v="2024"/>
    <s v="KN"/>
    <s v="10"/>
    <s v="91006758"/>
    <s v="4801408"/>
    <d v="2025-01-30T00:00:00"/>
    <d v="2025-01-30T00:00:00"/>
    <n v="0"/>
    <x v="1"/>
    <d v="2025-03-31T00:00:00"/>
    <s v="H"/>
    <s v="EUR"/>
    <n v="-5591.07"/>
    <n v="-1123.3589841473949"/>
  </r>
  <r>
    <x v="120"/>
    <s v="200001"/>
    <s v="RO10"/>
    <s v="2023"/>
    <s v="ZA"/>
    <s v="8"/>
    <s v="200001416"/>
    <s v="2005106"/>
    <d v="2022-09-26T00:00:00"/>
    <d v="2023-11-30T00:00:00"/>
    <n v="857"/>
    <x v="2"/>
    <d v="2022-11-25T00:00:00"/>
    <s v="H"/>
    <s v="EUR"/>
    <n v="-283578.48"/>
    <n v="-56976.649052661181"/>
  </r>
  <r>
    <x v="120"/>
    <s v="200001"/>
    <s v="RO10"/>
    <s v="2023"/>
    <s v="ZA"/>
    <s v="8"/>
    <s v="200001417"/>
    <s v="2005124"/>
    <d v="2022-09-26T00:00:00"/>
    <d v="2023-11-30T00:00:00"/>
    <n v="857"/>
    <x v="2"/>
    <d v="2022-11-25T00:00:00"/>
    <s v="H"/>
    <s v="EUR"/>
    <n v="-1100084.82"/>
    <n v="-221029.27809366901"/>
  </r>
  <r>
    <x v="120"/>
    <s v="200001"/>
    <s v="RO10"/>
    <s v="2024"/>
    <s v="KN"/>
    <s v="7"/>
    <s v="91005108"/>
    <s v="4801055"/>
    <d v="2024-10-30T00:00:00"/>
    <d v="2024-10-31T00:00:00"/>
    <n v="92"/>
    <x v="5"/>
    <d v="2024-12-29T00:00:00"/>
    <s v="H"/>
    <s v="EUR"/>
    <n v="-2727.38"/>
    <n v="-547.98577484880752"/>
  </r>
  <r>
    <x v="120"/>
    <s v="200001"/>
    <s v="RO10"/>
    <s v="2024"/>
    <s v="KN"/>
    <s v="10"/>
    <s v="91006560"/>
    <s v="4801333"/>
    <d v="2025-01-20T00:00:00"/>
    <d v="2025-01-20T00:00:00"/>
    <n v="10"/>
    <x v="0"/>
    <d v="2025-03-21T00:00:00"/>
    <s v="H"/>
    <s v="EUR"/>
    <n v="-112280.2"/>
    <n v="-22559.361877398485"/>
  </r>
  <r>
    <x v="120"/>
    <s v="200001"/>
    <s v="RO10"/>
    <s v="2024"/>
    <s v="KN"/>
    <s v="10"/>
    <s v="91006561"/>
    <s v="4801335"/>
    <d v="2025-01-20T00:00:00"/>
    <d v="2025-01-20T00:00:00"/>
    <n v="10"/>
    <x v="0"/>
    <d v="2025-03-21T00:00:00"/>
    <s v="H"/>
    <s v="EUR"/>
    <n v="-286430.12"/>
    <n v="-57549.601173374052"/>
  </r>
  <r>
    <x v="120"/>
    <s v="200001"/>
    <s v="RO10"/>
    <s v="2024"/>
    <s v="KN"/>
    <s v="10"/>
    <s v="91006754"/>
    <s v="4801402"/>
    <d v="2025-01-30T00:00:00"/>
    <d v="2025-01-30T00:00:00"/>
    <n v="0"/>
    <x v="1"/>
    <d v="2025-03-31T00:00:00"/>
    <s v="H"/>
    <s v="EUR"/>
    <n v="-4564.3900000000003"/>
    <n v="-917.07821823953714"/>
  </r>
  <r>
    <x v="120"/>
    <s v="200001"/>
    <s v="RO10"/>
    <s v="2024"/>
    <s v="KN"/>
    <s v="10"/>
    <s v="91006755"/>
    <s v="4801404"/>
    <d v="2025-01-30T00:00:00"/>
    <d v="2025-01-30T00:00:00"/>
    <n v="0"/>
    <x v="1"/>
    <d v="2025-03-31T00:00:00"/>
    <s v="H"/>
    <s v="EUR"/>
    <n v="-207396.65"/>
    <n v="-41670.179421751622"/>
  </r>
  <r>
    <x v="120"/>
    <s v="200001"/>
    <s v="RO10"/>
    <s v="2024"/>
    <s v="KN"/>
    <s v="10"/>
    <s v="91006756"/>
    <s v="4801405"/>
    <d v="2025-01-30T00:00:00"/>
    <d v="2025-01-30T00:00:00"/>
    <n v="0"/>
    <x v="1"/>
    <d v="2025-03-31T00:00:00"/>
    <s v="H"/>
    <s v="EUR"/>
    <n v="-168621.71"/>
    <n v="-33879.510156516844"/>
  </r>
  <r>
    <x v="120"/>
    <s v="200001"/>
    <s v="RO10"/>
    <s v="2024"/>
    <s v="KN"/>
    <s v="10"/>
    <s v="91006757"/>
    <s v="4801407"/>
    <d v="2025-01-30T00:00:00"/>
    <d v="2025-01-30T00:00:00"/>
    <n v="0"/>
    <x v="1"/>
    <d v="2025-03-31T00:00:00"/>
    <s v="H"/>
    <s v="EUR"/>
    <n v="-8176.25"/>
    <n v="-1642.77390448253"/>
  </r>
  <r>
    <x v="121"/>
    <s v="284417"/>
    <s v="RO10"/>
    <s v="2024"/>
    <s v="KN"/>
    <s v="12"/>
    <s v="91007921"/>
    <s v="207"/>
    <d v="2025-03-28T00:00:00"/>
    <d v="2025-03-28T00:00:00"/>
    <n v="-57"/>
    <x v="1"/>
    <d v="2025-05-27T00:00:00"/>
    <s v="H"/>
    <s v="RON"/>
    <n v="-83994.82"/>
    <n v="-16876.257258242753"/>
  </r>
  <r>
    <x v="121"/>
    <s v="284417"/>
    <s v="RO10"/>
    <s v="2024"/>
    <s v="KN"/>
    <s v="11"/>
    <s v="91007354"/>
    <s v="194"/>
    <d v="2025-02-26T00:00:00"/>
    <d v="2025-02-26T00:00:00"/>
    <n v="-27"/>
    <x v="1"/>
    <d v="2025-04-27T00:00:00"/>
    <s v="H"/>
    <s v="RON"/>
    <n v="-2272.66"/>
    <n v="-456.6233348737216"/>
  </r>
  <r>
    <x v="121"/>
    <s v="284417"/>
    <s v="RO10"/>
    <s v="2024"/>
    <s v="KN"/>
    <s v="12"/>
    <s v="91007805"/>
    <s v="205"/>
    <d v="2025-03-19T00:00:00"/>
    <d v="2025-03-19T00:00:00"/>
    <n v="-48"/>
    <x v="1"/>
    <d v="2025-05-18T00:00:00"/>
    <s v="H"/>
    <s v="RON"/>
    <n v="-5190.07"/>
    <n v="-1042.7899780996966"/>
  </r>
  <r>
    <x v="121"/>
    <s v="284417"/>
    <s v="RO10"/>
    <s v="2024"/>
    <s v="KN"/>
    <s v="12"/>
    <s v="91007652"/>
    <s v="200"/>
    <d v="2025-03-07T00:00:00"/>
    <d v="2025-03-07T00:00:00"/>
    <n v="-36"/>
    <x v="1"/>
    <d v="2025-05-06T00:00:00"/>
    <s v="H"/>
    <s v="RON"/>
    <n v="-2759.28"/>
    <n v="-554.39512969399857"/>
  </r>
  <r>
    <x v="121"/>
    <s v="284417"/>
    <s v="RO10"/>
    <s v="2024"/>
    <s v="KN"/>
    <s v="12"/>
    <s v="91007800"/>
    <s v="204"/>
    <d v="2025-03-18T00:00:00"/>
    <d v="2025-03-18T00:00:00"/>
    <n v="-47"/>
    <x v="1"/>
    <d v="2025-05-17T00:00:00"/>
    <s v="H"/>
    <s v="RON"/>
    <n v="-156742.54"/>
    <n v="-31492.744771051417"/>
  </r>
  <r>
    <x v="121"/>
    <s v="284417"/>
    <s v="RO10"/>
    <s v="2024"/>
    <s v="KN"/>
    <s v="10"/>
    <s v="91006625"/>
    <s v="184"/>
    <d v="2025-01-28T00:00:00"/>
    <d v="2025-01-28T00:00:00"/>
    <n v="2"/>
    <x v="0"/>
    <d v="2025-03-29T00:00:00"/>
    <s v="H"/>
    <s v="RON"/>
    <n v="-194169.74"/>
    <n v="-39012.625826284377"/>
  </r>
  <r>
    <x v="121"/>
    <s v="284417"/>
    <s v="RO10"/>
    <s v="2024"/>
    <s v="KN"/>
    <s v="12"/>
    <s v="91007863"/>
    <s v="206"/>
    <d v="2025-03-25T00:00:00"/>
    <d v="2025-03-25T00:00:00"/>
    <n v="-54"/>
    <x v="1"/>
    <d v="2025-05-24T00:00:00"/>
    <s v="H"/>
    <s v="RON"/>
    <n v="-224776.07"/>
    <n v="-45162.056217476042"/>
  </r>
  <r>
    <x v="121"/>
    <s v="284417"/>
    <s v="RO10"/>
    <s v="2024"/>
    <s v="KN"/>
    <s v="11"/>
    <s v="91007131"/>
    <s v="191"/>
    <d v="2025-02-18T00:00:00"/>
    <d v="2025-02-18T00:00:00"/>
    <n v="-19"/>
    <x v="1"/>
    <d v="2025-04-19T00:00:00"/>
    <s v="H"/>
    <s v="RON"/>
    <n v="-178999.86"/>
    <n v="-35964.690281489216"/>
  </r>
  <r>
    <x v="121"/>
    <s v="284417"/>
    <s v="RO10"/>
    <s v="2024"/>
    <s v="KN"/>
    <s v="11"/>
    <s v="91007408"/>
    <s v="195"/>
    <d v="2025-02-28T00:00:00"/>
    <d v="2025-02-28T00:00:00"/>
    <n v="-29"/>
    <x v="1"/>
    <d v="2025-04-29T00:00:00"/>
    <s v="H"/>
    <s v="RON"/>
    <n v="-236738.4"/>
    <n v="-47565.530127986174"/>
  </r>
  <r>
    <x v="121"/>
    <s v="284417"/>
    <s v="RO10"/>
    <s v="2024"/>
    <s v="KN"/>
    <s v="11"/>
    <s v="91007112"/>
    <s v="190"/>
    <d v="2025-02-14T00:00:00"/>
    <d v="2025-02-14T00:00:00"/>
    <n v="-15"/>
    <x v="1"/>
    <d v="2025-04-15T00:00:00"/>
    <s v="H"/>
    <s v="RON"/>
    <n v="-5956.19"/>
    <n v="-1196.7189728958629"/>
  </r>
  <r>
    <x v="121"/>
    <s v="284417"/>
    <s v="RO10"/>
    <s v="2024"/>
    <s v="KN"/>
    <s v="11"/>
    <s v="91007409"/>
    <s v="196"/>
    <d v="2025-02-28T00:00:00"/>
    <d v="2025-02-28T00:00:00"/>
    <n v="-29"/>
    <x v="1"/>
    <d v="2025-04-29T00:00:00"/>
    <s v="H"/>
    <s v="RON"/>
    <n v="-3554.33"/>
    <n v="-714.13674629804507"/>
  </r>
  <r>
    <x v="121"/>
    <s v="284417"/>
    <s v="RO10"/>
    <s v="2024"/>
    <s v="KN"/>
    <s v="12"/>
    <s v="91008130"/>
    <s v="208"/>
    <d v="2025-03-31T00:00:00"/>
    <d v="2025-03-31T00:00:00"/>
    <n v="-60"/>
    <x v="1"/>
    <d v="2025-05-30T00:00:00"/>
    <s v="H"/>
    <s v="RON"/>
    <n v="-637.36"/>
    <n v="-128.0585079664865"/>
  </r>
  <r>
    <x v="121"/>
    <s v="284417"/>
    <s v="RO10"/>
    <s v="2024"/>
    <s v="KN"/>
    <s v="11"/>
    <s v="91007198"/>
    <s v="192"/>
    <d v="2025-02-21T00:00:00"/>
    <d v="2025-02-21T00:00:00"/>
    <n v="-22"/>
    <x v="1"/>
    <d v="2025-04-22T00:00:00"/>
    <s v="H"/>
    <s v="RON"/>
    <n v="-47019.77"/>
    <n v="-9447.2222780333923"/>
  </r>
  <r>
    <x v="121"/>
    <s v="284417"/>
    <s v="RO10"/>
    <s v="2024"/>
    <s v="KN"/>
    <s v="10"/>
    <s v="91006752"/>
    <s v="186"/>
    <d v="2025-01-31T00:00:00"/>
    <d v="2025-01-31T00:00:00"/>
    <n v="-1"/>
    <x v="1"/>
    <d v="2025-04-01T00:00:00"/>
    <s v="H"/>
    <s v="RON"/>
    <n v="-6058.53"/>
    <n v="-1217.2811476562656"/>
  </r>
  <r>
    <x v="121"/>
    <s v="284417"/>
    <s v="RO10"/>
    <s v="2024"/>
    <s v="KN"/>
    <s v="12"/>
    <s v="91007645"/>
    <s v="198"/>
    <d v="2025-03-05T00:00:00"/>
    <d v="2025-03-05T00:00:00"/>
    <n v="-34"/>
    <x v="1"/>
    <d v="2025-05-04T00:00:00"/>
    <s v="H"/>
    <s v="RON"/>
    <n v="-4965.63"/>
    <n v="-997.69544513873541"/>
  </r>
  <r>
    <x v="121"/>
    <s v="284417"/>
    <s v="RO10"/>
    <s v="2024"/>
    <s v="KN"/>
    <s v="12"/>
    <s v="91007643"/>
    <s v="199"/>
    <d v="2025-03-06T00:00:00"/>
    <d v="2025-03-06T00:00:00"/>
    <n v="-35"/>
    <x v="1"/>
    <d v="2025-05-05T00:00:00"/>
    <s v="H"/>
    <s v="RON"/>
    <n v="-3776.23"/>
    <n v="-758.72094191396593"/>
  </r>
  <r>
    <x v="121"/>
    <s v="284417"/>
    <s v="RO10"/>
    <s v="2024"/>
    <s v="KN"/>
    <s v="10"/>
    <s v="91006523"/>
    <s v="181"/>
    <d v="2025-01-17T00:00:00"/>
    <d v="2025-01-17T00:00:00"/>
    <n v="13"/>
    <x v="0"/>
    <d v="2025-03-18T00:00:00"/>
    <s v="H"/>
    <s v="RON"/>
    <n v="-5953.33"/>
    <n v="-1196.1443410821562"/>
  </r>
  <r>
    <x v="121"/>
    <s v="284417"/>
    <s v="RO10"/>
    <s v="2024"/>
    <s v="KN"/>
    <s v="12"/>
    <s v="91007642"/>
    <s v="197"/>
    <d v="2025-03-03T00:00:00"/>
    <d v="2025-03-03T00:00:00"/>
    <n v="-32"/>
    <x v="1"/>
    <d v="2025-05-02T00:00:00"/>
    <s v="H"/>
    <s v="RON"/>
    <n v="-162399.42000000001"/>
    <n v="-32629.326314520506"/>
  </r>
  <r>
    <x v="121"/>
    <s v="284417"/>
    <s v="RO10"/>
    <s v="2024"/>
    <s v="KN"/>
    <s v="10"/>
    <s v="91006545"/>
    <s v="182"/>
    <d v="2025-01-20T00:00:00"/>
    <d v="2025-01-20T00:00:00"/>
    <n v="10"/>
    <x v="0"/>
    <d v="2025-03-21T00:00:00"/>
    <s v="H"/>
    <s v="RON"/>
    <n v="-5954.76"/>
    <n v="-1196.4316569890098"/>
  </r>
  <r>
    <x v="121"/>
    <s v="284417"/>
    <s v="RO10"/>
    <s v="2024"/>
    <s v="KN"/>
    <s v="10"/>
    <s v="91006575"/>
    <s v="183"/>
    <d v="2025-01-21T00:00:00"/>
    <d v="2025-01-21T00:00:00"/>
    <n v="9"/>
    <x v="0"/>
    <d v="2025-03-22T00:00:00"/>
    <s v="H"/>
    <s v="RON"/>
    <n v="-161709.64000000001"/>
    <n v="-32490.735568905591"/>
  </r>
  <r>
    <x v="121"/>
    <s v="284417"/>
    <s v="RO10"/>
    <s v="2024"/>
    <s v="KN"/>
    <s v="10"/>
    <s v="91006403"/>
    <s v="178"/>
    <d v="2025-01-09T00:00:00"/>
    <d v="2025-01-09T00:00:00"/>
    <n v="21"/>
    <x v="0"/>
    <d v="2025-03-10T00:00:00"/>
    <s v="H"/>
    <s v="RON"/>
    <n v="-6055.67"/>
    <n v="-1216.7065158425589"/>
  </r>
  <r>
    <x v="121"/>
    <s v="284417"/>
    <s v="RO10"/>
    <s v="2024"/>
    <s v="KN"/>
    <s v="11"/>
    <s v="91007049"/>
    <s v="189"/>
    <d v="2025-02-11T00:00:00"/>
    <d v="2025-02-11T00:00:00"/>
    <n v="-12"/>
    <x v="1"/>
    <d v="2025-04-12T00:00:00"/>
    <s v="H"/>
    <s v="RON"/>
    <n v="-185726.81"/>
    <n v="-37316.270518976911"/>
  </r>
  <r>
    <x v="121"/>
    <s v="284417"/>
    <s v="RO10"/>
    <s v="2024"/>
    <s v="KN"/>
    <s v="11"/>
    <s v="91006933"/>
    <s v="187"/>
    <d v="2025-02-04T00:00:00"/>
    <d v="2025-02-04T00:00:00"/>
    <n v="-5"/>
    <x v="1"/>
    <d v="2025-04-05T00:00:00"/>
    <s v="H"/>
    <s v="RON"/>
    <n v="-167627.45000000001"/>
    <n v="-33679.743223965765"/>
  </r>
  <r>
    <x v="121"/>
    <s v="284417"/>
    <s v="RO10"/>
    <s v="2024"/>
    <s v="KN"/>
    <s v="10"/>
    <s v="91006491"/>
    <s v="180"/>
    <d v="2025-01-16T00:00:00"/>
    <d v="2025-01-16T00:00:00"/>
    <n v="14"/>
    <x v="0"/>
    <d v="2025-03-17T00:00:00"/>
    <s v="H"/>
    <s v="RON"/>
    <n v="-5750.02"/>
    <n v="-1155.2952522553294"/>
  </r>
  <r>
    <x v="121"/>
    <s v="284417"/>
    <s v="RO10"/>
    <s v="2024"/>
    <s v="KN"/>
    <s v="12"/>
    <s v="91007684"/>
    <s v="203"/>
    <d v="2025-03-11T00:00:00"/>
    <d v="2025-03-11T00:00:00"/>
    <n v="-40"/>
    <x v="1"/>
    <d v="2025-05-10T00:00:00"/>
    <s v="H"/>
    <s v="RON"/>
    <n v="-217471.13"/>
    <n v="-43694.34610516164"/>
  </r>
  <r>
    <x v="121"/>
    <s v="284417"/>
    <s v="RO10"/>
    <s v="2024"/>
    <s v="KN"/>
    <s v="12"/>
    <s v="91007648"/>
    <s v="202"/>
    <d v="2025-03-10T00:00:00"/>
    <d v="2025-03-10T00:00:00"/>
    <n v="-39"/>
    <x v="1"/>
    <d v="2025-05-09T00:00:00"/>
    <s v="H"/>
    <s v="RON"/>
    <n v="-5517.03"/>
    <n v="-1108.4828514596852"/>
  </r>
  <r>
    <x v="121"/>
    <s v="284417"/>
    <s v="RO10"/>
    <s v="2024"/>
    <s v="KN"/>
    <s v="10"/>
    <s v="91006460"/>
    <s v="179"/>
    <d v="2025-01-14T00:00:00"/>
    <d v="2025-01-14T00:00:00"/>
    <n v="16"/>
    <x v="0"/>
    <d v="2025-03-15T00:00:00"/>
    <s v="H"/>
    <s v="RON"/>
    <n v="-170418.75"/>
    <n v="-34240.571818930701"/>
  </r>
  <r>
    <x v="121"/>
    <s v="284417"/>
    <s v="RO10"/>
    <s v="2024"/>
    <s v="KN"/>
    <s v="11"/>
    <s v="91007234"/>
    <s v="193"/>
    <d v="2025-02-25T00:00:00"/>
    <d v="2025-02-25T00:00:00"/>
    <n v="-26"/>
    <x v="1"/>
    <d v="2025-04-26T00:00:00"/>
    <s v="H"/>
    <s v="RON"/>
    <n v="-164527.25"/>
    <n v="-33056.850374716203"/>
  </r>
  <r>
    <x v="122"/>
    <s v="285496"/>
    <s v="RO10"/>
    <s v="2024"/>
    <s v="KN"/>
    <s v="12"/>
    <s v="91008223"/>
    <s v="3217657"/>
    <d v="2025-03-27T00:00:00"/>
    <d v="2025-03-27T00:00:00"/>
    <n v="4"/>
    <x v="0"/>
    <d v="2025-03-27T00:00:00"/>
    <s v="H"/>
    <s v="RON"/>
    <n v="-2796.43"/>
    <n v="-561.85931566574914"/>
  </r>
  <r>
    <x v="123"/>
    <s v="283638"/>
    <s v="RO10"/>
    <s v="2024"/>
    <s v="KN"/>
    <s v="10"/>
    <s v="91006831"/>
    <s v="3"/>
    <d v="2025-01-28T00:00:00"/>
    <d v="2025-01-28T00:00:00"/>
    <n v="62"/>
    <x v="4"/>
    <d v="2025-01-28T00:00:00"/>
    <s v="S"/>
    <s v="EUR"/>
    <n v="380633.4"/>
    <n v="76476.944405376635"/>
  </r>
  <r>
    <x v="123"/>
    <s v="283638"/>
    <s v="RO10"/>
    <s v="2024"/>
    <s v="KN"/>
    <s v="10"/>
    <s v="91006831"/>
    <s v="3"/>
    <d v="2025-01-28T00:00:00"/>
    <d v="2025-01-28T00:00:00"/>
    <n v="31"/>
    <x v="0"/>
    <d v="2025-02-28T00:00:00"/>
    <s v="H"/>
    <s v="EUR"/>
    <n v="-380633.4"/>
    <n v="-76476.944405376635"/>
  </r>
  <r>
    <x v="123"/>
    <s v="283638"/>
    <s v="RO10"/>
    <s v="2024"/>
    <s v="KN"/>
    <s v="11"/>
    <s v="91007661"/>
    <s v="34"/>
    <d v="2025-02-28T00:00:00"/>
    <d v="2025-02-28T00:00:00"/>
    <n v="31"/>
    <x v="0"/>
    <d v="2025-02-28T00:00:00"/>
    <s v="H"/>
    <s v="EUR"/>
    <n v="150468.76"/>
    <n v="30232.215547206204"/>
  </r>
  <r>
    <x v="123"/>
    <s v="283638"/>
    <s v="RO10"/>
    <s v="2024"/>
    <s v="KN"/>
    <s v="11"/>
    <s v="91007661"/>
    <s v="34"/>
    <d v="2025-02-28T00:00:00"/>
    <d v="2025-02-28T00:00:00"/>
    <n v="31"/>
    <x v="0"/>
    <d v="2025-02-28T00:00:00"/>
    <s v="S"/>
    <s v="EUR"/>
    <n v="-150468.76"/>
    <n v="-30232.215547206204"/>
  </r>
  <r>
    <x v="123"/>
    <s v="283638"/>
    <s v="RO10"/>
    <s v="2024"/>
    <s v="KN"/>
    <s v="11"/>
    <s v="91007660"/>
    <s v="34"/>
    <d v="2025-02-28T00:00:00"/>
    <d v="2025-02-28T00:00:00"/>
    <n v="-14"/>
    <x v="1"/>
    <d v="2025-04-14T00:00:00"/>
    <s v="H"/>
    <s v="EUR"/>
    <n v="-527195.62"/>
    <n v="-105924.25709750658"/>
  </r>
  <r>
    <x v="123"/>
    <s v="283638"/>
    <s v="RO10"/>
    <s v="2024"/>
    <s v="KN"/>
    <s v="2"/>
    <s v="91001501"/>
    <s v="108"/>
    <d v="2024-05-13T00:00:00"/>
    <d v="2024-05-13T00:00:00"/>
    <n v="322"/>
    <x v="3"/>
    <d v="2024-05-13T00:00:00"/>
    <s v="S"/>
    <s v="EUR"/>
    <n v="78221.41"/>
    <n v="15716.262482168331"/>
  </r>
  <r>
    <x v="123"/>
    <s v="283638"/>
    <s v="RO10"/>
    <s v="2023"/>
    <s v="AB"/>
    <s v="12"/>
    <s v="100025730"/>
    <s v="91/15.04.2020"/>
    <d v="2024-03-31T00:00:00"/>
    <d v="2024-03-31T00:00:00"/>
    <n v="365"/>
    <x v="3"/>
    <d v="2024-03-31T00:00:00"/>
    <s v="S"/>
    <s v="EUR"/>
    <n v="70122.52"/>
    <n v="14089.031765485926"/>
  </r>
  <r>
    <x v="124"/>
    <s v="286333"/>
    <s v="RO10"/>
    <s v="2024"/>
    <s v="KN"/>
    <s v="12"/>
    <s v="91008069"/>
    <s v="742"/>
    <d v="2025-03-17T00:00:00"/>
    <d v="2025-03-17T00:00:00"/>
    <n v="7"/>
    <x v="0"/>
    <d v="2025-03-24T00:00:00"/>
    <s v="H"/>
    <s v="RON"/>
    <n v="-2456"/>
    <n v="-493.46004701533019"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  <r>
    <x v="125"/>
    <m/>
    <m/>
    <m/>
    <m/>
    <m/>
    <m/>
    <m/>
    <m/>
    <m/>
    <m/>
    <x v="6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8C3A69-AC2F-4B5C-9C6F-8B1FCA613D7A}" name="Tabella pivot8" cacheId="20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I131" firstHeaderRow="1" firstDataRow="2" firstDataCol="1"/>
  <pivotFields count="17">
    <pivotField axis="axisRow" showAll="0">
      <items count="1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1"/>
        <item x="0"/>
        <item x="4"/>
        <item x="5"/>
        <item x="3"/>
        <item x="2"/>
        <item x="6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0"/>
  </rowFields>
  <rowItems count="1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 t="grand">
      <x/>
    </i>
  </rowItems>
  <colFields count="1">
    <field x="1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EURO" fld="16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BB529-620C-415E-B317-7F0229A06F41}">
  <dimension ref="A3:I131"/>
  <sheetViews>
    <sheetView tabSelected="1" workbookViewId="0">
      <selection activeCell="A2" sqref="A2"/>
    </sheetView>
  </sheetViews>
  <sheetFormatPr defaultRowHeight="12.75" x14ac:dyDescent="0.2"/>
  <cols>
    <col min="1" max="1" width="32.7109375" bestFit="1" customWidth="1"/>
    <col min="2" max="2" width="21.7109375" bestFit="1" customWidth="1"/>
    <col min="3" max="5" width="15.140625" bestFit="1" customWidth="1"/>
    <col min="6" max="6" width="14.28515625" bestFit="1" customWidth="1"/>
    <col min="7" max="7" width="17" bestFit="1" customWidth="1"/>
    <col min="8" max="8" width="7.5703125" bestFit="1" customWidth="1"/>
    <col min="9" max="9" width="18.85546875" bestFit="1" customWidth="1"/>
  </cols>
  <sheetData>
    <row r="3" spans="1:9" x14ac:dyDescent="0.2">
      <c r="A3" s="13" t="s">
        <v>3816</v>
      </c>
      <c r="B3" s="13" t="s">
        <v>3817</v>
      </c>
    </row>
    <row r="4" spans="1:9" x14ac:dyDescent="0.2">
      <c r="A4" s="13" t="s">
        <v>3813</v>
      </c>
      <c r="B4" t="s">
        <v>3822</v>
      </c>
      <c r="C4" t="s">
        <v>3820</v>
      </c>
      <c r="D4" t="s">
        <v>3819</v>
      </c>
      <c r="E4" t="s">
        <v>3821</v>
      </c>
      <c r="F4" t="s">
        <v>3818</v>
      </c>
      <c r="G4" t="s">
        <v>3823</v>
      </c>
      <c r="H4" t="s">
        <v>3814</v>
      </c>
      <c r="I4" t="s">
        <v>3815</v>
      </c>
    </row>
    <row r="5" spans="1:9" x14ac:dyDescent="0.2">
      <c r="A5" s="14" t="s">
        <v>3205</v>
      </c>
      <c r="B5" s="15"/>
      <c r="C5" s="15">
        <v>-675.54198227883705</v>
      </c>
      <c r="D5" s="15"/>
      <c r="E5" s="15"/>
      <c r="F5" s="15"/>
      <c r="G5" s="15"/>
      <c r="H5" s="15"/>
      <c r="I5" s="15">
        <v>-675.54198227883705</v>
      </c>
    </row>
    <row r="6" spans="1:9" x14ac:dyDescent="0.2">
      <c r="A6" s="14" t="s">
        <v>2081</v>
      </c>
      <c r="B6" s="15">
        <v>-109688.28233308553</v>
      </c>
      <c r="C6" s="15"/>
      <c r="D6" s="15"/>
      <c r="E6" s="15"/>
      <c r="F6" s="15"/>
      <c r="G6" s="15"/>
      <c r="H6" s="15"/>
      <c r="I6" s="15">
        <v>-109688.28233308553</v>
      </c>
    </row>
    <row r="7" spans="1:9" x14ac:dyDescent="0.2">
      <c r="A7" s="14" t="s">
        <v>3692</v>
      </c>
      <c r="B7" s="15"/>
      <c r="C7" s="15">
        <v>-6234.1082156275743</v>
      </c>
      <c r="D7" s="15"/>
      <c r="E7" s="15"/>
      <c r="F7" s="15"/>
      <c r="G7" s="15"/>
      <c r="H7" s="15"/>
      <c r="I7" s="15">
        <v>-6234.1082156275743</v>
      </c>
    </row>
    <row r="8" spans="1:9" x14ac:dyDescent="0.2">
      <c r="A8" s="14" t="s">
        <v>3125</v>
      </c>
      <c r="B8" s="15">
        <v>-21967.501155291237</v>
      </c>
      <c r="C8" s="15">
        <v>-14929.744228566833</v>
      </c>
      <c r="D8" s="15"/>
      <c r="E8" s="15"/>
      <c r="F8" s="15"/>
      <c r="G8" s="15">
        <v>-4724.2390146872676</v>
      </c>
      <c r="H8" s="15"/>
      <c r="I8" s="15">
        <v>-41621.484398545334</v>
      </c>
    </row>
    <row r="9" spans="1:9" x14ac:dyDescent="0.2">
      <c r="A9" s="14" t="s">
        <v>3474</v>
      </c>
      <c r="B9" s="15">
        <v>-1683.6571497458358</v>
      </c>
      <c r="C9" s="15"/>
      <c r="D9" s="15"/>
      <c r="E9" s="15"/>
      <c r="F9" s="15"/>
      <c r="G9" s="15"/>
      <c r="H9" s="15"/>
      <c r="I9" s="15">
        <v>-1683.6571497458358</v>
      </c>
    </row>
    <row r="10" spans="1:9" x14ac:dyDescent="0.2">
      <c r="A10" s="14" t="s">
        <v>33</v>
      </c>
      <c r="B10" s="15">
        <v>34040.338751481788</v>
      </c>
      <c r="C10" s="15"/>
      <c r="D10" s="15"/>
      <c r="E10" s="15"/>
      <c r="F10" s="15">
        <v>-16996.228727572281</v>
      </c>
      <c r="G10" s="15"/>
      <c r="H10" s="15"/>
      <c r="I10" s="15">
        <v>17044.110023909507</v>
      </c>
    </row>
    <row r="11" spans="1:9" x14ac:dyDescent="0.2">
      <c r="A11" s="14" t="s">
        <v>3541</v>
      </c>
      <c r="B11" s="15">
        <v>-19991.392578007275</v>
      </c>
      <c r="C11" s="15">
        <v>-15112.141608567237</v>
      </c>
      <c r="D11" s="15"/>
      <c r="E11" s="15"/>
      <c r="F11" s="15"/>
      <c r="G11" s="15"/>
      <c r="H11" s="15"/>
      <c r="I11" s="15">
        <v>-35103.534186574514</v>
      </c>
    </row>
    <row r="12" spans="1:9" x14ac:dyDescent="0.2">
      <c r="A12" s="14" t="s">
        <v>2834</v>
      </c>
      <c r="B12" s="15">
        <v>-469160.23588033178</v>
      </c>
      <c r="C12" s="15">
        <v>2002.2362419883048</v>
      </c>
      <c r="D12" s="15">
        <v>-78.453316188141685</v>
      </c>
      <c r="E12" s="15"/>
      <c r="F12" s="15"/>
      <c r="G12" s="15"/>
      <c r="H12" s="15"/>
      <c r="I12" s="15">
        <v>-467236.45295453159</v>
      </c>
    </row>
    <row r="13" spans="1:9" x14ac:dyDescent="0.2">
      <c r="A13" s="14" t="s">
        <v>3359</v>
      </c>
      <c r="B13" s="15"/>
      <c r="C13" s="15"/>
      <c r="D13" s="15"/>
      <c r="E13" s="15"/>
      <c r="F13" s="15"/>
      <c r="G13" s="15">
        <v>-196.90181029113339</v>
      </c>
      <c r="H13" s="15"/>
      <c r="I13" s="15">
        <v>-196.90181029113339</v>
      </c>
    </row>
    <row r="14" spans="1:9" x14ac:dyDescent="0.2">
      <c r="A14" s="14" t="s">
        <v>3575</v>
      </c>
      <c r="B14" s="15">
        <v>-3850.0532438568644</v>
      </c>
      <c r="C14" s="15"/>
      <c r="D14" s="15"/>
      <c r="E14" s="15"/>
      <c r="F14" s="15"/>
      <c r="G14" s="15"/>
      <c r="H14" s="15"/>
      <c r="I14" s="15">
        <v>-3850.0532438568644</v>
      </c>
    </row>
    <row r="15" spans="1:9" x14ac:dyDescent="0.2">
      <c r="A15" s="14" t="s">
        <v>3365</v>
      </c>
      <c r="B15" s="15"/>
      <c r="C15" s="15">
        <v>-217.218862389745</v>
      </c>
      <c r="D15" s="15"/>
      <c r="E15" s="15"/>
      <c r="F15" s="15"/>
      <c r="G15" s="15"/>
      <c r="H15" s="15"/>
      <c r="I15" s="15">
        <v>-217.218862389745</v>
      </c>
    </row>
    <row r="16" spans="1:9" x14ac:dyDescent="0.2">
      <c r="A16" s="14" t="s">
        <v>3369</v>
      </c>
      <c r="B16" s="15">
        <v>-257.02718450503306</v>
      </c>
      <c r="C16" s="15">
        <v>-257.02718450503306</v>
      </c>
      <c r="D16" s="15"/>
      <c r="E16" s="15"/>
      <c r="F16" s="15"/>
      <c r="G16" s="15"/>
      <c r="H16" s="15"/>
      <c r="I16" s="15">
        <v>-514.05436901006613</v>
      </c>
    </row>
    <row r="17" spans="1:9" x14ac:dyDescent="0.2">
      <c r="A17" s="14" t="s">
        <v>3525</v>
      </c>
      <c r="B17" s="15">
        <v>-370.45267324345502</v>
      </c>
      <c r="C17" s="15">
        <v>-201.33210102268387</v>
      </c>
      <c r="D17" s="15"/>
      <c r="E17" s="15"/>
      <c r="F17" s="15"/>
      <c r="G17" s="15"/>
      <c r="H17" s="15"/>
      <c r="I17" s="15">
        <v>-571.78477426613892</v>
      </c>
    </row>
    <row r="18" spans="1:9" x14ac:dyDescent="0.2">
      <c r="A18" s="14" t="s">
        <v>2565</v>
      </c>
      <c r="B18" s="15">
        <v>-128744.79516184122</v>
      </c>
      <c r="C18" s="15">
        <v>-30614.102589861563</v>
      </c>
      <c r="D18" s="15">
        <v>-103.97822024873923</v>
      </c>
      <c r="E18" s="15">
        <v>3853.1936268107934</v>
      </c>
      <c r="F18" s="15">
        <v>25987.42641297141</v>
      </c>
      <c r="G18" s="15"/>
      <c r="H18" s="15"/>
      <c r="I18" s="15">
        <v>-129622.25593216931</v>
      </c>
    </row>
    <row r="19" spans="1:9" x14ac:dyDescent="0.2">
      <c r="A19" s="14" t="s">
        <v>3504</v>
      </c>
      <c r="B19" s="15">
        <v>-11118.368126017156</v>
      </c>
      <c r="C19" s="15"/>
      <c r="D19" s="15"/>
      <c r="E19" s="15"/>
      <c r="F19" s="15"/>
      <c r="G19" s="15"/>
      <c r="H19" s="15"/>
      <c r="I19" s="15">
        <v>-11118.368126017156</v>
      </c>
    </row>
    <row r="20" spans="1:9" x14ac:dyDescent="0.2">
      <c r="A20" s="14" t="s">
        <v>3656</v>
      </c>
      <c r="B20" s="15">
        <v>-145.84798376564666</v>
      </c>
      <c r="C20" s="15">
        <v>-43.754395129693997</v>
      </c>
      <c r="D20" s="15"/>
      <c r="E20" s="15"/>
      <c r="F20" s="15"/>
      <c r="G20" s="15"/>
      <c r="H20" s="15"/>
      <c r="I20" s="15">
        <v>-189.60237889534065</v>
      </c>
    </row>
    <row r="21" spans="1:9" x14ac:dyDescent="0.2">
      <c r="A21" s="14" t="s">
        <v>3629</v>
      </c>
      <c r="B21" s="15">
        <v>-88.091458881678079</v>
      </c>
      <c r="C21" s="15"/>
      <c r="D21" s="15"/>
      <c r="E21" s="15"/>
      <c r="F21" s="15"/>
      <c r="G21" s="15"/>
      <c r="H21" s="15"/>
      <c r="I21" s="15">
        <v>-88.091458881678079</v>
      </c>
    </row>
    <row r="22" spans="1:9" x14ac:dyDescent="0.2">
      <c r="A22" s="14" t="s">
        <v>3375</v>
      </c>
      <c r="B22" s="15">
        <v>-757.82483775692685</v>
      </c>
      <c r="C22" s="15"/>
      <c r="D22" s="15"/>
      <c r="E22" s="15"/>
      <c r="F22" s="15"/>
      <c r="G22" s="15"/>
      <c r="H22" s="15"/>
      <c r="I22" s="15">
        <v>-757.82483775692685</v>
      </c>
    </row>
    <row r="23" spans="1:9" x14ac:dyDescent="0.2">
      <c r="A23" s="14" t="s">
        <v>3637</v>
      </c>
      <c r="B23" s="15">
        <v>0</v>
      </c>
      <c r="C23" s="15">
        <v>0</v>
      </c>
      <c r="D23" s="15"/>
      <c r="E23" s="15"/>
      <c r="F23" s="15"/>
      <c r="G23" s="15"/>
      <c r="H23" s="15"/>
      <c r="I23" s="15">
        <v>0</v>
      </c>
    </row>
    <row r="24" spans="1:9" x14ac:dyDescent="0.2">
      <c r="A24" s="14" t="s">
        <v>5</v>
      </c>
      <c r="B24" s="15">
        <v>-7594.8966265495965</v>
      </c>
      <c r="C24" s="15">
        <v>-67.073195234172502</v>
      </c>
      <c r="D24" s="15"/>
      <c r="E24" s="15"/>
      <c r="F24" s="15"/>
      <c r="G24" s="15"/>
      <c r="H24" s="15"/>
      <c r="I24" s="15">
        <v>-7661.9698217837686</v>
      </c>
    </row>
    <row r="25" spans="1:9" x14ac:dyDescent="0.2">
      <c r="A25" s="14" t="s">
        <v>77</v>
      </c>
      <c r="B25" s="15">
        <v>-684878.82903698937</v>
      </c>
      <c r="C25" s="15">
        <v>-47321.138815776256</v>
      </c>
      <c r="D25" s="15"/>
      <c r="E25" s="15"/>
      <c r="F25" s="15">
        <v>-72387.191336320335</v>
      </c>
      <c r="G25" s="15"/>
      <c r="H25" s="15"/>
      <c r="I25" s="15">
        <v>-804587.15918908594</v>
      </c>
    </row>
    <row r="26" spans="1:9" x14ac:dyDescent="0.2">
      <c r="A26" s="14" t="s">
        <v>1985</v>
      </c>
      <c r="B26" s="15"/>
      <c r="C26" s="15"/>
      <c r="D26" s="15"/>
      <c r="E26" s="15"/>
      <c r="F26" s="15"/>
      <c r="G26" s="15">
        <v>250831.17478049468</v>
      </c>
      <c r="H26" s="15"/>
      <c r="I26" s="15">
        <v>250831.17478049468</v>
      </c>
    </row>
    <row r="27" spans="1:9" x14ac:dyDescent="0.2">
      <c r="A27" s="14" t="s">
        <v>2302</v>
      </c>
      <c r="B27" s="15">
        <v>-25549.896526089491</v>
      </c>
      <c r="C27" s="15"/>
      <c r="D27" s="15"/>
      <c r="E27" s="15"/>
      <c r="F27" s="15"/>
      <c r="G27" s="15"/>
      <c r="H27" s="15"/>
      <c r="I27" s="15">
        <v>-25549.896526089491</v>
      </c>
    </row>
    <row r="28" spans="1:9" x14ac:dyDescent="0.2">
      <c r="A28" s="14" t="s">
        <v>3386</v>
      </c>
      <c r="B28" s="15">
        <v>-5806.2968395250246</v>
      </c>
      <c r="C28" s="15"/>
      <c r="D28" s="15"/>
      <c r="E28" s="15"/>
      <c r="F28" s="15"/>
      <c r="G28" s="15"/>
      <c r="H28" s="15"/>
      <c r="I28" s="15">
        <v>-5806.2968395250246</v>
      </c>
    </row>
    <row r="29" spans="1:9" x14ac:dyDescent="0.2">
      <c r="A29" s="14" t="s">
        <v>3747</v>
      </c>
      <c r="B29" s="15"/>
      <c r="C29" s="15">
        <v>-125.06077836491129</v>
      </c>
      <c r="D29" s="15"/>
      <c r="E29" s="15">
        <v>-185.17007896164432</v>
      </c>
      <c r="F29" s="15">
        <v>-622.21373892427312</v>
      </c>
      <c r="G29" s="15"/>
      <c r="H29" s="15"/>
      <c r="I29" s="15">
        <v>-932.44459625082868</v>
      </c>
    </row>
    <row r="30" spans="1:9" x14ac:dyDescent="0.2">
      <c r="A30" s="14" t="s">
        <v>3773</v>
      </c>
      <c r="B30" s="15">
        <v>-59.494484740109705</v>
      </c>
      <c r="C30" s="15"/>
      <c r="D30" s="15"/>
      <c r="E30" s="15"/>
      <c r="F30" s="15"/>
      <c r="G30" s="15"/>
      <c r="H30" s="15"/>
      <c r="I30" s="15">
        <v>-59.494484740109705</v>
      </c>
    </row>
    <row r="31" spans="1:9" x14ac:dyDescent="0.2">
      <c r="A31" s="14" t="s">
        <v>2225</v>
      </c>
      <c r="B31" s="15">
        <v>-237826.84093146614</v>
      </c>
      <c r="C31" s="15"/>
      <c r="D31" s="15"/>
      <c r="E31" s="15"/>
      <c r="F31" s="15"/>
      <c r="G31" s="15"/>
      <c r="H31" s="15"/>
      <c r="I31" s="15">
        <v>-237826.84093146614</v>
      </c>
    </row>
    <row r="32" spans="1:9" x14ac:dyDescent="0.2">
      <c r="A32" s="14" t="s">
        <v>2260</v>
      </c>
      <c r="B32" s="15">
        <v>-100490.26340640133</v>
      </c>
      <c r="C32" s="15">
        <v>0</v>
      </c>
      <c r="D32" s="15">
        <v>37983.203070060881</v>
      </c>
      <c r="E32" s="15"/>
      <c r="F32" s="15"/>
      <c r="G32" s="15"/>
      <c r="H32" s="15"/>
      <c r="I32" s="15">
        <v>-62507.060336340444</v>
      </c>
    </row>
    <row r="33" spans="1:9" x14ac:dyDescent="0.2">
      <c r="A33" s="14" t="s">
        <v>3679</v>
      </c>
      <c r="B33" s="15">
        <v>-12560.505113419462</v>
      </c>
      <c r="C33" s="15"/>
      <c r="D33" s="15"/>
      <c r="E33" s="15"/>
      <c r="F33" s="15"/>
      <c r="G33" s="15"/>
      <c r="H33" s="15"/>
      <c r="I33" s="15">
        <v>-12560.505113419462</v>
      </c>
    </row>
    <row r="34" spans="1:9" x14ac:dyDescent="0.2">
      <c r="A34" s="14" t="s">
        <v>3662</v>
      </c>
      <c r="B34" s="15"/>
      <c r="C34" s="15"/>
      <c r="D34" s="15"/>
      <c r="E34" s="15"/>
      <c r="F34" s="15">
        <v>-28.128830041590483</v>
      </c>
      <c r="G34" s="15"/>
      <c r="H34" s="15"/>
      <c r="I34" s="15">
        <v>-28.128830041590483</v>
      </c>
    </row>
    <row r="35" spans="1:9" x14ac:dyDescent="0.2">
      <c r="A35" s="14" t="s">
        <v>3651</v>
      </c>
      <c r="B35" s="15">
        <v>-730.34899841273034</v>
      </c>
      <c r="C35" s="15">
        <v>-730.45146772216754</v>
      </c>
      <c r="D35" s="15"/>
      <c r="E35" s="15"/>
      <c r="F35" s="15"/>
      <c r="G35" s="15"/>
      <c r="H35" s="15"/>
      <c r="I35" s="15">
        <v>-1460.8004661348978</v>
      </c>
    </row>
    <row r="36" spans="1:9" x14ac:dyDescent="0.2">
      <c r="A36" s="14" t="s">
        <v>3106</v>
      </c>
      <c r="B36" s="15">
        <v>-14746.639609411102</v>
      </c>
      <c r="C36" s="15">
        <v>-8209.7165015772225</v>
      </c>
      <c r="D36" s="15"/>
      <c r="E36" s="15"/>
      <c r="F36" s="15"/>
      <c r="G36" s="15"/>
      <c r="H36" s="15"/>
      <c r="I36" s="15">
        <v>-22956.356110988323</v>
      </c>
    </row>
    <row r="37" spans="1:9" x14ac:dyDescent="0.2">
      <c r="A37" s="14" t="s">
        <v>2215</v>
      </c>
      <c r="B37" s="15"/>
      <c r="C37" s="15"/>
      <c r="D37" s="15"/>
      <c r="E37" s="15"/>
      <c r="F37" s="15"/>
      <c r="G37" s="15">
        <v>-17.379598561411264</v>
      </c>
      <c r="H37" s="15"/>
      <c r="I37" s="15">
        <v>-17.379598561411264</v>
      </c>
    </row>
    <row r="38" spans="1:9" x14ac:dyDescent="0.2">
      <c r="A38" s="14" t="s">
        <v>3786</v>
      </c>
      <c r="B38" s="15">
        <v>-3570.1432561129973</v>
      </c>
      <c r="C38" s="15"/>
      <c r="D38" s="15"/>
      <c r="E38" s="15"/>
      <c r="F38" s="15"/>
      <c r="G38" s="15"/>
      <c r="H38" s="15"/>
      <c r="I38" s="15">
        <v>-3570.1432561129973</v>
      </c>
    </row>
    <row r="39" spans="1:9" x14ac:dyDescent="0.2">
      <c r="A39" s="14" t="s">
        <v>58</v>
      </c>
      <c r="B39" s="15"/>
      <c r="C39" s="15"/>
      <c r="D39" s="15"/>
      <c r="E39" s="15"/>
      <c r="F39" s="15"/>
      <c r="G39" s="15">
        <v>-9234.5502400996556</v>
      </c>
      <c r="H39" s="15"/>
      <c r="I39" s="15">
        <v>-9234.5502400996556</v>
      </c>
    </row>
    <row r="40" spans="1:9" x14ac:dyDescent="0.2">
      <c r="A40" s="14" t="s">
        <v>3666</v>
      </c>
      <c r="B40" s="15"/>
      <c r="C40" s="15">
        <v>506.0195696289004</v>
      </c>
      <c r="D40" s="15"/>
      <c r="E40" s="15"/>
      <c r="F40" s="15"/>
      <c r="G40" s="15"/>
      <c r="H40" s="15"/>
      <c r="I40" s="15">
        <v>506.0195696289004</v>
      </c>
    </row>
    <row r="41" spans="1:9" x14ac:dyDescent="0.2">
      <c r="A41" s="14" t="s">
        <v>2059</v>
      </c>
      <c r="B41" s="15">
        <v>-721.50047216250425</v>
      </c>
      <c r="C41" s="15"/>
      <c r="D41" s="15"/>
      <c r="E41" s="15"/>
      <c r="F41" s="15"/>
      <c r="G41" s="15"/>
      <c r="H41" s="15"/>
      <c r="I41" s="15">
        <v>-721.50047216250425</v>
      </c>
    </row>
    <row r="42" spans="1:9" x14ac:dyDescent="0.2">
      <c r="A42" s="14" t="s">
        <v>69</v>
      </c>
      <c r="B42" s="15">
        <v>-157.47724578569847</v>
      </c>
      <c r="C42" s="15">
        <v>-132.04074661951736</v>
      </c>
      <c r="D42" s="15"/>
      <c r="E42" s="15"/>
      <c r="F42" s="15"/>
      <c r="G42" s="15"/>
      <c r="H42" s="15"/>
      <c r="I42" s="15">
        <v>-289.51799240521586</v>
      </c>
    </row>
    <row r="43" spans="1:9" x14ac:dyDescent="0.2">
      <c r="A43" s="14" t="s">
        <v>3571</v>
      </c>
      <c r="B43" s="15">
        <v>-2320.0458098089248</v>
      </c>
      <c r="C43" s="15"/>
      <c r="D43" s="15"/>
      <c r="E43" s="15"/>
      <c r="F43" s="15"/>
      <c r="G43" s="15"/>
      <c r="H43" s="15"/>
      <c r="I43" s="15">
        <v>-2320.0458098089248</v>
      </c>
    </row>
    <row r="44" spans="1:9" x14ac:dyDescent="0.2">
      <c r="A44" s="14" t="s">
        <v>3390</v>
      </c>
      <c r="B44" s="15">
        <v>-224.88999618251592</v>
      </c>
      <c r="C44" s="15"/>
      <c r="D44" s="15"/>
      <c r="E44" s="15"/>
      <c r="F44" s="15"/>
      <c r="G44" s="15"/>
      <c r="H44" s="15"/>
      <c r="I44" s="15">
        <v>-224.88999618251592</v>
      </c>
    </row>
    <row r="45" spans="1:9" x14ac:dyDescent="0.2">
      <c r="A45" s="14" t="s">
        <v>3736</v>
      </c>
      <c r="B45" s="15">
        <v>-328.45833919350628</v>
      </c>
      <c r="C45" s="15"/>
      <c r="D45" s="15"/>
      <c r="E45" s="15"/>
      <c r="F45" s="15"/>
      <c r="G45" s="15"/>
      <c r="H45" s="15"/>
      <c r="I45" s="15">
        <v>-328.45833919350628</v>
      </c>
    </row>
    <row r="46" spans="1:9" x14ac:dyDescent="0.2">
      <c r="A46" s="14" t="s">
        <v>3394</v>
      </c>
      <c r="B46" s="15">
        <v>-3212.290289526029</v>
      </c>
      <c r="C46" s="15"/>
      <c r="D46" s="15"/>
      <c r="E46" s="15"/>
      <c r="F46" s="15"/>
      <c r="G46" s="15"/>
      <c r="H46" s="15"/>
      <c r="I46" s="15">
        <v>-3212.290289526029</v>
      </c>
    </row>
    <row r="47" spans="1:9" x14ac:dyDescent="0.2">
      <c r="A47" s="14" t="s">
        <v>3397</v>
      </c>
      <c r="B47" s="15">
        <v>-442.02447208213619</v>
      </c>
      <c r="C47" s="15"/>
      <c r="D47" s="15"/>
      <c r="E47" s="15"/>
      <c r="F47" s="15"/>
      <c r="G47" s="15"/>
      <c r="H47" s="15"/>
      <c r="I47" s="15">
        <v>-442.02447208213619</v>
      </c>
    </row>
    <row r="48" spans="1:9" x14ac:dyDescent="0.2">
      <c r="A48" s="14" t="s">
        <v>3581</v>
      </c>
      <c r="B48" s="15">
        <v>-28.237326957465189</v>
      </c>
      <c r="C48" s="15">
        <v>-22.171545679210784</v>
      </c>
      <c r="D48" s="15"/>
      <c r="E48" s="15"/>
      <c r="F48" s="15"/>
      <c r="G48" s="15"/>
      <c r="H48" s="15"/>
      <c r="I48" s="15">
        <v>-50.408872636675973</v>
      </c>
    </row>
    <row r="49" spans="1:9" x14ac:dyDescent="0.2">
      <c r="A49" s="14" t="s">
        <v>3401</v>
      </c>
      <c r="B49" s="15">
        <v>-93.34954089730968</v>
      </c>
      <c r="C49" s="15">
        <v>-189.84549235498582</v>
      </c>
      <c r="D49" s="15"/>
      <c r="E49" s="15"/>
      <c r="F49" s="15"/>
      <c r="G49" s="15"/>
      <c r="H49" s="15"/>
      <c r="I49" s="15">
        <v>-283.1950332522955</v>
      </c>
    </row>
    <row r="50" spans="1:9" x14ac:dyDescent="0.2">
      <c r="A50" s="14" t="s">
        <v>3409</v>
      </c>
      <c r="B50" s="15">
        <v>-16568.578087641399</v>
      </c>
      <c r="C50" s="15"/>
      <c r="D50" s="15"/>
      <c r="E50" s="15"/>
      <c r="F50" s="15"/>
      <c r="G50" s="15"/>
      <c r="H50" s="15"/>
      <c r="I50" s="15">
        <v>-16568.578087641399</v>
      </c>
    </row>
    <row r="51" spans="1:9" x14ac:dyDescent="0.2">
      <c r="A51" s="14" t="s">
        <v>65</v>
      </c>
      <c r="B51" s="15"/>
      <c r="C51" s="15"/>
      <c r="D51" s="15"/>
      <c r="E51" s="15"/>
      <c r="F51" s="15">
        <v>-354.87131060255973</v>
      </c>
      <c r="G51" s="15"/>
      <c r="H51" s="15"/>
      <c r="I51" s="15">
        <v>-354.87131060255973</v>
      </c>
    </row>
    <row r="52" spans="1:9" x14ac:dyDescent="0.2">
      <c r="A52" s="14" t="s">
        <v>2500</v>
      </c>
      <c r="B52" s="15">
        <v>-4604.0384963131146</v>
      </c>
      <c r="C52" s="15">
        <v>-1466.0404653312171</v>
      </c>
      <c r="D52" s="15">
        <v>-2688.6058146310102</v>
      </c>
      <c r="E52" s="15"/>
      <c r="F52" s="15">
        <v>0</v>
      </c>
      <c r="G52" s="15">
        <v>-1343.3304534769243</v>
      </c>
      <c r="H52" s="15"/>
      <c r="I52" s="15">
        <v>-10102.015229752267</v>
      </c>
    </row>
    <row r="53" spans="1:9" x14ac:dyDescent="0.2">
      <c r="A53" s="14" t="s">
        <v>3587</v>
      </c>
      <c r="B53" s="15">
        <v>-145.88615860641738</v>
      </c>
      <c r="C53" s="15"/>
      <c r="D53" s="15"/>
      <c r="E53" s="15"/>
      <c r="F53" s="15"/>
      <c r="G53" s="15"/>
      <c r="H53" s="15"/>
      <c r="I53" s="15">
        <v>-145.88615860641738</v>
      </c>
    </row>
    <row r="54" spans="1:9" x14ac:dyDescent="0.2">
      <c r="A54" s="14" t="s">
        <v>3591</v>
      </c>
      <c r="B54" s="15"/>
      <c r="C54" s="15">
        <v>-482.208514998694</v>
      </c>
      <c r="D54" s="15"/>
      <c r="E54" s="15"/>
      <c r="F54" s="15"/>
      <c r="G54" s="15"/>
      <c r="H54" s="15"/>
      <c r="I54" s="15">
        <v>-482.208514998694</v>
      </c>
    </row>
    <row r="55" spans="1:9" x14ac:dyDescent="0.2">
      <c r="A55" s="14" t="s">
        <v>3722</v>
      </c>
      <c r="B55" s="15"/>
      <c r="C55" s="15"/>
      <c r="D55" s="15"/>
      <c r="E55" s="15"/>
      <c r="F55" s="15">
        <v>-880.00040184042928</v>
      </c>
      <c r="G55" s="15"/>
      <c r="H55" s="15"/>
      <c r="I55" s="15">
        <v>-880.00040184042928</v>
      </c>
    </row>
    <row r="56" spans="1:9" x14ac:dyDescent="0.2">
      <c r="A56" s="14" t="s">
        <v>3419</v>
      </c>
      <c r="B56" s="15">
        <v>-25457.501356211447</v>
      </c>
      <c r="C56" s="15"/>
      <c r="D56" s="15"/>
      <c r="E56" s="15"/>
      <c r="F56" s="15"/>
      <c r="G56" s="15"/>
      <c r="H56" s="15"/>
      <c r="I56" s="15">
        <v>-25457.501356211447</v>
      </c>
    </row>
    <row r="57" spans="1:9" x14ac:dyDescent="0.2">
      <c r="A57" s="14" t="s">
        <v>3732</v>
      </c>
      <c r="B57" s="15"/>
      <c r="C57" s="15">
        <v>1349.8382592272608</v>
      </c>
      <c r="D57" s="15"/>
      <c r="E57" s="15"/>
      <c r="F57" s="15"/>
      <c r="G57" s="15"/>
      <c r="H57" s="15"/>
      <c r="I57" s="15">
        <v>1349.8382592272608</v>
      </c>
    </row>
    <row r="58" spans="1:9" x14ac:dyDescent="0.2">
      <c r="A58" s="14" t="s">
        <v>3313</v>
      </c>
      <c r="B58" s="15">
        <v>-84142.372064053372</v>
      </c>
      <c r="C58" s="15"/>
      <c r="D58" s="15"/>
      <c r="E58" s="15"/>
      <c r="F58" s="15"/>
      <c r="G58" s="15"/>
      <c r="H58" s="15"/>
      <c r="I58" s="15">
        <v>-84142.372064053372</v>
      </c>
    </row>
    <row r="59" spans="1:9" x14ac:dyDescent="0.2">
      <c r="A59" s="14" t="s">
        <v>2437</v>
      </c>
      <c r="B59" s="15">
        <v>-160771.06347069578</v>
      </c>
      <c r="C59" s="15"/>
      <c r="D59" s="15"/>
      <c r="E59" s="15"/>
      <c r="F59" s="15"/>
      <c r="G59" s="15"/>
      <c r="H59" s="15"/>
      <c r="I59" s="15">
        <v>-160771.06347069578</v>
      </c>
    </row>
    <row r="60" spans="1:9" x14ac:dyDescent="0.2">
      <c r="A60" s="14" t="s">
        <v>3595</v>
      </c>
      <c r="B60" s="15"/>
      <c r="C60" s="15">
        <v>-95.117638785638221</v>
      </c>
      <c r="D60" s="15"/>
      <c r="E60" s="15"/>
      <c r="F60" s="15"/>
      <c r="G60" s="15"/>
      <c r="H60" s="15"/>
      <c r="I60" s="15">
        <v>-95.117638785638221</v>
      </c>
    </row>
    <row r="61" spans="1:9" x14ac:dyDescent="0.2">
      <c r="A61" s="14" t="s">
        <v>2477</v>
      </c>
      <c r="B61" s="15">
        <v>-8268.5198207791691</v>
      </c>
      <c r="C61" s="15"/>
      <c r="D61" s="15"/>
      <c r="E61" s="15"/>
      <c r="F61" s="15"/>
      <c r="G61" s="15"/>
      <c r="H61" s="15"/>
      <c r="I61" s="15">
        <v>-8268.5198207791691</v>
      </c>
    </row>
    <row r="62" spans="1:9" x14ac:dyDescent="0.2">
      <c r="A62" s="14" t="s">
        <v>1951</v>
      </c>
      <c r="B62" s="15">
        <v>-3217.8276506399311</v>
      </c>
      <c r="C62" s="15">
        <v>273.49460529223848</v>
      </c>
      <c r="D62" s="15"/>
      <c r="E62" s="15"/>
      <c r="F62" s="15"/>
      <c r="G62" s="15"/>
      <c r="H62" s="15"/>
      <c r="I62" s="15">
        <v>-2944.3330453476929</v>
      </c>
    </row>
    <row r="63" spans="1:9" x14ac:dyDescent="0.2">
      <c r="A63" s="14" t="s">
        <v>3425</v>
      </c>
      <c r="B63" s="15"/>
      <c r="C63" s="15">
        <v>-92.622209720519976</v>
      </c>
      <c r="D63" s="15"/>
      <c r="E63" s="15"/>
      <c r="F63" s="15"/>
      <c r="G63" s="15"/>
      <c r="H63" s="15"/>
      <c r="I63" s="15">
        <v>-92.622209720519976</v>
      </c>
    </row>
    <row r="64" spans="1:9" x14ac:dyDescent="0.2">
      <c r="A64" s="14" t="s">
        <v>3744</v>
      </c>
      <c r="B64" s="15"/>
      <c r="C64" s="15"/>
      <c r="D64" s="15"/>
      <c r="E64" s="15"/>
      <c r="F64" s="15">
        <v>401.84042916557831</v>
      </c>
      <c r="G64" s="15"/>
      <c r="H64" s="15"/>
      <c r="I64" s="15">
        <v>401.84042916557831</v>
      </c>
    </row>
    <row r="65" spans="1:9" x14ac:dyDescent="0.2">
      <c r="A65" s="14" t="s">
        <v>3769</v>
      </c>
      <c r="B65" s="15"/>
      <c r="C65" s="15">
        <v>-109.99778987763959</v>
      </c>
      <c r="D65" s="15"/>
      <c r="E65" s="15"/>
      <c r="F65" s="15"/>
      <c r="G65" s="15"/>
      <c r="H65" s="15"/>
      <c r="I65" s="15">
        <v>-109.99778987763959</v>
      </c>
    </row>
    <row r="66" spans="1:9" x14ac:dyDescent="0.2">
      <c r="A66" s="14" t="s">
        <v>3272</v>
      </c>
      <c r="B66" s="15">
        <v>-103622.02286472041</v>
      </c>
      <c r="C66" s="15">
        <v>-86018.595165859631</v>
      </c>
      <c r="D66" s="15">
        <v>16786.498161580035</v>
      </c>
      <c r="E66" s="15"/>
      <c r="F66" s="15"/>
      <c r="G66" s="15"/>
      <c r="H66" s="15"/>
      <c r="I66" s="15">
        <v>-172854.11986900002</v>
      </c>
    </row>
    <row r="67" spans="1:9" x14ac:dyDescent="0.2">
      <c r="A67" s="14" t="s">
        <v>3341</v>
      </c>
      <c r="B67" s="15">
        <v>-551.7992405215889</v>
      </c>
      <c r="C67" s="15">
        <v>-211.35601052821923</v>
      </c>
      <c r="D67" s="15"/>
      <c r="E67" s="15"/>
      <c r="F67" s="15"/>
      <c r="G67" s="15"/>
      <c r="H67" s="15"/>
      <c r="I67" s="15">
        <v>-763.15525104980816</v>
      </c>
    </row>
    <row r="68" spans="1:9" x14ac:dyDescent="0.2">
      <c r="A68" s="14" t="s">
        <v>2474</v>
      </c>
      <c r="B68" s="15">
        <v>-619.99959815957084</v>
      </c>
      <c r="C68" s="15"/>
      <c r="D68" s="15"/>
      <c r="E68" s="15"/>
      <c r="F68" s="15"/>
      <c r="G68" s="15"/>
      <c r="H68" s="15"/>
      <c r="I68" s="15">
        <v>-619.99959815957084</v>
      </c>
    </row>
    <row r="69" spans="1:9" x14ac:dyDescent="0.2">
      <c r="A69" s="14" t="s">
        <v>3765</v>
      </c>
      <c r="B69" s="15"/>
      <c r="C69" s="15">
        <v>-18440.810913986053</v>
      </c>
      <c r="D69" s="15"/>
      <c r="E69" s="15"/>
      <c r="F69" s="15"/>
      <c r="G69" s="15"/>
      <c r="H69" s="15"/>
      <c r="I69" s="15">
        <v>-18440.810913986053</v>
      </c>
    </row>
    <row r="70" spans="1:9" x14ac:dyDescent="0.2">
      <c r="A70" s="14" t="s">
        <v>3706</v>
      </c>
      <c r="B70" s="15">
        <v>-176.66311707620903</v>
      </c>
      <c r="C70" s="15">
        <v>-834.28301621426135</v>
      </c>
      <c r="D70" s="15"/>
      <c r="E70" s="15"/>
      <c r="F70" s="15"/>
      <c r="G70" s="15"/>
      <c r="H70" s="15"/>
      <c r="I70" s="15">
        <v>-1010.9461332904704</v>
      </c>
    </row>
    <row r="71" spans="1:9" x14ac:dyDescent="0.2">
      <c r="A71" s="14" t="s">
        <v>3429</v>
      </c>
      <c r="B71" s="15"/>
      <c r="C71" s="15"/>
      <c r="D71" s="15"/>
      <c r="E71" s="15"/>
      <c r="F71" s="15">
        <v>0</v>
      </c>
      <c r="G71" s="15">
        <v>0</v>
      </c>
      <c r="H71" s="15"/>
      <c r="I71" s="15">
        <v>0</v>
      </c>
    </row>
    <row r="72" spans="1:9" x14ac:dyDescent="0.2">
      <c r="A72" s="14" t="s">
        <v>3633</v>
      </c>
      <c r="B72" s="15">
        <v>-125.17329368507765</v>
      </c>
      <c r="C72" s="15"/>
      <c r="D72" s="15"/>
      <c r="E72" s="15"/>
      <c r="F72" s="15"/>
      <c r="G72" s="15"/>
      <c r="H72" s="15"/>
      <c r="I72" s="15">
        <v>-125.17329368507765</v>
      </c>
    </row>
    <row r="73" spans="1:9" x14ac:dyDescent="0.2">
      <c r="A73" s="14" t="s">
        <v>3726</v>
      </c>
      <c r="B73" s="15"/>
      <c r="C73" s="15">
        <v>-305.01295935384059</v>
      </c>
      <c r="D73" s="15"/>
      <c r="E73" s="15"/>
      <c r="F73" s="15"/>
      <c r="G73" s="15"/>
      <c r="H73" s="15"/>
      <c r="I73" s="15">
        <v>-305.01295935384059</v>
      </c>
    </row>
    <row r="74" spans="1:9" x14ac:dyDescent="0.2">
      <c r="A74" s="14" t="s">
        <v>3599</v>
      </c>
      <c r="B74" s="15"/>
      <c r="C74" s="15"/>
      <c r="D74" s="15"/>
      <c r="E74" s="15"/>
      <c r="F74" s="15"/>
      <c r="G74" s="15">
        <v>-14.938417954230374</v>
      </c>
      <c r="H74" s="15"/>
      <c r="I74" s="15">
        <v>-14.938417954230374</v>
      </c>
    </row>
    <row r="75" spans="1:9" x14ac:dyDescent="0.2">
      <c r="A75" s="14" t="s">
        <v>3438</v>
      </c>
      <c r="B75" s="15">
        <v>-1132.7741054027447</v>
      </c>
      <c r="C75" s="15"/>
      <c r="D75" s="15"/>
      <c r="E75" s="15"/>
      <c r="F75" s="15"/>
      <c r="G75" s="15">
        <v>6.0336340439211593</v>
      </c>
      <c r="H75" s="15"/>
      <c r="I75" s="15">
        <v>-1126.7404713588235</v>
      </c>
    </row>
    <row r="76" spans="1:9" x14ac:dyDescent="0.2">
      <c r="A76" s="14" t="s">
        <v>3355</v>
      </c>
      <c r="B76" s="15"/>
      <c r="C76" s="15">
        <v>-439.89471780755861</v>
      </c>
      <c r="D76" s="15"/>
      <c r="E76" s="15"/>
      <c r="F76" s="15"/>
      <c r="G76" s="15"/>
      <c r="H76" s="15"/>
      <c r="I76" s="15">
        <v>-439.89471780755861</v>
      </c>
    </row>
    <row r="77" spans="1:9" x14ac:dyDescent="0.2">
      <c r="A77" s="14" t="s">
        <v>3266</v>
      </c>
      <c r="B77" s="15">
        <v>-85.676397902392964</v>
      </c>
      <c r="C77" s="15">
        <v>-1000.0401840429166</v>
      </c>
      <c r="D77" s="15"/>
      <c r="E77" s="15"/>
      <c r="F77" s="15"/>
      <c r="G77" s="15"/>
      <c r="H77" s="15"/>
      <c r="I77" s="15">
        <v>-1085.7165819453096</v>
      </c>
    </row>
    <row r="78" spans="1:9" x14ac:dyDescent="0.2">
      <c r="A78" s="14" t="s">
        <v>3714</v>
      </c>
      <c r="B78" s="15">
        <v>-1540.7647023367022</v>
      </c>
      <c r="C78" s="15"/>
      <c r="D78" s="15"/>
      <c r="E78" s="15"/>
      <c r="F78" s="15"/>
      <c r="G78" s="15"/>
      <c r="H78" s="15"/>
      <c r="I78" s="15">
        <v>-1540.7647023367022</v>
      </c>
    </row>
    <row r="79" spans="1:9" x14ac:dyDescent="0.2">
      <c r="A79" s="14" t="s">
        <v>2488</v>
      </c>
      <c r="B79" s="15">
        <v>-40144.128106728822</v>
      </c>
      <c r="C79" s="15"/>
      <c r="D79" s="15"/>
      <c r="E79" s="15"/>
      <c r="F79" s="15"/>
      <c r="G79" s="15"/>
      <c r="H79" s="15"/>
      <c r="I79" s="15">
        <v>-40144.128106728822</v>
      </c>
    </row>
    <row r="80" spans="1:9" x14ac:dyDescent="0.2">
      <c r="A80" s="14" t="s">
        <v>2025</v>
      </c>
      <c r="B80" s="15">
        <v>-49057.533503445775</v>
      </c>
      <c r="C80" s="15"/>
      <c r="D80" s="15"/>
      <c r="E80" s="15"/>
      <c r="F80" s="15"/>
      <c r="G80" s="15"/>
      <c r="H80" s="15"/>
      <c r="I80" s="15">
        <v>-49057.533503445775</v>
      </c>
    </row>
    <row r="81" spans="1:9" x14ac:dyDescent="0.2">
      <c r="A81" s="14" t="s">
        <v>3446</v>
      </c>
      <c r="B81" s="15">
        <v>-267.78646199594141</v>
      </c>
      <c r="C81" s="15"/>
      <c r="D81" s="15"/>
      <c r="E81" s="15"/>
      <c r="F81" s="15"/>
      <c r="G81" s="15"/>
      <c r="H81" s="15"/>
      <c r="I81" s="15">
        <v>-267.78646199594141</v>
      </c>
    </row>
    <row r="82" spans="1:9" x14ac:dyDescent="0.2">
      <c r="A82" s="14" t="s">
        <v>3522</v>
      </c>
      <c r="B82" s="15"/>
      <c r="C82" s="15"/>
      <c r="D82" s="15">
        <v>3247.8451306985994</v>
      </c>
      <c r="E82" s="15"/>
      <c r="F82" s="15"/>
      <c r="G82" s="15"/>
      <c r="H82" s="15"/>
      <c r="I82" s="15">
        <v>3247.8451306985994</v>
      </c>
    </row>
    <row r="83" spans="1:9" x14ac:dyDescent="0.2">
      <c r="A83" s="14" t="s">
        <v>2006</v>
      </c>
      <c r="B83" s="15">
        <v>-201.58124208876654</v>
      </c>
      <c r="C83" s="15"/>
      <c r="D83" s="15"/>
      <c r="E83" s="15"/>
      <c r="F83" s="15"/>
      <c r="G83" s="15"/>
      <c r="H83" s="15"/>
      <c r="I83" s="15">
        <v>-201.58124208876654</v>
      </c>
    </row>
    <row r="84" spans="1:9" x14ac:dyDescent="0.2">
      <c r="A84" s="14" t="s">
        <v>3303</v>
      </c>
      <c r="B84" s="15">
        <v>-118392.75883546643</v>
      </c>
      <c r="C84" s="15"/>
      <c r="D84" s="15"/>
      <c r="E84" s="15"/>
      <c r="F84" s="15"/>
      <c r="G84" s="15"/>
      <c r="H84" s="15"/>
      <c r="I84" s="15">
        <v>-118392.75883546643</v>
      </c>
    </row>
    <row r="85" spans="1:9" x14ac:dyDescent="0.2">
      <c r="A85" s="14" t="s">
        <v>2196</v>
      </c>
      <c r="B85" s="15">
        <v>-23330.803078097688</v>
      </c>
      <c r="C85" s="15">
        <v>151.54608105121457</v>
      </c>
      <c r="D85" s="15"/>
      <c r="E85" s="15"/>
      <c r="F85" s="15"/>
      <c r="G85" s="15"/>
      <c r="H85" s="15"/>
      <c r="I85" s="15">
        <v>-23179.256997046472</v>
      </c>
    </row>
    <row r="86" spans="1:9" x14ac:dyDescent="0.2">
      <c r="A86" s="14" t="s">
        <v>1977</v>
      </c>
      <c r="B86" s="15">
        <v>-2183.1287295814832</v>
      </c>
      <c r="C86" s="15">
        <v>256.87046673765849</v>
      </c>
      <c r="D86" s="15"/>
      <c r="E86" s="15"/>
      <c r="F86" s="15"/>
      <c r="G86" s="15"/>
      <c r="H86" s="15"/>
      <c r="I86" s="15">
        <v>-1926.2582628438247</v>
      </c>
    </row>
    <row r="87" spans="1:9" x14ac:dyDescent="0.2">
      <c r="A87" s="14" t="s">
        <v>2219</v>
      </c>
      <c r="B87" s="15">
        <v>-320.01366257459165</v>
      </c>
      <c r="C87" s="15">
        <v>351.91577424604691</v>
      </c>
      <c r="D87" s="15"/>
      <c r="E87" s="15"/>
      <c r="F87" s="15"/>
      <c r="G87" s="15"/>
      <c r="H87" s="15"/>
      <c r="I87" s="15">
        <v>31.902111671455259</v>
      </c>
    </row>
    <row r="88" spans="1:9" x14ac:dyDescent="0.2">
      <c r="A88" s="14" t="s">
        <v>2311</v>
      </c>
      <c r="B88" s="15">
        <v>-71007.164814852033</v>
      </c>
      <c r="C88" s="15">
        <v>-37162.791585461404</v>
      </c>
      <c r="D88" s="15"/>
      <c r="E88" s="15"/>
      <c r="F88" s="15"/>
      <c r="G88" s="15"/>
      <c r="H88" s="15"/>
      <c r="I88" s="15">
        <v>-108169.95640031344</v>
      </c>
    </row>
    <row r="89" spans="1:9" x14ac:dyDescent="0.2">
      <c r="A89" s="14" t="s">
        <v>1957</v>
      </c>
      <c r="B89" s="15">
        <v>-23010.855719193907</v>
      </c>
      <c r="C89" s="15"/>
      <c r="D89" s="15"/>
      <c r="E89" s="15"/>
      <c r="F89" s="15"/>
      <c r="G89" s="15"/>
      <c r="H89" s="15"/>
      <c r="I89" s="15">
        <v>-23010.855719193907</v>
      </c>
    </row>
    <row r="90" spans="1:9" x14ac:dyDescent="0.2">
      <c r="A90" s="14" t="s">
        <v>2018</v>
      </c>
      <c r="B90" s="15"/>
      <c r="C90" s="15"/>
      <c r="D90" s="15"/>
      <c r="E90" s="15"/>
      <c r="F90" s="15">
        <v>120.03777300034153</v>
      </c>
      <c r="G90" s="15"/>
      <c r="H90" s="15"/>
      <c r="I90" s="15">
        <v>120.03777300034153</v>
      </c>
    </row>
    <row r="91" spans="1:9" x14ac:dyDescent="0.2">
      <c r="A91" s="14" t="s">
        <v>3452</v>
      </c>
      <c r="B91" s="15">
        <v>-32120.550119547526</v>
      </c>
      <c r="C91" s="15">
        <v>-8352.6370778163982</v>
      </c>
      <c r="D91" s="15"/>
      <c r="E91" s="15"/>
      <c r="F91" s="15"/>
      <c r="G91" s="15"/>
      <c r="H91" s="15"/>
      <c r="I91" s="15">
        <v>-40473.187197363921</v>
      </c>
    </row>
    <row r="92" spans="1:9" x14ac:dyDescent="0.2">
      <c r="A92" s="14" t="s">
        <v>3645</v>
      </c>
      <c r="B92" s="15">
        <v>-825.98501135199217</v>
      </c>
      <c r="C92" s="15"/>
      <c r="D92" s="15"/>
      <c r="E92" s="15"/>
      <c r="F92" s="15"/>
      <c r="G92" s="15"/>
      <c r="H92" s="15"/>
      <c r="I92" s="15">
        <v>-825.98501135199217</v>
      </c>
    </row>
    <row r="93" spans="1:9" x14ac:dyDescent="0.2">
      <c r="A93" s="14" t="s">
        <v>3603</v>
      </c>
      <c r="B93" s="15">
        <v>-1717.7934942034517</v>
      </c>
      <c r="C93" s="15">
        <v>-213.51188443069259</v>
      </c>
      <c r="D93" s="15"/>
      <c r="E93" s="15"/>
      <c r="F93" s="15"/>
      <c r="G93" s="15"/>
      <c r="H93" s="15"/>
      <c r="I93" s="15">
        <v>-1931.3053786341443</v>
      </c>
    </row>
    <row r="94" spans="1:9" x14ac:dyDescent="0.2">
      <c r="A94" s="14" t="s">
        <v>2098</v>
      </c>
      <c r="B94" s="15">
        <v>-353823.58401478769</v>
      </c>
      <c r="C94" s="15">
        <v>89575.389282915756</v>
      </c>
      <c r="D94" s="15"/>
      <c r="E94" s="15">
        <v>0</v>
      </c>
      <c r="F94" s="15">
        <v>935.60507122621618</v>
      </c>
      <c r="G94" s="15"/>
      <c r="H94" s="15"/>
      <c r="I94" s="15">
        <v>-263312.58966064575</v>
      </c>
    </row>
    <row r="95" spans="1:9" x14ac:dyDescent="0.2">
      <c r="A95" s="14" t="s">
        <v>3122</v>
      </c>
      <c r="B95" s="15">
        <v>-1621.0644752968597</v>
      </c>
      <c r="C95" s="15"/>
      <c r="D95" s="15"/>
      <c r="E95" s="15"/>
      <c r="F95" s="15"/>
      <c r="G95" s="15"/>
      <c r="H95" s="15"/>
      <c r="I95" s="15">
        <v>-1621.0644752968597</v>
      </c>
    </row>
    <row r="96" spans="1:9" x14ac:dyDescent="0.2">
      <c r="A96" s="14" t="s">
        <v>3781</v>
      </c>
      <c r="B96" s="15"/>
      <c r="C96" s="15">
        <v>326.2140603966165</v>
      </c>
      <c r="D96" s="15"/>
      <c r="E96" s="15"/>
      <c r="F96" s="15"/>
      <c r="G96" s="15"/>
      <c r="H96" s="15"/>
      <c r="I96" s="15">
        <v>326.2140603966165</v>
      </c>
    </row>
    <row r="97" spans="1:9" x14ac:dyDescent="0.2">
      <c r="A97" s="14" t="s">
        <v>3470</v>
      </c>
      <c r="B97" s="15"/>
      <c r="C97" s="15">
        <v>-1784.9651403427699</v>
      </c>
      <c r="D97" s="15"/>
      <c r="E97" s="15"/>
      <c r="F97" s="15"/>
      <c r="G97" s="15"/>
      <c r="H97" s="15"/>
      <c r="I97" s="15">
        <v>-1784.9651403427699</v>
      </c>
    </row>
    <row r="98" spans="1:9" x14ac:dyDescent="0.2">
      <c r="A98" s="14" t="s">
        <v>3688</v>
      </c>
      <c r="B98" s="15">
        <v>-390.46834502019249</v>
      </c>
      <c r="C98" s="15"/>
      <c r="D98" s="15"/>
      <c r="E98" s="15"/>
      <c r="F98" s="15"/>
      <c r="G98" s="15"/>
      <c r="H98" s="15"/>
      <c r="I98" s="15">
        <v>-390.46834502019249</v>
      </c>
    </row>
    <row r="99" spans="1:9" x14ac:dyDescent="0.2">
      <c r="A99" s="14" t="s">
        <v>54</v>
      </c>
      <c r="B99" s="15"/>
      <c r="C99" s="15"/>
      <c r="D99" s="15"/>
      <c r="E99" s="15"/>
      <c r="F99" s="15">
        <v>25.502802836993432</v>
      </c>
      <c r="G99" s="15"/>
      <c r="H99" s="15"/>
      <c r="I99" s="15">
        <v>25.502802836993432</v>
      </c>
    </row>
    <row r="100" spans="1:9" x14ac:dyDescent="0.2">
      <c r="A100" s="14" t="s">
        <v>2988</v>
      </c>
      <c r="B100" s="15">
        <v>-96191.641719073334</v>
      </c>
      <c r="C100" s="15"/>
      <c r="D100" s="15"/>
      <c r="E100" s="15"/>
      <c r="F100" s="15"/>
      <c r="G100" s="15"/>
      <c r="H100" s="15"/>
      <c r="I100" s="15">
        <v>-96191.641719073334</v>
      </c>
    </row>
    <row r="101" spans="1:9" x14ac:dyDescent="0.2">
      <c r="A101" s="14" t="s">
        <v>2063</v>
      </c>
      <c r="B101" s="15">
        <v>-32219.87301842438</v>
      </c>
      <c r="C101" s="15">
        <v>3381.0954170099058</v>
      </c>
      <c r="D101" s="15"/>
      <c r="E101" s="15"/>
      <c r="F101" s="15"/>
      <c r="G101" s="15"/>
      <c r="H101" s="15"/>
      <c r="I101" s="15">
        <v>-28838.777601414473</v>
      </c>
    </row>
    <row r="102" spans="1:9" x14ac:dyDescent="0.2">
      <c r="A102" s="14" t="s">
        <v>2090</v>
      </c>
      <c r="B102" s="15"/>
      <c r="C102" s="15"/>
      <c r="D102" s="15">
        <v>-6475.6725804183161</v>
      </c>
      <c r="E102" s="15">
        <v>7661.9216009322699</v>
      </c>
      <c r="F102" s="15">
        <v>1295.9474392718653</v>
      </c>
      <c r="G102" s="15"/>
      <c r="H102" s="15"/>
      <c r="I102" s="15">
        <v>2482.1964597858191</v>
      </c>
    </row>
    <row r="103" spans="1:9" x14ac:dyDescent="0.2">
      <c r="A103" s="14" t="s">
        <v>2010</v>
      </c>
      <c r="B103" s="15"/>
      <c r="C103" s="15">
        <v>-9000.3616563862488</v>
      </c>
      <c r="D103" s="15"/>
      <c r="E103" s="15"/>
      <c r="F103" s="15"/>
      <c r="G103" s="15"/>
      <c r="H103" s="15"/>
      <c r="I103" s="15">
        <v>-9000.3616563862488</v>
      </c>
    </row>
    <row r="104" spans="1:9" x14ac:dyDescent="0.2">
      <c r="A104" s="14" t="s">
        <v>2561</v>
      </c>
      <c r="B104" s="15">
        <v>-666.25344075867474</v>
      </c>
      <c r="C104" s="15"/>
      <c r="D104" s="15"/>
      <c r="E104" s="15"/>
      <c r="F104" s="15"/>
      <c r="G104" s="15"/>
      <c r="H104" s="15"/>
      <c r="I104" s="15">
        <v>-666.25344075867474</v>
      </c>
    </row>
    <row r="105" spans="1:9" x14ac:dyDescent="0.2">
      <c r="A105" s="14" t="s">
        <v>3535</v>
      </c>
      <c r="B105" s="15"/>
      <c r="C105" s="15">
        <v>-5481.0110305197804</v>
      </c>
      <c r="D105" s="15"/>
      <c r="E105" s="15"/>
      <c r="F105" s="15"/>
      <c r="G105" s="15"/>
      <c r="H105" s="15"/>
      <c r="I105" s="15">
        <v>-5481.0110305197804</v>
      </c>
    </row>
    <row r="106" spans="1:9" x14ac:dyDescent="0.2">
      <c r="A106" s="14" t="s">
        <v>2014</v>
      </c>
      <c r="B106" s="15">
        <v>-48.648811556930738</v>
      </c>
      <c r="C106" s="15"/>
      <c r="D106" s="15"/>
      <c r="E106" s="15"/>
      <c r="F106" s="15"/>
      <c r="G106" s="15"/>
      <c r="H106" s="15"/>
      <c r="I106" s="15">
        <v>-48.648811556930738</v>
      </c>
    </row>
    <row r="107" spans="1:9" x14ac:dyDescent="0.2">
      <c r="A107" s="14" t="s">
        <v>3611</v>
      </c>
      <c r="B107" s="15">
        <v>-99.646380422334289</v>
      </c>
      <c r="C107" s="15"/>
      <c r="D107" s="15"/>
      <c r="E107" s="15"/>
      <c r="F107" s="15"/>
      <c r="G107" s="15"/>
      <c r="H107" s="15"/>
      <c r="I107" s="15">
        <v>-99.646380422334289</v>
      </c>
    </row>
    <row r="108" spans="1:9" x14ac:dyDescent="0.2">
      <c r="A108" s="14" t="s">
        <v>43</v>
      </c>
      <c r="B108" s="15"/>
      <c r="C108" s="15"/>
      <c r="D108" s="15">
        <v>-327.17445902232225</v>
      </c>
      <c r="E108" s="15">
        <v>-97.263466677382411</v>
      </c>
      <c r="F108" s="15">
        <v>0.20092021458278916</v>
      </c>
      <c r="G108" s="15"/>
      <c r="H108" s="15"/>
      <c r="I108" s="15">
        <v>-424.23700548512193</v>
      </c>
    </row>
    <row r="109" spans="1:9" x14ac:dyDescent="0.2">
      <c r="A109" s="14" t="s">
        <v>3790</v>
      </c>
      <c r="B109" s="15">
        <v>-17.451929838661066</v>
      </c>
      <c r="C109" s="15"/>
      <c r="D109" s="15"/>
      <c r="E109" s="15"/>
      <c r="F109" s="15"/>
      <c r="G109" s="15"/>
      <c r="H109" s="15"/>
      <c r="I109" s="15">
        <v>-17.451929838661066</v>
      </c>
    </row>
    <row r="110" spans="1:9" x14ac:dyDescent="0.2">
      <c r="A110" s="14" t="s">
        <v>3309</v>
      </c>
      <c r="B110" s="15">
        <v>-1241.6266500572622</v>
      </c>
      <c r="C110" s="15"/>
      <c r="D110" s="15"/>
      <c r="E110" s="15"/>
      <c r="F110" s="15"/>
      <c r="G110" s="15"/>
      <c r="H110" s="15"/>
      <c r="I110" s="15">
        <v>-1241.6266500572622</v>
      </c>
    </row>
    <row r="111" spans="1:9" x14ac:dyDescent="0.2">
      <c r="A111" s="14" t="s">
        <v>3675</v>
      </c>
      <c r="B111" s="15"/>
      <c r="C111" s="15">
        <v>-91.376504390106689</v>
      </c>
      <c r="D111" s="15"/>
      <c r="E111" s="15"/>
      <c r="F111" s="15"/>
      <c r="G111" s="15"/>
      <c r="H111" s="15"/>
      <c r="I111" s="15">
        <v>-91.376504390106689</v>
      </c>
    </row>
    <row r="112" spans="1:9" x14ac:dyDescent="0.2">
      <c r="A112" s="14" t="s">
        <v>3262</v>
      </c>
      <c r="B112" s="15"/>
      <c r="C112" s="15">
        <v>-1430.0576641015853</v>
      </c>
      <c r="D112" s="15"/>
      <c r="E112" s="15"/>
      <c r="F112" s="15"/>
      <c r="G112" s="15"/>
      <c r="H112" s="15"/>
      <c r="I112" s="15">
        <v>-1430.0576641015853</v>
      </c>
    </row>
    <row r="113" spans="1:9" x14ac:dyDescent="0.2">
      <c r="A113" s="14" t="s">
        <v>2049</v>
      </c>
      <c r="B113" s="15"/>
      <c r="C113" s="15">
        <v>-488357.20198509167</v>
      </c>
      <c r="D113" s="15">
        <v>0</v>
      </c>
      <c r="E113" s="15"/>
      <c r="F113" s="15">
        <v>268489.21058447688</v>
      </c>
      <c r="G113" s="15">
        <v>127284.81244097969</v>
      </c>
      <c r="H113" s="15"/>
      <c r="I113" s="15">
        <v>-92583.178959635101</v>
      </c>
    </row>
    <row r="114" spans="1:9" x14ac:dyDescent="0.2">
      <c r="A114" s="14" t="s">
        <v>3482</v>
      </c>
      <c r="B114" s="15">
        <v>-74.119467159590926</v>
      </c>
      <c r="C114" s="15"/>
      <c r="D114" s="15"/>
      <c r="E114" s="15"/>
      <c r="F114" s="15"/>
      <c r="G114" s="15"/>
      <c r="H114" s="15"/>
      <c r="I114" s="15">
        <v>-74.119467159590926</v>
      </c>
    </row>
    <row r="115" spans="1:9" x14ac:dyDescent="0.2">
      <c r="A115" s="14" t="s">
        <v>1989</v>
      </c>
      <c r="B115" s="15">
        <v>-29101.171364851019</v>
      </c>
      <c r="C115" s="15">
        <v>0</v>
      </c>
      <c r="D115" s="15"/>
      <c r="E115" s="15"/>
      <c r="F115" s="15">
        <v>103262.51632476744</v>
      </c>
      <c r="G115" s="15"/>
      <c r="H115" s="15"/>
      <c r="I115" s="15">
        <v>74161.344959916416</v>
      </c>
    </row>
    <row r="116" spans="1:9" x14ac:dyDescent="0.2">
      <c r="A116" s="14" t="s">
        <v>2277</v>
      </c>
      <c r="B116" s="15">
        <v>-35330.909565811417</v>
      </c>
      <c r="C116" s="15">
        <v>-3367.4067227903797</v>
      </c>
      <c r="D116" s="15"/>
      <c r="E116" s="15"/>
      <c r="F116" s="15"/>
      <c r="G116" s="15"/>
      <c r="H116" s="15"/>
      <c r="I116" s="15">
        <v>-38698.316288601796</v>
      </c>
    </row>
    <row r="117" spans="1:9" x14ac:dyDescent="0.2">
      <c r="A117" s="14" t="s">
        <v>3669</v>
      </c>
      <c r="B117" s="15"/>
      <c r="C117" s="15">
        <v>-1215.527114182958</v>
      </c>
      <c r="D117" s="15"/>
      <c r="E117" s="15"/>
      <c r="F117" s="15"/>
      <c r="G117" s="15"/>
      <c r="H117" s="15"/>
      <c r="I117" s="15">
        <v>-1215.527114182958</v>
      </c>
    </row>
    <row r="118" spans="1:9" x14ac:dyDescent="0.2">
      <c r="A118" s="14" t="s">
        <v>3617</v>
      </c>
      <c r="B118" s="15"/>
      <c r="C118" s="15">
        <v>-63.189407486287195</v>
      </c>
      <c r="D118" s="15"/>
      <c r="E118" s="15">
        <v>-76.751521970625461</v>
      </c>
      <c r="F118" s="15"/>
      <c r="G118" s="15"/>
      <c r="H118" s="15"/>
      <c r="I118" s="15">
        <v>-139.94092945691267</v>
      </c>
    </row>
    <row r="119" spans="1:9" x14ac:dyDescent="0.2">
      <c r="A119" s="14" t="s">
        <v>3684</v>
      </c>
      <c r="B119" s="15">
        <v>-977.02879186674977</v>
      </c>
      <c r="C119" s="15"/>
      <c r="D119" s="15"/>
      <c r="E119" s="15"/>
      <c r="F119" s="15"/>
      <c r="G119" s="15"/>
      <c r="H119" s="15"/>
      <c r="I119" s="15">
        <v>-977.02879186674977</v>
      </c>
    </row>
    <row r="120" spans="1:9" x14ac:dyDescent="0.2">
      <c r="A120" s="14" t="s">
        <v>2658</v>
      </c>
      <c r="B120" s="15">
        <v>-68146.496956058734</v>
      </c>
      <c r="C120" s="15">
        <v>0</v>
      </c>
      <c r="D120" s="15"/>
      <c r="E120" s="15"/>
      <c r="F120" s="15"/>
      <c r="G120" s="15"/>
      <c r="H120" s="15"/>
      <c r="I120" s="15">
        <v>-68146.496956058734</v>
      </c>
    </row>
    <row r="121" spans="1:9" x14ac:dyDescent="0.2">
      <c r="A121" s="14" t="s">
        <v>3486</v>
      </c>
      <c r="B121" s="15">
        <v>-450.05525305901023</v>
      </c>
      <c r="C121" s="15">
        <v>-112.60774346507</v>
      </c>
      <c r="D121" s="15"/>
      <c r="E121" s="15"/>
      <c r="F121" s="15"/>
      <c r="G121" s="15"/>
      <c r="H121" s="15"/>
      <c r="I121" s="15">
        <v>-562.6629965240802</v>
      </c>
    </row>
    <row r="122" spans="1:9" x14ac:dyDescent="0.2">
      <c r="A122" s="14" t="s">
        <v>3623</v>
      </c>
      <c r="B122" s="15"/>
      <c r="C122" s="15"/>
      <c r="D122" s="15"/>
      <c r="E122" s="15"/>
      <c r="F122" s="15"/>
      <c r="G122" s="15">
        <v>-28.787848345422034</v>
      </c>
      <c r="H122" s="15"/>
      <c r="I122" s="15">
        <v>-28.787848345422034</v>
      </c>
    </row>
    <row r="123" spans="1:9" x14ac:dyDescent="0.2">
      <c r="A123" s="14" t="s">
        <v>2184</v>
      </c>
      <c r="B123" s="15">
        <v>-10503.923971790802</v>
      </c>
      <c r="C123" s="15"/>
      <c r="D123" s="15"/>
      <c r="E123" s="15"/>
      <c r="F123" s="15"/>
      <c r="G123" s="15"/>
      <c r="H123" s="15"/>
      <c r="I123" s="15">
        <v>-10503.923971790802</v>
      </c>
    </row>
    <row r="124" spans="1:9" x14ac:dyDescent="0.2">
      <c r="A124" s="14" t="s">
        <v>2000</v>
      </c>
      <c r="B124" s="15">
        <v>0</v>
      </c>
      <c r="C124" s="15"/>
      <c r="D124" s="15"/>
      <c r="E124" s="15"/>
      <c r="F124" s="15"/>
      <c r="G124" s="15"/>
      <c r="H124" s="15"/>
      <c r="I124" s="15">
        <v>0</v>
      </c>
    </row>
    <row r="125" spans="1:9" x14ac:dyDescent="0.2">
      <c r="A125" s="14" t="s">
        <v>84</v>
      </c>
      <c r="B125" s="15">
        <v>-4952530.5820658598</v>
      </c>
      <c r="C125" s="15">
        <v>-2807713.9559181053</v>
      </c>
      <c r="D125" s="15">
        <v>-2165787.5871491432</v>
      </c>
      <c r="E125" s="15">
        <v>-2632311.6855196808</v>
      </c>
      <c r="F125" s="15">
        <v>222952.03029876848</v>
      </c>
      <c r="G125" s="15">
        <v>-276779.75728838076</v>
      </c>
      <c r="H125" s="15"/>
      <c r="I125" s="15">
        <v>-12612171.537642403</v>
      </c>
    </row>
    <row r="126" spans="1:9" x14ac:dyDescent="0.2">
      <c r="A126" s="14" t="s">
        <v>3209</v>
      </c>
      <c r="B126" s="15">
        <v>-375059.94052761653</v>
      </c>
      <c r="C126" s="15">
        <v>-110508.51098028972</v>
      </c>
      <c r="D126" s="15"/>
      <c r="E126" s="15"/>
      <c r="F126" s="15"/>
      <c r="G126" s="15"/>
      <c r="H126" s="15"/>
      <c r="I126" s="15">
        <v>-485568.45150790625</v>
      </c>
    </row>
    <row r="127" spans="1:9" x14ac:dyDescent="0.2">
      <c r="A127" s="14" t="s">
        <v>3531</v>
      </c>
      <c r="B127" s="15"/>
      <c r="C127" s="15">
        <v>-561.85931566574914</v>
      </c>
      <c r="D127" s="15"/>
      <c r="E127" s="15"/>
      <c r="F127" s="15"/>
      <c r="G127" s="15"/>
      <c r="H127" s="15"/>
      <c r="I127" s="15">
        <v>-561.85931566574914</v>
      </c>
    </row>
    <row r="128" spans="1:9" x14ac:dyDescent="0.2">
      <c r="A128" s="14" t="s">
        <v>2206</v>
      </c>
      <c r="B128" s="15">
        <v>-105924.25709750658</v>
      </c>
      <c r="C128" s="15">
        <v>-76476.944405376635</v>
      </c>
      <c r="D128" s="15">
        <v>76476.944405376635</v>
      </c>
      <c r="E128" s="15"/>
      <c r="F128" s="15">
        <v>29805.294247654259</v>
      </c>
      <c r="G128" s="15"/>
      <c r="H128" s="15"/>
      <c r="I128" s="15">
        <v>-76118.962849852338</v>
      </c>
    </row>
    <row r="129" spans="1:9" x14ac:dyDescent="0.2">
      <c r="A129" s="14" t="s">
        <v>3777</v>
      </c>
      <c r="B129" s="15"/>
      <c r="C129" s="15">
        <v>-493.46004701533019</v>
      </c>
      <c r="D129" s="15"/>
      <c r="E129" s="15"/>
      <c r="F129" s="15"/>
      <c r="G129" s="15"/>
      <c r="H129" s="15"/>
      <c r="I129" s="15">
        <v>-493.46004701533019</v>
      </c>
    </row>
    <row r="130" spans="1:9" x14ac:dyDescent="0.2">
      <c r="A130" s="14" t="s">
        <v>3814</v>
      </c>
      <c r="B130" s="15"/>
      <c r="C130" s="15"/>
      <c r="D130" s="15"/>
      <c r="E130" s="15"/>
      <c r="F130" s="15"/>
      <c r="G130" s="15"/>
      <c r="H130" s="15"/>
      <c r="I130" s="15"/>
    </row>
    <row r="131" spans="1:9" x14ac:dyDescent="0.2">
      <c r="A131" s="14" t="s">
        <v>3815</v>
      </c>
      <c r="B131" s="15">
        <v>-8673155.106387252</v>
      </c>
      <c r="C131" s="15">
        <v>-3688791.2057222081</v>
      </c>
      <c r="D131" s="15">
        <v>-2040966.9807719358</v>
      </c>
      <c r="E131" s="15">
        <v>-2621155.7553595472</v>
      </c>
      <c r="F131" s="15">
        <v>562006.97795905266</v>
      </c>
      <c r="G131" s="15">
        <v>85782.136183721479</v>
      </c>
      <c r="H131" s="15"/>
      <c r="I131" s="15">
        <v>-16376279.934098167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1875"/>
  <sheetViews>
    <sheetView workbookViewId="0">
      <selection activeCell="Q1" sqref="A1:Q1048576"/>
    </sheetView>
  </sheetViews>
  <sheetFormatPr defaultRowHeight="12.75" x14ac:dyDescent="0.2"/>
  <cols>
    <col min="1" max="1" width="27" bestFit="1" customWidth="1"/>
    <col min="2" max="2" width="11" bestFit="1" customWidth="1"/>
    <col min="3" max="3" width="9" bestFit="1" customWidth="1"/>
    <col min="4" max="4" width="11" bestFit="1" customWidth="1"/>
    <col min="5" max="6" width="12" bestFit="1" customWidth="1"/>
    <col min="7" max="8" width="18" bestFit="1" customWidth="1"/>
    <col min="9" max="9" width="16" bestFit="1" customWidth="1"/>
    <col min="10" max="10" width="14" bestFit="1" customWidth="1"/>
    <col min="11" max="11" width="18" bestFit="1" customWidth="1"/>
    <col min="12" max="12" width="18" customWidth="1"/>
    <col min="13" max="13" width="19" bestFit="1" customWidth="1"/>
    <col min="14" max="14" width="11" bestFit="1" customWidth="1"/>
    <col min="15" max="15" width="15" bestFit="1" customWidth="1"/>
    <col min="16" max="16" width="23" bestFit="1" customWidth="1"/>
    <col min="17" max="17" width="23" customWidth="1"/>
    <col min="18" max="19" width="14" bestFit="1" customWidth="1"/>
    <col min="20" max="20" width="9" bestFit="1" customWidth="1"/>
  </cols>
  <sheetData>
    <row r="1" spans="1:20" ht="25.5" x14ac:dyDescent="0.2">
      <c r="A1" s="1" t="s">
        <v>3793</v>
      </c>
      <c r="B1" s="1" t="s">
        <v>3794</v>
      </c>
      <c r="C1" s="1" t="s">
        <v>3795</v>
      </c>
      <c r="D1" s="1" t="s">
        <v>3796</v>
      </c>
      <c r="E1" s="5" t="s">
        <v>3797</v>
      </c>
      <c r="F1" s="5" t="s">
        <v>3798</v>
      </c>
      <c r="G1" s="1" t="s">
        <v>3799</v>
      </c>
      <c r="H1" s="1" t="s">
        <v>3800</v>
      </c>
      <c r="I1" s="1" t="s">
        <v>3801</v>
      </c>
      <c r="J1" s="1" t="s">
        <v>3802</v>
      </c>
      <c r="K1" s="5" t="s">
        <v>3803</v>
      </c>
      <c r="L1" s="10" t="s">
        <v>3811</v>
      </c>
      <c r="M1" s="1" t="s">
        <v>3804</v>
      </c>
      <c r="N1" s="5" t="s">
        <v>3805</v>
      </c>
      <c r="O1" s="5" t="s">
        <v>3806</v>
      </c>
      <c r="P1" s="1" t="s">
        <v>3807</v>
      </c>
      <c r="Q1" s="11" t="s">
        <v>3812</v>
      </c>
      <c r="R1" s="5" t="s">
        <v>3808</v>
      </c>
      <c r="S1" s="5" t="s">
        <v>3809</v>
      </c>
      <c r="T1" s="1" t="s">
        <v>3810</v>
      </c>
    </row>
    <row r="2" spans="1:20" x14ac:dyDescent="0.2">
      <c r="A2" t="s">
        <v>3205</v>
      </c>
      <c r="B2" t="s">
        <v>3204</v>
      </c>
      <c r="C2" t="s">
        <v>6</v>
      </c>
      <c r="D2" t="s">
        <v>7</v>
      </c>
      <c r="E2" t="s">
        <v>8</v>
      </c>
      <c r="F2" t="s">
        <v>23</v>
      </c>
      <c r="G2" t="s">
        <v>3206</v>
      </c>
      <c r="H2" t="s">
        <v>3207</v>
      </c>
      <c r="I2" s="2">
        <v>45695</v>
      </c>
      <c r="J2" s="2">
        <v>45695</v>
      </c>
      <c r="K2" s="3">
        <v>22</v>
      </c>
      <c r="L2" s="3" t="str">
        <f>IF(K2&lt;=0,"NON SCADUTO",IF(K2&lt;61,"0-60 DAYS",IF(K2&lt;91," 61-90 DAYS",IF(K2&lt;121,"91-120 DAYS",IF(K2&lt;366," 121-365 DAYS",IF(K2&gt;366,"OLTRE 365 DAYS",0))))))</f>
        <v>0-60 DAYS</v>
      </c>
      <c r="M2" s="2">
        <v>45725</v>
      </c>
      <c r="N2" t="s">
        <v>12</v>
      </c>
      <c r="O2" t="s">
        <v>3</v>
      </c>
      <c r="P2" s="4">
        <v>-3362.24</v>
      </c>
      <c r="Q2" s="12">
        <f>+P2/4.9771</f>
        <v>-675.54198227883705</v>
      </c>
      <c r="R2" s="4">
        <v>-700</v>
      </c>
      <c r="S2" t="s">
        <v>2</v>
      </c>
      <c r="T2" t="s">
        <v>539</v>
      </c>
    </row>
    <row r="3" spans="1:20" x14ac:dyDescent="0.2">
      <c r="A3" t="s">
        <v>2081</v>
      </c>
      <c r="B3" t="s">
        <v>2080</v>
      </c>
      <c r="C3" t="s">
        <v>6</v>
      </c>
      <c r="D3" t="s">
        <v>7</v>
      </c>
      <c r="E3" t="s">
        <v>8</v>
      </c>
      <c r="F3" t="s">
        <v>23</v>
      </c>
      <c r="G3" t="s">
        <v>2082</v>
      </c>
      <c r="H3" t="s">
        <v>36</v>
      </c>
      <c r="I3" s="2">
        <v>45707</v>
      </c>
      <c r="J3" s="2">
        <v>45707</v>
      </c>
      <c r="K3" s="3">
        <v>-30</v>
      </c>
      <c r="L3" s="3" t="str">
        <f t="shared" ref="L3:L66" si="0">IF(K3&lt;=0,"NON SCADUTO",IF(K3&lt;61,"0-60 DAYS",IF(K3&lt;91," 61-90 DAYS",IF(K3&lt;121,"91-120 DAYS",IF(K3&lt;366," 121-365 DAYS",IF(K3&gt;366,"OLTRE 365 DAYS",0))))))</f>
        <v>NON SCADUTO</v>
      </c>
      <c r="M3" s="2">
        <v>45777</v>
      </c>
      <c r="N3" t="s">
        <v>12</v>
      </c>
      <c r="O3" t="s">
        <v>1</v>
      </c>
      <c r="P3" s="4">
        <v>-137344.06</v>
      </c>
      <c r="Q3" s="12">
        <f t="shared" ref="Q3:Q66" si="1">+P3/4.9771</f>
        <v>-27595.198006871469</v>
      </c>
      <c r="R3" s="4">
        <v>-27595.200000000001</v>
      </c>
      <c r="S3" t="s">
        <v>2</v>
      </c>
      <c r="T3" t="s">
        <v>539</v>
      </c>
    </row>
    <row r="4" spans="1:20" x14ac:dyDescent="0.2">
      <c r="A4" t="s">
        <v>2081</v>
      </c>
      <c r="B4" t="s">
        <v>2080</v>
      </c>
      <c r="C4" t="s">
        <v>6</v>
      </c>
      <c r="D4" t="s">
        <v>7</v>
      </c>
      <c r="E4" t="s">
        <v>8</v>
      </c>
      <c r="F4" t="s">
        <v>108</v>
      </c>
      <c r="G4" t="s">
        <v>2083</v>
      </c>
      <c r="H4" t="s">
        <v>905</v>
      </c>
      <c r="I4" s="2">
        <v>45673</v>
      </c>
      <c r="J4" s="2">
        <v>45673</v>
      </c>
      <c r="K4" s="3">
        <v>0</v>
      </c>
      <c r="L4" s="3" t="str">
        <f t="shared" si="0"/>
        <v>NON SCADUTO</v>
      </c>
      <c r="M4" s="2">
        <v>45747</v>
      </c>
      <c r="N4" t="s">
        <v>12</v>
      </c>
      <c r="O4" t="s">
        <v>1</v>
      </c>
      <c r="P4" s="4">
        <v>-34315.56</v>
      </c>
      <c r="Q4" s="12">
        <f t="shared" si="1"/>
        <v>-6894.6896787285759</v>
      </c>
      <c r="R4" s="4">
        <v>-6897.6</v>
      </c>
      <c r="S4" t="s">
        <v>2</v>
      </c>
      <c r="T4" t="s">
        <v>539</v>
      </c>
    </row>
    <row r="5" spans="1:20" x14ac:dyDescent="0.2">
      <c r="A5" t="s">
        <v>2081</v>
      </c>
      <c r="B5" t="s">
        <v>2080</v>
      </c>
      <c r="C5" t="s">
        <v>6</v>
      </c>
      <c r="D5" t="s">
        <v>7</v>
      </c>
      <c r="E5" t="s">
        <v>8</v>
      </c>
      <c r="F5" t="s">
        <v>23</v>
      </c>
      <c r="G5" t="s">
        <v>2084</v>
      </c>
      <c r="H5" t="s">
        <v>896</v>
      </c>
      <c r="I5" s="2">
        <v>45708</v>
      </c>
      <c r="J5" s="2">
        <v>45708</v>
      </c>
      <c r="K5" s="3">
        <v>-30</v>
      </c>
      <c r="L5" s="3" t="str">
        <f t="shared" si="0"/>
        <v>NON SCADUTO</v>
      </c>
      <c r="M5" s="2">
        <v>45777</v>
      </c>
      <c r="N5" t="s">
        <v>12</v>
      </c>
      <c r="O5" t="s">
        <v>1</v>
      </c>
      <c r="P5" s="4">
        <v>-28393.93</v>
      </c>
      <c r="Q5" s="12">
        <f t="shared" si="1"/>
        <v>-5704.9145084486954</v>
      </c>
      <c r="R5" s="4">
        <v>-5704.8</v>
      </c>
      <c r="S5" t="s">
        <v>2</v>
      </c>
      <c r="T5" t="s">
        <v>539</v>
      </c>
    </row>
    <row r="6" spans="1:20" x14ac:dyDescent="0.2">
      <c r="A6" t="s">
        <v>2081</v>
      </c>
      <c r="B6" t="s">
        <v>2080</v>
      </c>
      <c r="C6" t="s">
        <v>6</v>
      </c>
      <c r="D6" t="s">
        <v>7</v>
      </c>
      <c r="E6" t="s">
        <v>8</v>
      </c>
      <c r="F6" t="s">
        <v>108</v>
      </c>
      <c r="G6" t="s">
        <v>2085</v>
      </c>
      <c r="H6" t="s">
        <v>39</v>
      </c>
      <c r="I6" s="2">
        <v>45686</v>
      </c>
      <c r="J6" s="2">
        <v>45686</v>
      </c>
      <c r="K6" s="3">
        <v>0</v>
      </c>
      <c r="L6" s="3" t="str">
        <f t="shared" si="0"/>
        <v>NON SCADUTO</v>
      </c>
      <c r="M6" s="2">
        <v>45747</v>
      </c>
      <c r="N6" t="s">
        <v>12</v>
      </c>
      <c r="O6" t="s">
        <v>1</v>
      </c>
      <c r="P6" s="4">
        <v>-29669.71</v>
      </c>
      <c r="Q6" s="12">
        <f t="shared" si="1"/>
        <v>-5961.244499809126</v>
      </c>
      <c r="R6" s="4">
        <v>-5964</v>
      </c>
      <c r="S6" t="s">
        <v>2</v>
      </c>
      <c r="T6" t="s">
        <v>539</v>
      </c>
    </row>
    <row r="7" spans="1:20" x14ac:dyDescent="0.2">
      <c r="A7" t="s">
        <v>2081</v>
      </c>
      <c r="B7" t="s">
        <v>2080</v>
      </c>
      <c r="C7" t="s">
        <v>6</v>
      </c>
      <c r="D7" t="s">
        <v>7</v>
      </c>
      <c r="E7" t="s">
        <v>8</v>
      </c>
      <c r="F7" t="s">
        <v>9</v>
      </c>
      <c r="G7" t="s">
        <v>2086</v>
      </c>
      <c r="H7" t="s">
        <v>50</v>
      </c>
      <c r="I7" s="2">
        <v>45730</v>
      </c>
      <c r="J7" s="2">
        <v>45730</v>
      </c>
      <c r="K7" s="3">
        <v>-61</v>
      </c>
      <c r="L7" s="3" t="str">
        <f t="shared" si="0"/>
        <v>NON SCADUTO</v>
      </c>
      <c r="M7" s="2">
        <v>45808</v>
      </c>
      <c r="N7" t="s">
        <v>12</v>
      </c>
      <c r="O7" t="s">
        <v>1</v>
      </c>
      <c r="P7" s="4">
        <v>-43813.53</v>
      </c>
      <c r="Q7" s="12">
        <f t="shared" si="1"/>
        <v>-8803.0238492294702</v>
      </c>
      <c r="R7" s="4">
        <v>-8803.2000000000007</v>
      </c>
      <c r="S7" t="s">
        <v>2</v>
      </c>
      <c r="T7" t="s">
        <v>539</v>
      </c>
    </row>
    <row r="8" spans="1:20" x14ac:dyDescent="0.2">
      <c r="A8" t="s">
        <v>2081</v>
      </c>
      <c r="B8" t="s">
        <v>2080</v>
      </c>
      <c r="C8" t="s">
        <v>6</v>
      </c>
      <c r="D8" t="s">
        <v>7</v>
      </c>
      <c r="E8" t="s">
        <v>8</v>
      </c>
      <c r="F8" t="s">
        <v>9</v>
      </c>
      <c r="G8" t="s">
        <v>2087</v>
      </c>
      <c r="H8" t="s">
        <v>23</v>
      </c>
      <c r="I8" s="2">
        <v>45734</v>
      </c>
      <c r="J8" s="2">
        <v>45734</v>
      </c>
      <c r="K8" s="3">
        <v>-61</v>
      </c>
      <c r="L8" s="3" t="str">
        <f t="shared" si="0"/>
        <v>NON SCADUTO</v>
      </c>
      <c r="M8" s="2">
        <v>45808</v>
      </c>
      <c r="N8" t="s">
        <v>12</v>
      </c>
      <c r="O8" t="s">
        <v>1</v>
      </c>
      <c r="P8" s="4">
        <v>-130363.45</v>
      </c>
      <c r="Q8" s="12">
        <f t="shared" si="1"/>
        <v>-26192.652347752708</v>
      </c>
      <c r="R8" s="4">
        <v>-26191.599999999999</v>
      </c>
      <c r="S8" t="s">
        <v>2</v>
      </c>
      <c r="T8" t="s">
        <v>539</v>
      </c>
    </row>
    <row r="9" spans="1:20" x14ac:dyDescent="0.2">
      <c r="A9" t="s">
        <v>2081</v>
      </c>
      <c r="B9" t="s">
        <v>2080</v>
      </c>
      <c r="C9" t="s">
        <v>6</v>
      </c>
      <c r="D9" t="s">
        <v>7</v>
      </c>
      <c r="E9" t="s">
        <v>8</v>
      </c>
      <c r="F9" t="s">
        <v>108</v>
      </c>
      <c r="G9" t="s">
        <v>2088</v>
      </c>
      <c r="H9" t="s">
        <v>987</v>
      </c>
      <c r="I9" s="2">
        <v>45678</v>
      </c>
      <c r="J9" s="2">
        <v>45678</v>
      </c>
      <c r="K9" s="3">
        <v>0</v>
      </c>
      <c r="L9" s="3" t="str">
        <f t="shared" si="0"/>
        <v>NON SCADUTO</v>
      </c>
      <c r="M9" s="2">
        <v>45747</v>
      </c>
      <c r="N9" t="s">
        <v>12</v>
      </c>
      <c r="O9" t="s">
        <v>1</v>
      </c>
      <c r="P9" s="4">
        <v>-142029.31</v>
      </c>
      <c r="Q9" s="12">
        <f t="shared" si="1"/>
        <v>-28536.559442245485</v>
      </c>
      <c r="R9" s="4">
        <v>-28540</v>
      </c>
      <c r="S9" t="s">
        <v>2</v>
      </c>
      <c r="T9" t="s">
        <v>539</v>
      </c>
    </row>
    <row r="10" spans="1:20" x14ac:dyDescent="0.2">
      <c r="A10" t="s">
        <v>3692</v>
      </c>
      <c r="B10" t="s">
        <v>3691</v>
      </c>
      <c r="C10" t="s">
        <v>6</v>
      </c>
      <c r="D10" t="s">
        <v>7</v>
      </c>
      <c r="E10" t="s">
        <v>8</v>
      </c>
      <c r="F10" t="s">
        <v>23</v>
      </c>
      <c r="G10" t="s">
        <v>3693</v>
      </c>
      <c r="H10" t="s">
        <v>3694</v>
      </c>
      <c r="I10" s="2">
        <v>45714</v>
      </c>
      <c r="J10" s="2">
        <v>45713</v>
      </c>
      <c r="K10" s="3">
        <v>3</v>
      </c>
      <c r="L10" s="3" t="str">
        <f t="shared" si="0"/>
        <v>0-60 DAYS</v>
      </c>
      <c r="M10" s="2">
        <v>45744</v>
      </c>
      <c r="N10" t="s">
        <v>12</v>
      </c>
      <c r="O10" t="s">
        <v>1</v>
      </c>
      <c r="P10" s="4">
        <v>-7437.97</v>
      </c>
      <c r="Q10" s="12">
        <f t="shared" si="1"/>
        <v>-1494.4385284603484</v>
      </c>
      <c r="R10" s="4">
        <v>-1494.92</v>
      </c>
      <c r="S10" t="s">
        <v>2</v>
      </c>
      <c r="T10" t="s">
        <v>0</v>
      </c>
    </row>
    <row r="11" spans="1:20" x14ac:dyDescent="0.2">
      <c r="A11" t="s">
        <v>3692</v>
      </c>
      <c r="B11" t="s">
        <v>3691</v>
      </c>
      <c r="C11" t="s">
        <v>6</v>
      </c>
      <c r="D11" t="s">
        <v>7</v>
      </c>
      <c r="E11" t="s">
        <v>8</v>
      </c>
      <c r="F11" t="s">
        <v>23</v>
      </c>
      <c r="G11" t="s">
        <v>3695</v>
      </c>
      <c r="H11" t="s">
        <v>3696</v>
      </c>
      <c r="I11" s="2">
        <v>45714</v>
      </c>
      <c r="J11" s="2">
        <v>45708</v>
      </c>
      <c r="K11" s="3">
        <v>3</v>
      </c>
      <c r="L11" s="3" t="str">
        <f t="shared" si="0"/>
        <v>0-60 DAYS</v>
      </c>
      <c r="M11" s="2">
        <v>45744</v>
      </c>
      <c r="N11" t="s">
        <v>12</v>
      </c>
      <c r="O11" t="s">
        <v>1</v>
      </c>
      <c r="P11" s="4">
        <v>-5418.98</v>
      </c>
      <c r="Q11" s="12">
        <f t="shared" si="1"/>
        <v>-1088.7826244198427</v>
      </c>
      <c r="R11" s="4">
        <v>-1088.8399999999999</v>
      </c>
      <c r="S11" t="s">
        <v>2</v>
      </c>
      <c r="T11" t="s">
        <v>0</v>
      </c>
    </row>
    <row r="12" spans="1:20" x14ac:dyDescent="0.2">
      <c r="A12" t="s">
        <v>3692</v>
      </c>
      <c r="B12" t="s">
        <v>3691</v>
      </c>
      <c r="C12" t="s">
        <v>6</v>
      </c>
      <c r="D12" t="s">
        <v>7</v>
      </c>
      <c r="E12" t="s">
        <v>8</v>
      </c>
      <c r="F12" t="s">
        <v>23</v>
      </c>
      <c r="G12" t="s">
        <v>3697</v>
      </c>
      <c r="H12" t="s">
        <v>3698</v>
      </c>
      <c r="I12" s="2">
        <v>45714</v>
      </c>
      <c r="J12" s="2">
        <v>45714</v>
      </c>
      <c r="K12" s="3">
        <v>3</v>
      </c>
      <c r="L12" s="3" t="str">
        <f t="shared" si="0"/>
        <v>0-60 DAYS</v>
      </c>
      <c r="M12" s="2">
        <v>45744</v>
      </c>
      <c r="N12" t="s">
        <v>12</v>
      </c>
      <c r="O12" t="s">
        <v>1</v>
      </c>
      <c r="P12" s="4">
        <v>-6851.96</v>
      </c>
      <c r="Q12" s="12">
        <f t="shared" si="1"/>
        <v>-1376.6972735126881</v>
      </c>
      <c r="R12" s="4">
        <v>-1376.78</v>
      </c>
      <c r="S12" t="s">
        <v>2</v>
      </c>
      <c r="T12" t="s">
        <v>0</v>
      </c>
    </row>
    <row r="13" spans="1:20" x14ac:dyDescent="0.2">
      <c r="A13" t="s">
        <v>3692</v>
      </c>
      <c r="B13" t="s">
        <v>3691</v>
      </c>
      <c r="C13" t="s">
        <v>6</v>
      </c>
      <c r="D13" t="s">
        <v>7</v>
      </c>
      <c r="E13" t="s">
        <v>8</v>
      </c>
      <c r="F13" t="s">
        <v>23</v>
      </c>
      <c r="G13" t="s">
        <v>3699</v>
      </c>
      <c r="H13" t="s">
        <v>3700</v>
      </c>
      <c r="I13" s="2">
        <v>45714</v>
      </c>
      <c r="J13" s="2">
        <v>45714</v>
      </c>
      <c r="K13" s="3">
        <v>3</v>
      </c>
      <c r="L13" s="3" t="str">
        <f t="shared" si="0"/>
        <v>0-60 DAYS</v>
      </c>
      <c r="M13" s="2">
        <v>45744</v>
      </c>
      <c r="N13" t="s">
        <v>12</v>
      </c>
      <c r="O13" t="s">
        <v>1</v>
      </c>
      <c r="P13" s="4">
        <v>-5144.97</v>
      </c>
      <c r="Q13" s="12">
        <f t="shared" si="1"/>
        <v>-1033.7284764220128</v>
      </c>
      <c r="R13" s="4">
        <v>-1033.79</v>
      </c>
      <c r="S13" t="s">
        <v>2</v>
      </c>
      <c r="T13" t="s">
        <v>0</v>
      </c>
    </row>
    <row r="14" spans="1:20" x14ac:dyDescent="0.2">
      <c r="A14" t="s">
        <v>3692</v>
      </c>
      <c r="B14" t="s">
        <v>3691</v>
      </c>
      <c r="C14" t="s">
        <v>6</v>
      </c>
      <c r="D14" t="s">
        <v>7</v>
      </c>
      <c r="E14" t="s">
        <v>8</v>
      </c>
      <c r="F14" t="s">
        <v>23</v>
      </c>
      <c r="G14" t="s">
        <v>3701</v>
      </c>
      <c r="H14" t="s">
        <v>3702</v>
      </c>
      <c r="I14" s="2">
        <v>45714</v>
      </c>
      <c r="J14" s="2">
        <v>45714</v>
      </c>
      <c r="K14" s="3">
        <v>3</v>
      </c>
      <c r="L14" s="3" t="str">
        <f t="shared" si="0"/>
        <v>0-60 DAYS</v>
      </c>
      <c r="M14" s="2">
        <v>45744</v>
      </c>
      <c r="N14" t="s">
        <v>12</v>
      </c>
      <c r="O14" t="s">
        <v>1</v>
      </c>
      <c r="P14" s="4">
        <v>-3279.95</v>
      </c>
      <c r="Q14" s="12">
        <f t="shared" si="1"/>
        <v>-659.00825782081927</v>
      </c>
      <c r="R14" s="4">
        <v>-659.22</v>
      </c>
      <c r="S14" t="s">
        <v>2</v>
      </c>
      <c r="T14" t="s">
        <v>0</v>
      </c>
    </row>
    <row r="15" spans="1:20" x14ac:dyDescent="0.2">
      <c r="A15" t="s">
        <v>3692</v>
      </c>
      <c r="B15" t="s">
        <v>3691</v>
      </c>
      <c r="C15" t="s">
        <v>6</v>
      </c>
      <c r="D15" t="s">
        <v>7</v>
      </c>
      <c r="E15" t="s">
        <v>8</v>
      </c>
      <c r="F15" t="s">
        <v>23</v>
      </c>
      <c r="G15" t="s">
        <v>3703</v>
      </c>
      <c r="H15" t="s">
        <v>3704</v>
      </c>
      <c r="I15" s="2">
        <v>45714</v>
      </c>
      <c r="J15" s="2">
        <v>45714</v>
      </c>
      <c r="K15" s="3">
        <v>3</v>
      </c>
      <c r="L15" s="3" t="str">
        <f t="shared" si="0"/>
        <v>0-60 DAYS</v>
      </c>
      <c r="M15" s="2">
        <v>45744</v>
      </c>
      <c r="N15" t="s">
        <v>12</v>
      </c>
      <c r="O15" t="s">
        <v>1</v>
      </c>
      <c r="P15" s="4">
        <v>-2893.95</v>
      </c>
      <c r="Q15" s="12">
        <f t="shared" si="1"/>
        <v>-581.4530549918627</v>
      </c>
      <c r="R15" s="4">
        <v>-581.49</v>
      </c>
      <c r="S15" t="s">
        <v>2</v>
      </c>
      <c r="T15" t="s">
        <v>0</v>
      </c>
    </row>
    <row r="16" spans="1:20" x14ac:dyDescent="0.2">
      <c r="A16" t="s">
        <v>3125</v>
      </c>
      <c r="B16" t="s">
        <v>3124</v>
      </c>
      <c r="C16" t="s">
        <v>6</v>
      </c>
      <c r="D16" t="s">
        <v>7</v>
      </c>
      <c r="E16" t="s">
        <v>8</v>
      </c>
      <c r="F16" t="s">
        <v>23</v>
      </c>
      <c r="G16" t="s">
        <v>3126</v>
      </c>
      <c r="H16" t="s">
        <v>3127</v>
      </c>
      <c r="I16" s="2">
        <v>45716</v>
      </c>
      <c r="J16" s="2">
        <v>45716</v>
      </c>
      <c r="K16" s="3">
        <v>11</v>
      </c>
      <c r="L16" s="3" t="str">
        <f t="shared" si="0"/>
        <v>0-60 DAYS</v>
      </c>
      <c r="M16" s="2">
        <v>45736</v>
      </c>
      <c r="N16" t="s">
        <v>12</v>
      </c>
      <c r="O16" t="s">
        <v>2</v>
      </c>
      <c r="P16" s="4">
        <v>-2262.33</v>
      </c>
      <c r="Q16" s="12">
        <f t="shared" si="1"/>
        <v>-454.5478290570814</v>
      </c>
      <c r="R16" s="4">
        <v>-2262.33</v>
      </c>
      <c r="S16" t="s">
        <v>2</v>
      </c>
      <c r="T16" t="s">
        <v>2280</v>
      </c>
    </row>
    <row r="17" spans="1:20" x14ac:dyDescent="0.2">
      <c r="A17" t="s">
        <v>3125</v>
      </c>
      <c r="B17" t="s">
        <v>3124</v>
      </c>
      <c r="C17" t="s">
        <v>6</v>
      </c>
      <c r="D17" t="s">
        <v>7</v>
      </c>
      <c r="E17" t="s">
        <v>8</v>
      </c>
      <c r="F17" t="s">
        <v>9</v>
      </c>
      <c r="G17" t="s">
        <v>3128</v>
      </c>
      <c r="H17" t="s">
        <v>3129</v>
      </c>
      <c r="I17" s="2">
        <v>45747</v>
      </c>
      <c r="J17" s="2">
        <v>45747</v>
      </c>
      <c r="K17" s="3">
        <v>-20</v>
      </c>
      <c r="L17" s="3" t="str">
        <f t="shared" si="0"/>
        <v>NON SCADUTO</v>
      </c>
      <c r="M17" s="2">
        <v>45767</v>
      </c>
      <c r="N17" t="s">
        <v>12</v>
      </c>
      <c r="O17" t="s">
        <v>2</v>
      </c>
      <c r="P17" s="4">
        <v>-2152.66</v>
      </c>
      <c r="Q17" s="12">
        <f t="shared" si="1"/>
        <v>-432.51290912378693</v>
      </c>
      <c r="R17" s="4">
        <v>-2152.66</v>
      </c>
      <c r="S17" t="s">
        <v>2</v>
      </c>
      <c r="T17" t="s">
        <v>2280</v>
      </c>
    </row>
    <row r="18" spans="1:20" x14ac:dyDescent="0.2">
      <c r="A18" t="s">
        <v>3125</v>
      </c>
      <c r="B18" t="s">
        <v>3124</v>
      </c>
      <c r="C18" t="s">
        <v>6</v>
      </c>
      <c r="D18" t="s">
        <v>7</v>
      </c>
      <c r="E18" t="s">
        <v>8</v>
      </c>
      <c r="F18" t="s">
        <v>23</v>
      </c>
      <c r="G18" t="s">
        <v>3130</v>
      </c>
      <c r="H18" t="s">
        <v>3131</v>
      </c>
      <c r="I18" s="2">
        <v>45706</v>
      </c>
      <c r="J18" s="2">
        <v>45706</v>
      </c>
      <c r="K18" s="3">
        <v>21</v>
      </c>
      <c r="L18" s="3" t="str">
        <f t="shared" si="0"/>
        <v>0-60 DAYS</v>
      </c>
      <c r="M18" s="2">
        <v>45726</v>
      </c>
      <c r="N18" t="s">
        <v>12</v>
      </c>
      <c r="O18" t="s">
        <v>2</v>
      </c>
      <c r="P18" s="4">
        <v>-1456.56</v>
      </c>
      <c r="Q18" s="12">
        <f t="shared" si="1"/>
        <v>-292.65234775270739</v>
      </c>
      <c r="R18" s="4">
        <v>-1456.56</v>
      </c>
      <c r="S18" t="s">
        <v>2</v>
      </c>
      <c r="T18" t="s">
        <v>2280</v>
      </c>
    </row>
    <row r="19" spans="1:20" x14ac:dyDescent="0.2">
      <c r="A19" t="s">
        <v>3125</v>
      </c>
      <c r="B19" t="s">
        <v>3124</v>
      </c>
      <c r="C19" t="s">
        <v>6</v>
      </c>
      <c r="D19" t="s">
        <v>59</v>
      </c>
      <c r="E19" t="s">
        <v>1931</v>
      </c>
      <c r="F19" t="s">
        <v>45</v>
      </c>
      <c r="G19" t="s">
        <v>3132</v>
      </c>
      <c r="H19" t="s">
        <v>3133</v>
      </c>
      <c r="I19" s="2">
        <v>45232</v>
      </c>
      <c r="J19" s="2">
        <v>45260</v>
      </c>
      <c r="K19" s="3">
        <v>455</v>
      </c>
      <c r="L19" s="3" t="str">
        <f t="shared" si="0"/>
        <v>OLTRE 365 DAYS</v>
      </c>
      <c r="M19" s="2">
        <v>45292</v>
      </c>
      <c r="N19" t="s">
        <v>12</v>
      </c>
      <c r="O19" t="s">
        <v>2</v>
      </c>
      <c r="P19" s="4">
        <v>-381.4</v>
      </c>
      <c r="Q19" s="12">
        <f t="shared" si="1"/>
        <v>-76.630969841875782</v>
      </c>
      <c r="R19" s="4">
        <v>-381.4</v>
      </c>
      <c r="S19" t="s">
        <v>2</v>
      </c>
      <c r="T19" t="s">
        <v>0</v>
      </c>
    </row>
    <row r="20" spans="1:20" x14ac:dyDescent="0.2">
      <c r="A20" t="s">
        <v>3125</v>
      </c>
      <c r="B20" t="s">
        <v>3124</v>
      </c>
      <c r="C20" t="s">
        <v>6</v>
      </c>
      <c r="D20" t="s">
        <v>7</v>
      </c>
      <c r="E20" t="s">
        <v>8</v>
      </c>
      <c r="F20" t="s">
        <v>9</v>
      </c>
      <c r="G20" t="s">
        <v>3134</v>
      </c>
      <c r="H20" t="s">
        <v>3135</v>
      </c>
      <c r="I20" s="2">
        <v>45740</v>
      </c>
      <c r="J20" s="2">
        <v>45740</v>
      </c>
      <c r="K20" s="3">
        <v>-13</v>
      </c>
      <c r="L20" s="3" t="str">
        <f t="shared" si="0"/>
        <v>NON SCADUTO</v>
      </c>
      <c r="M20" s="2">
        <v>45760</v>
      </c>
      <c r="N20" t="s">
        <v>12</v>
      </c>
      <c r="O20" t="s">
        <v>2</v>
      </c>
      <c r="P20" s="4">
        <v>-1924.23</v>
      </c>
      <c r="Q20" s="12">
        <f t="shared" si="1"/>
        <v>-386.61670450664042</v>
      </c>
      <c r="R20" s="4">
        <v>-1924.23</v>
      </c>
      <c r="S20" t="s">
        <v>2</v>
      </c>
      <c r="T20" t="s">
        <v>2280</v>
      </c>
    </row>
    <row r="21" spans="1:20" x14ac:dyDescent="0.2">
      <c r="A21" t="s">
        <v>3125</v>
      </c>
      <c r="B21" t="s">
        <v>3124</v>
      </c>
      <c r="C21" t="s">
        <v>6</v>
      </c>
      <c r="D21" t="s">
        <v>7</v>
      </c>
      <c r="E21" t="s">
        <v>8</v>
      </c>
      <c r="F21" t="s">
        <v>9</v>
      </c>
      <c r="G21" t="s">
        <v>3136</v>
      </c>
      <c r="H21" t="s">
        <v>3137</v>
      </c>
      <c r="I21" s="2">
        <v>45740</v>
      </c>
      <c r="J21" s="2">
        <v>45740</v>
      </c>
      <c r="K21" s="3">
        <v>-13</v>
      </c>
      <c r="L21" s="3" t="str">
        <f t="shared" si="0"/>
        <v>NON SCADUTO</v>
      </c>
      <c r="M21" s="2">
        <v>45760</v>
      </c>
      <c r="N21" t="s">
        <v>12</v>
      </c>
      <c r="O21" t="s">
        <v>2</v>
      </c>
      <c r="P21" s="4">
        <v>-7131.25</v>
      </c>
      <c r="Q21" s="12">
        <f t="shared" si="1"/>
        <v>-1432.8122802435153</v>
      </c>
      <c r="R21" s="4">
        <v>-7131.25</v>
      </c>
      <c r="S21" t="s">
        <v>2</v>
      </c>
      <c r="T21" t="s">
        <v>2280</v>
      </c>
    </row>
    <row r="22" spans="1:20" x14ac:dyDescent="0.2">
      <c r="A22" t="s">
        <v>3125</v>
      </c>
      <c r="B22" t="s">
        <v>3124</v>
      </c>
      <c r="C22" t="s">
        <v>6</v>
      </c>
      <c r="D22" t="s">
        <v>7</v>
      </c>
      <c r="E22" t="s">
        <v>8</v>
      </c>
      <c r="F22" t="s">
        <v>9</v>
      </c>
      <c r="G22" t="s">
        <v>3138</v>
      </c>
      <c r="H22" t="s">
        <v>3139</v>
      </c>
      <c r="I22" s="2">
        <v>45740</v>
      </c>
      <c r="J22" s="2">
        <v>45740</v>
      </c>
      <c r="K22" s="3">
        <v>-13</v>
      </c>
      <c r="L22" s="3" t="str">
        <f t="shared" si="0"/>
        <v>NON SCADUTO</v>
      </c>
      <c r="M22" s="2">
        <v>45760</v>
      </c>
      <c r="N22" t="s">
        <v>12</v>
      </c>
      <c r="O22" t="s">
        <v>2</v>
      </c>
      <c r="P22" s="4">
        <v>-11076.76</v>
      </c>
      <c r="Q22" s="12">
        <f t="shared" si="1"/>
        <v>-2225.5449960820556</v>
      </c>
      <c r="R22" s="4">
        <v>-11076.76</v>
      </c>
      <c r="S22" t="s">
        <v>2</v>
      </c>
      <c r="T22" t="s">
        <v>2280</v>
      </c>
    </row>
    <row r="23" spans="1:20" x14ac:dyDescent="0.2">
      <c r="A23" t="s">
        <v>3125</v>
      </c>
      <c r="B23" t="s">
        <v>3124</v>
      </c>
      <c r="C23" t="s">
        <v>6</v>
      </c>
      <c r="D23" t="s">
        <v>7</v>
      </c>
      <c r="E23" t="s">
        <v>8</v>
      </c>
      <c r="F23" t="s">
        <v>9</v>
      </c>
      <c r="G23" t="s">
        <v>3140</v>
      </c>
      <c r="H23" t="s">
        <v>3141</v>
      </c>
      <c r="I23" s="2">
        <v>45733</v>
      </c>
      <c r="J23" s="2">
        <v>45733</v>
      </c>
      <c r="K23" s="3">
        <v>-6</v>
      </c>
      <c r="L23" s="3" t="str">
        <f t="shared" si="0"/>
        <v>NON SCADUTO</v>
      </c>
      <c r="M23" s="2">
        <v>45753</v>
      </c>
      <c r="N23" t="s">
        <v>12</v>
      </c>
      <c r="O23" t="s">
        <v>2</v>
      </c>
      <c r="P23" s="4">
        <v>-3594.58</v>
      </c>
      <c r="Q23" s="12">
        <f t="shared" si="1"/>
        <v>-722.2237849350023</v>
      </c>
      <c r="R23" s="4">
        <v>-3594.58</v>
      </c>
      <c r="S23" t="s">
        <v>2</v>
      </c>
      <c r="T23" t="s">
        <v>2280</v>
      </c>
    </row>
    <row r="24" spans="1:20" x14ac:dyDescent="0.2">
      <c r="A24" t="s">
        <v>3125</v>
      </c>
      <c r="B24" t="s">
        <v>3124</v>
      </c>
      <c r="C24" t="s">
        <v>6</v>
      </c>
      <c r="D24" t="s">
        <v>7</v>
      </c>
      <c r="E24" t="s">
        <v>8</v>
      </c>
      <c r="F24" t="s">
        <v>9</v>
      </c>
      <c r="G24" t="s">
        <v>3142</v>
      </c>
      <c r="H24" t="s">
        <v>3143</v>
      </c>
      <c r="I24" s="2">
        <v>45722</v>
      </c>
      <c r="J24" s="2">
        <v>45722</v>
      </c>
      <c r="K24" s="3">
        <v>5</v>
      </c>
      <c r="L24" s="3" t="str">
        <f t="shared" si="0"/>
        <v>0-60 DAYS</v>
      </c>
      <c r="M24" s="2">
        <v>45742</v>
      </c>
      <c r="N24" t="s">
        <v>12</v>
      </c>
      <c r="O24" t="s">
        <v>2</v>
      </c>
      <c r="P24" s="4">
        <v>-53811.81</v>
      </c>
      <c r="Q24" s="12">
        <f t="shared" si="1"/>
        <v>-10811.880412288279</v>
      </c>
      <c r="R24" s="4">
        <v>-53811.81</v>
      </c>
      <c r="S24" t="s">
        <v>2</v>
      </c>
      <c r="T24" t="s">
        <v>2280</v>
      </c>
    </row>
    <row r="25" spans="1:20" x14ac:dyDescent="0.2">
      <c r="A25" t="s">
        <v>3125</v>
      </c>
      <c r="B25" t="s">
        <v>3124</v>
      </c>
      <c r="C25" t="s">
        <v>6</v>
      </c>
      <c r="D25" t="s">
        <v>59</v>
      </c>
      <c r="E25" t="s">
        <v>1931</v>
      </c>
      <c r="F25" t="s">
        <v>45</v>
      </c>
      <c r="G25" t="s">
        <v>3144</v>
      </c>
      <c r="H25" t="s">
        <v>3145</v>
      </c>
      <c r="I25" s="2">
        <v>45244</v>
      </c>
      <c r="J25" s="2">
        <v>45260</v>
      </c>
      <c r="K25" s="3">
        <v>443</v>
      </c>
      <c r="L25" s="3" t="str">
        <f t="shared" si="0"/>
        <v>OLTRE 365 DAYS</v>
      </c>
      <c r="M25" s="2">
        <v>45304</v>
      </c>
      <c r="N25" t="s">
        <v>12</v>
      </c>
      <c r="O25" t="s">
        <v>2</v>
      </c>
      <c r="P25" s="4">
        <v>-555.91999999999996</v>
      </c>
      <c r="Q25" s="12">
        <f t="shared" si="1"/>
        <v>-111.69556569086414</v>
      </c>
      <c r="R25" s="4">
        <v>-555.91999999999996</v>
      </c>
      <c r="S25" t="s">
        <v>2</v>
      </c>
      <c r="T25" t="s">
        <v>0</v>
      </c>
    </row>
    <row r="26" spans="1:20" x14ac:dyDescent="0.2">
      <c r="A26" t="s">
        <v>3125</v>
      </c>
      <c r="B26" t="s">
        <v>3124</v>
      </c>
      <c r="C26" t="s">
        <v>6</v>
      </c>
      <c r="D26" t="s">
        <v>7</v>
      </c>
      <c r="E26" t="s">
        <v>8</v>
      </c>
      <c r="F26" t="s">
        <v>9</v>
      </c>
      <c r="G26" t="s">
        <v>3146</v>
      </c>
      <c r="H26" t="s">
        <v>3147</v>
      </c>
      <c r="I26" s="2">
        <v>45733</v>
      </c>
      <c r="J26" s="2">
        <v>45733</v>
      </c>
      <c r="K26" s="3">
        <v>-6</v>
      </c>
      <c r="L26" s="3" t="str">
        <f t="shared" si="0"/>
        <v>NON SCADUTO</v>
      </c>
      <c r="M26" s="2">
        <v>45753</v>
      </c>
      <c r="N26" t="s">
        <v>12</v>
      </c>
      <c r="O26" t="s">
        <v>2</v>
      </c>
      <c r="P26" s="4">
        <v>-12841.89</v>
      </c>
      <c r="Q26" s="12">
        <f t="shared" si="1"/>
        <v>-2580.1952944485743</v>
      </c>
      <c r="R26" s="4">
        <v>-12841.89</v>
      </c>
      <c r="S26" t="s">
        <v>2</v>
      </c>
      <c r="T26" t="s">
        <v>2280</v>
      </c>
    </row>
    <row r="27" spans="1:20" x14ac:dyDescent="0.2">
      <c r="A27" t="s">
        <v>3125</v>
      </c>
      <c r="B27" t="s">
        <v>3124</v>
      </c>
      <c r="C27" t="s">
        <v>6</v>
      </c>
      <c r="D27" t="s">
        <v>7</v>
      </c>
      <c r="E27" t="s">
        <v>8</v>
      </c>
      <c r="F27" t="s">
        <v>9</v>
      </c>
      <c r="G27" t="s">
        <v>3148</v>
      </c>
      <c r="H27" t="s">
        <v>3149</v>
      </c>
      <c r="I27" s="2">
        <v>45737</v>
      </c>
      <c r="J27" s="2">
        <v>45737</v>
      </c>
      <c r="K27" s="3">
        <v>-10</v>
      </c>
      <c r="L27" s="3" t="str">
        <f t="shared" si="0"/>
        <v>NON SCADUTO</v>
      </c>
      <c r="M27" s="2">
        <v>45757</v>
      </c>
      <c r="N27" t="s">
        <v>12</v>
      </c>
      <c r="O27" t="s">
        <v>2</v>
      </c>
      <c r="P27" s="4">
        <v>-2213.4</v>
      </c>
      <c r="Q27" s="12">
        <f t="shared" si="1"/>
        <v>-444.71680295754555</v>
      </c>
      <c r="R27" s="4">
        <v>-2213.4</v>
      </c>
      <c r="S27" t="s">
        <v>2</v>
      </c>
      <c r="T27" t="s">
        <v>2280</v>
      </c>
    </row>
    <row r="28" spans="1:20" x14ac:dyDescent="0.2">
      <c r="A28" t="s">
        <v>3125</v>
      </c>
      <c r="B28" t="s">
        <v>3124</v>
      </c>
      <c r="C28" t="s">
        <v>6</v>
      </c>
      <c r="D28" t="s">
        <v>7</v>
      </c>
      <c r="E28" t="s">
        <v>8</v>
      </c>
      <c r="F28" t="s">
        <v>9</v>
      </c>
      <c r="G28" t="s">
        <v>3150</v>
      </c>
      <c r="H28" t="s">
        <v>3151</v>
      </c>
      <c r="I28" s="2">
        <v>45733</v>
      </c>
      <c r="J28" s="2">
        <v>45733</v>
      </c>
      <c r="K28" s="3">
        <v>-6</v>
      </c>
      <c r="L28" s="3" t="str">
        <f t="shared" si="0"/>
        <v>NON SCADUTO</v>
      </c>
      <c r="M28" s="2">
        <v>45753</v>
      </c>
      <c r="N28" t="s">
        <v>12</v>
      </c>
      <c r="O28" t="s">
        <v>2</v>
      </c>
      <c r="P28" s="4">
        <v>-20440.150000000001</v>
      </c>
      <c r="Q28" s="12">
        <f t="shared" si="1"/>
        <v>-4106.8393241043987</v>
      </c>
      <c r="R28" s="4">
        <v>-20440.150000000001</v>
      </c>
      <c r="S28" t="s">
        <v>2</v>
      </c>
      <c r="T28" t="s">
        <v>2280</v>
      </c>
    </row>
    <row r="29" spans="1:20" x14ac:dyDescent="0.2">
      <c r="A29" t="s">
        <v>3125</v>
      </c>
      <c r="B29" t="s">
        <v>3124</v>
      </c>
      <c r="C29" t="s">
        <v>6</v>
      </c>
      <c r="D29" t="s">
        <v>7</v>
      </c>
      <c r="E29" t="s">
        <v>8</v>
      </c>
      <c r="F29" t="s">
        <v>9</v>
      </c>
      <c r="G29" t="s">
        <v>3152</v>
      </c>
      <c r="H29" t="s">
        <v>3153</v>
      </c>
      <c r="I29" s="2">
        <v>45733</v>
      </c>
      <c r="J29" s="2">
        <v>45733</v>
      </c>
      <c r="K29" s="3">
        <v>-6</v>
      </c>
      <c r="L29" s="3" t="str">
        <f t="shared" si="0"/>
        <v>NON SCADUTO</v>
      </c>
      <c r="M29" s="2">
        <v>45753</v>
      </c>
      <c r="N29" t="s">
        <v>12</v>
      </c>
      <c r="O29" t="s">
        <v>2</v>
      </c>
      <c r="P29" s="4">
        <v>-6547.38</v>
      </c>
      <c r="Q29" s="12">
        <f t="shared" si="1"/>
        <v>-1315.5009945550621</v>
      </c>
      <c r="R29" s="4">
        <v>-6547.38</v>
      </c>
      <c r="S29" t="s">
        <v>2</v>
      </c>
      <c r="T29" t="s">
        <v>2280</v>
      </c>
    </row>
    <row r="30" spans="1:20" x14ac:dyDescent="0.2">
      <c r="A30" t="s">
        <v>3125</v>
      </c>
      <c r="B30" t="s">
        <v>3124</v>
      </c>
      <c r="C30" t="s">
        <v>6</v>
      </c>
      <c r="D30" t="s">
        <v>7</v>
      </c>
      <c r="E30" t="s">
        <v>8</v>
      </c>
      <c r="F30" t="s">
        <v>9</v>
      </c>
      <c r="G30" t="s">
        <v>3154</v>
      </c>
      <c r="H30" t="s">
        <v>3155</v>
      </c>
      <c r="I30" s="2">
        <v>45719</v>
      </c>
      <c r="J30" s="2">
        <v>45719</v>
      </c>
      <c r="K30" s="3">
        <v>8</v>
      </c>
      <c r="L30" s="3" t="str">
        <f t="shared" si="0"/>
        <v>0-60 DAYS</v>
      </c>
      <c r="M30" s="2">
        <v>45739</v>
      </c>
      <c r="N30" t="s">
        <v>12</v>
      </c>
      <c r="O30" t="s">
        <v>2</v>
      </c>
      <c r="P30" s="4">
        <v>-226.1</v>
      </c>
      <c r="Q30" s="12">
        <f t="shared" si="1"/>
        <v>-45.428060517168632</v>
      </c>
      <c r="R30" s="4">
        <v>-226.1</v>
      </c>
      <c r="S30" t="s">
        <v>2</v>
      </c>
      <c r="T30" t="s">
        <v>2280</v>
      </c>
    </row>
    <row r="31" spans="1:20" x14ac:dyDescent="0.2">
      <c r="A31" t="s">
        <v>3125</v>
      </c>
      <c r="B31" t="s">
        <v>3124</v>
      </c>
      <c r="C31" t="s">
        <v>6</v>
      </c>
      <c r="D31" t="s">
        <v>7</v>
      </c>
      <c r="E31" t="s">
        <v>8</v>
      </c>
      <c r="F31" t="s">
        <v>9</v>
      </c>
      <c r="G31" t="s">
        <v>3156</v>
      </c>
      <c r="H31" t="s">
        <v>3157</v>
      </c>
      <c r="I31" s="2">
        <v>45720</v>
      </c>
      <c r="J31" s="2">
        <v>45720</v>
      </c>
      <c r="K31" s="3">
        <v>7</v>
      </c>
      <c r="L31" s="3" t="str">
        <f t="shared" si="0"/>
        <v>0-60 DAYS</v>
      </c>
      <c r="M31" s="2">
        <v>45740</v>
      </c>
      <c r="N31" t="s">
        <v>12</v>
      </c>
      <c r="O31" t="s">
        <v>2</v>
      </c>
      <c r="P31" s="4">
        <v>-959.14</v>
      </c>
      <c r="Q31" s="12">
        <f t="shared" si="1"/>
        <v>-192.71061461493639</v>
      </c>
      <c r="R31" s="4">
        <v>-959.14</v>
      </c>
      <c r="S31" t="s">
        <v>2</v>
      </c>
      <c r="T31" t="s">
        <v>2280</v>
      </c>
    </row>
    <row r="32" spans="1:20" x14ac:dyDescent="0.2">
      <c r="A32" t="s">
        <v>3125</v>
      </c>
      <c r="B32" t="s">
        <v>3124</v>
      </c>
      <c r="C32" t="s">
        <v>6</v>
      </c>
      <c r="D32" t="s">
        <v>7</v>
      </c>
      <c r="E32" t="s">
        <v>8</v>
      </c>
      <c r="F32" t="s">
        <v>9</v>
      </c>
      <c r="G32" t="s">
        <v>3158</v>
      </c>
      <c r="H32" t="s">
        <v>3159</v>
      </c>
      <c r="I32" s="2">
        <v>45722</v>
      </c>
      <c r="J32" s="2">
        <v>45722</v>
      </c>
      <c r="K32" s="3">
        <v>5</v>
      </c>
      <c r="L32" s="3" t="str">
        <f t="shared" si="0"/>
        <v>0-60 DAYS</v>
      </c>
      <c r="M32" s="2">
        <v>45742</v>
      </c>
      <c r="N32" t="s">
        <v>12</v>
      </c>
      <c r="O32" t="s">
        <v>2</v>
      </c>
      <c r="P32" s="4">
        <v>-1000.18</v>
      </c>
      <c r="Q32" s="12">
        <f t="shared" si="1"/>
        <v>-200.95638022141407</v>
      </c>
      <c r="R32" s="4">
        <v>-1000.18</v>
      </c>
      <c r="S32" t="s">
        <v>2</v>
      </c>
      <c r="T32" t="s">
        <v>2280</v>
      </c>
    </row>
    <row r="33" spans="1:20" x14ac:dyDescent="0.2">
      <c r="A33" t="s">
        <v>3125</v>
      </c>
      <c r="B33" t="s">
        <v>3124</v>
      </c>
      <c r="C33" t="s">
        <v>6</v>
      </c>
      <c r="D33" t="s">
        <v>7</v>
      </c>
      <c r="E33" t="s">
        <v>8</v>
      </c>
      <c r="F33" t="s">
        <v>9</v>
      </c>
      <c r="G33" t="s">
        <v>3160</v>
      </c>
      <c r="H33" t="s">
        <v>3161</v>
      </c>
      <c r="I33" s="2">
        <v>45735</v>
      </c>
      <c r="J33" s="2">
        <v>45735</v>
      </c>
      <c r="K33" s="3">
        <v>-8</v>
      </c>
      <c r="L33" s="3" t="str">
        <f t="shared" si="0"/>
        <v>NON SCADUTO</v>
      </c>
      <c r="M33" s="2">
        <v>45755</v>
      </c>
      <c r="N33" t="s">
        <v>12</v>
      </c>
      <c r="O33" t="s">
        <v>2</v>
      </c>
      <c r="P33" s="4">
        <v>-904.78</v>
      </c>
      <c r="Q33" s="12">
        <f t="shared" si="1"/>
        <v>-181.78859175021597</v>
      </c>
      <c r="R33" s="4">
        <v>-904.78</v>
      </c>
      <c r="S33" t="s">
        <v>2</v>
      </c>
      <c r="T33" t="s">
        <v>2280</v>
      </c>
    </row>
    <row r="34" spans="1:20" x14ac:dyDescent="0.2">
      <c r="A34" t="s">
        <v>3125</v>
      </c>
      <c r="B34" t="s">
        <v>3124</v>
      </c>
      <c r="C34" t="s">
        <v>6</v>
      </c>
      <c r="D34" t="s">
        <v>7</v>
      </c>
      <c r="E34" t="s">
        <v>8</v>
      </c>
      <c r="F34" t="s">
        <v>9</v>
      </c>
      <c r="G34" t="s">
        <v>3162</v>
      </c>
      <c r="H34" t="s">
        <v>3163</v>
      </c>
      <c r="I34" s="2">
        <v>45735</v>
      </c>
      <c r="J34" s="2">
        <v>45735</v>
      </c>
      <c r="K34" s="3">
        <v>-8</v>
      </c>
      <c r="L34" s="3" t="str">
        <f t="shared" si="0"/>
        <v>NON SCADUTO</v>
      </c>
      <c r="M34" s="2">
        <v>45755</v>
      </c>
      <c r="N34" t="s">
        <v>12</v>
      </c>
      <c r="O34" t="s">
        <v>2</v>
      </c>
      <c r="P34" s="4">
        <v>-2856.48</v>
      </c>
      <c r="Q34" s="12">
        <f t="shared" si="1"/>
        <v>-573.92457455144563</v>
      </c>
      <c r="R34" s="4">
        <v>-2856.48</v>
      </c>
      <c r="S34" t="s">
        <v>2</v>
      </c>
      <c r="T34" t="s">
        <v>2280</v>
      </c>
    </row>
    <row r="35" spans="1:20" x14ac:dyDescent="0.2">
      <c r="A35" t="s">
        <v>3125</v>
      </c>
      <c r="B35" t="s">
        <v>3124</v>
      </c>
      <c r="C35" t="s">
        <v>6</v>
      </c>
      <c r="D35" t="s">
        <v>7</v>
      </c>
      <c r="E35" t="s">
        <v>8</v>
      </c>
      <c r="F35" t="s">
        <v>9</v>
      </c>
      <c r="G35" t="s">
        <v>3164</v>
      </c>
      <c r="H35" t="s">
        <v>3165</v>
      </c>
      <c r="I35" s="2">
        <v>45723</v>
      </c>
      <c r="J35" s="2">
        <v>45723</v>
      </c>
      <c r="K35" s="3">
        <v>4</v>
      </c>
      <c r="L35" s="3" t="str">
        <f t="shared" si="0"/>
        <v>0-60 DAYS</v>
      </c>
      <c r="M35" s="2">
        <v>45743</v>
      </c>
      <c r="N35" t="s">
        <v>12</v>
      </c>
      <c r="O35" t="s">
        <v>2</v>
      </c>
      <c r="P35" s="4">
        <v>-5465.24</v>
      </c>
      <c r="Q35" s="12">
        <f t="shared" si="1"/>
        <v>-1098.0771935464427</v>
      </c>
      <c r="R35" s="4">
        <v>-5465.24</v>
      </c>
      <c r="S35" t="s">
        <v>2</v>
      </c>
      <c r="T35" t="s">
        <v>2280</v>
      </c>
    </row>
    <row r="36" spans="1:20" x14ac:dyDescent="0.2">
      <c r="A36" t="s">
        <v>3125</v>
      </c>
      <c r="B36" t="s">
        <v>3124</v>
      </c>
      <c r="C36" t="s">
        <v>6</v>
      </c>
      <c r="D36" t="s">
        <v>7</v>
      </c>
      <c r="E36" t="s">
        <v>8</v>
      </c>
      <c r="F36" t="s">
        <v>9</v>
      </c>
      <c r="G36" t="s">
        <v>3166</v>
      </c>
      <c r="H36" t="s">
        <v>3167</v>
      </c>
      <c r="I36" s="2">
        <v>45722</v>
      </c>
      <c r="J36" s="2">
        <v>45722</v>
      </c>
      <c r="K36" s="3">
        <v>5</v>
      </c>
      <c r="L36" s="3" t="str">
        <f t="shared" si="0"/>
        <v>0-60 DAYS</v>
      </c>
      <c r="M36" s="2">
        <v>45742</v>
      </c>
      <c r="N36" t="s">
        <v>12</v>
      </c>
      <c r="O36" t="s">
        <v>2</v>
      </c>
      <c r="P36" s="4">
        <v>-5463.05</v>
      </c>
      <c r="Q36" s="12">
        <f t="shared" si="1"/>
        <v>-1097.6371782765063</v>
      </c>
      <c r="R36" s="4">
        <v>-5463.05</v>
      </c>
      <c r="S36" t="s">
        <v>2</v>
      </c>
      <c r="T36" t="s">
        <v>2280</v>
      </c>
    </row>
    <row r="37" spans="1:20" x14ac:dyDescent="0.2">
      <c r="A37" t="s">
        <v>3125</v>
      </c>
      <c r="B37" t="s">
        <v>3124</v>
      </c>
      <c r="C37" t="s">
        <v>6</v>
      </c>
      <c r="D37" t="s">
        <v>7</v>
      </c>
      <c r="E37" t="s">
        <v>8</v>
      </c>
      <c r="F37" t="s">
        <v>9</v>
      </c>
      <c r="G37" t="s">
        <v>3168</v>
      </c>
      <c r="H37" t="s">
        <v>3169</v>
      </c>
      <c r="I37" s="2">
        <v>45730</v>
      </c>
      <c r="J37" s="2">
        <v>45730</v>
      </c>
      <c r="K37" s="3">
        <v>-3</v>
      </c>
      <c r="L37" s="3" t="str">
        <f t="shared" si="0"/>
        <v>NON SCADUTO</v>
      </c>
      <c r="M37" s="2">
        <v>45750</v>
      </c>
      <c r="N37" t="s">
        <v>12</v>
      </c>
      <c r="O37" t="s">
        <v>2</v>
      </c>
      <c r="P37" s="4">
        <v>-2112.25</v>
      </c>
      <c r="Q37" s="12">
        <f t="shared" si="1"/>
        <v>-424.39372325249644</v>
      </c>
      <c r="R37" s="4">
        <v>-2112.25</v>
      </c>
      <c r="S37" t="s">
        <v>2</v>
      </c>
      <c r="T37" t="s">
        <v>2280</v>
      </c>
    </row>
    <row r="38" spans="1:20" x14ac:dyDescent="0.2">
      <c r="A38" t="s">
        <v>3125</v>
      </c>
      <c r="B38" t="s">
        <v>3124</v>
      </c>
      <c r="C38" t="s">
        <v>6</v>
      </c>
      <c r="D38" t="s">
        <v>7</v>
      </c>
      <c r="E38" t="s">
        <v>8</v>
      </c>
      <c r="F38" t="s">
        <v>9</v>
      </c>
      <c r="G38" t="s">
        <v>3170</v>
      </c>
      <c r="H38" t="s">
        <v>3171</v>
      </c>
      <c r="I38" s="2">
        <v>45728</v>
      </c>
      <c r="J38" s="2">
        <v>45728</v>
      </c>
      <c r="K38" s="3">
        <v>-1</v>
      </c>
      <c r="L38" s="3" t="str">
        <f t="shared" si="0"/>
        <v>NON SCADUTO</v>
      </c>
      <c r="M38" s="2">
        <v>45748</v>
      </c>
      <c r="N38" t="s">
        <v>12</v>
      </c>
      <c r="O38" t="s">
        <v>2</v>
      </c>
      <c r="P38" s="4">
        <v>-1626.85</v>
      </c>
      <c r="Q38" s="12">
        <f t="shared" si="1"/>
        <v>-326.86705109401055</v>
      </c>
      <c r="R38" s="4">
        <v>-1626.85</v>
      </c>
      <c r="S38" t="s">
        <v>2</v>
      </c>
      <c r="T38" t="s">
        <v>2280</v>
      </c>
    </row>
    <row r="39" spans="1:20" x14ac:dyDescent="0.2">
      <c r="A39" t="s">
        <v>3125</v>
      </c>
      <c r="B39" t="s">
        <v>3124</v>
      </c>
      <c r="C39" t="s">
        <v>6</v>
      </c>
      <c r="D39" t="s">
        <v>7</v>
      </c>
      <c r="E39" t="s">
        <v>8</v>
      </c>
      <c r="F39" t="s">
        <v>23</v>
      </c>
      <c r="G39" t="s">
        <v>3172</v>
      </c>
      <c r="H39" t="s">
        <v>3173</v>
      </c>
      <c r="I39" s="2">
        <v>45700</v>
      </c>
      <c r="J39" s="2">
        <v>45700</v>
      </c>
      <c r="K39" s="3">
        <v>3</v>
      </c>
      <c r="L39" s="3" t="str">
        <f t="shared" si="0"/>
        <v>0-60 DAYS</v>
      </c>
      <c r="M39" s="2">
        <v>45744</v>
      </c>
      <c r="N39" t="s">
        <v>12</v>
      </c>
      <c r="O39" t="s">
        <v>2</v>
      </c>
      <c r="P39" s="4">
        <v>-2601.6999999999998</v>
      </c>
      <c r="Q39" s="12">
        <f t="shared" si="1"/>
        <v>-522.73412228004258</v>
      </c>
      <c r="R39" s="4">
        <v>-2601.6999999999998</v>
      </c>
      <c r="S39" t="s">
        <v>2</v>
      </c>
      <c r="T39" t="s">
        <v>2280</v>
      </c>
    </row>
    <row r="40" spans="1:20" x14ac:dyDescent="0.2">
      <c r="A40" t="s">
        <v>3125</v>
      </c>
      <c r="B40" t="s">
        <v>3124</v>
      </c>
      <c r="C40" t="s">
        <v>6</v>
      </c>
      <c r="D40" t="s">
        <v>7</v>
      </c>
      <c r="E40" t="s">
        <v>8</v>
      </c>
      <c r="F40" t="s">
        <v>9</v>
      </c>
      <c r="G40" t="s">
        <v>3174</v>
      </c>
      <c r="H40" t="s">
        <v>3175</v>
      </c>
      <c r="I40" s="2">
        <v>45730</v>
      </c>
      <c r="J40" s="2">
        <v>45730</v>
      </c>
      <c r="K40" s="3">
        <v>-3</v>
      </c>
      <c r="L40" s="3" t="str">
        <f t="shared" si="0"/>
        <v>NON SCADUTO</v>
      </c>
      <c r="M40" s="2">
        <v>45750</v>
      </c>
      <c r="N40" t="s">
        <v>12</v>
      </c>
      <c r="O40" t="s">
        <v>2</v>
      </c>
      <c r="P40" s="4">
        <v>-667.35</v>
      </c>
      <c r="Q40" s="12">
        <f t="shared" si="1"/>
        <v>-134.08410520182437</v>
      </c>
      <c r="R40" s="4">
        <v>-667.35</v>
      </c>
      <c r="S40" t="s">
        <v>2</v>
      </c>
      <c r="T40" t="s">
        <v>2280</v>
      </c>
    </row>
    <row r="41" spans="1:20" x14ac:dyDescent="0.2">
      <c r="A41" t="s">
        <v>3125</v>
      </c>
      <c r="B41" t="s">
        <v>3124</v>
      </c>
      <c r="C41" t="s">
        <v>6</v>
      </c>
      <c r="D41" t="s">
        <v>7</v>
      </c>
      <c r="E41" t="s">
        <v>8</v>
      </c>
      <c r="F41" t="s">
        <v>9</v>
      </c>
      <c r="G41" t="s">
        <v>3176</v>
      </c>
      <c r="H41" t="s">
        <v>3177</v>
      </c>
      <c r="I41" s="2">
        <v>45722</v>
      </c>
      <c r="J41" s="2">
        <v>45722</v>
      </c>
      <c r="K41" s="3">
        <v>5</v>
      </c>
      <c r="L41" s="3" t="str">
        <f t="shared" si="0"/>
        <v>0-60 DAYS</v>
      </c>
      <c r="M41" s="2">
        <v>45742</v>
      </c>
      <c r="N41" t="s">
        <v>12</v>
      </c>
      <c r="O41" t="s">
        <v>2</v>
      </c>
      <c r="P41" s="4">
        <v>-1060.72</v>
      </c>
      <c r="Q41" s="12">
        <f t="shared" si="1"/>
        <v>-213.12009001225613</v>
      </c>
      <c r="R41" s="4">
        <v>-1060.72</v>
      </c>
      <c r="S41" t="s">
        <v>2</v>
      </c>
      <c r="T41" t="s">
        <v>2280</v>
      </c>
    </row>
    <row r="42" spans="1:20" x14ac:dyDescent="0.2">
      <c r="A42" t="s">
        <v>3125</v>
      </c>
      <c r="B42" t="s">
        <v>3124</v>
      </c>
      <c r="C42" t="s">
        <v>6</v>
      </c>
      <c r="D42" t="s">
        <v>59</v>
      </c>
      <c r="E42" t="s">
        <v>8</v>
      </c>
      <c r="F42" t="s">
        <v>50</v>
      </c>
      <c r="G42" t="s">
        <v>3178</v>
      </c>
      <c r="H42" t="s">
        <v>3179</v>
      </c>
      <c r="I42" s="2">
        <v>45280</v>
      </c>
      <c r="J42" s="2">
        <v>45280</v>
      </c>
      <c r="K42" s="3">
        <v>423</v>
      </c>
      <c r="L42" s="3" t="str">
        <f t="shared" si="0"/>
        <v>OLTRE 365 DAYS</v>
      </c>
      <c r="M42" s="2">
        <v>45324</v>
      </c>
      <c r="N42" t="s">
        <v>12</v>
      </c>
      <c r="O42" t="s">
        <v>2</v>
      </c>
      <c r="P42" s="4">
        <v>-5003.71</v>
      </c>
      <c r="Q42" s="12">
        <f t="shared" si="1"/>
        <v>-1005.346486910048</v>
      </c>
      <c r="R42" s="4">
        <v>-5003.71</v>
      </c>
      <c r="S42" t="s">
        <v>2</v>
      </c>
      <c r="T42" t="s">
        <v>2280</v>
      </c>
    </row>
    <row r="43" spans="1:20" x14ac:dyDescent="0.2">
      <c r="A43" t="s">
        <v>3125</v>
      </c>
      <c r="B43" t="s">
        <v>3124</v>
      </c>
      <c r="C43" t="s">
        <v>6</v>
      </c>
      <c r="D43" t="s">
        <v>7</v>
      </c>
      <c r="E43" t="s">
        <v>8</v>
      </c>
      <c r="F43" t="s">
        <v>23</v>
      </c>
      <c r="G43" t="s">
        <v>3180</v>
      </c>
      <c r="H43" t="s">
        <v>3181</v>
      </c>
      <c r="I43" s="2">
        <v>45715</v>
      </c>
      <c r="J43" s="2">
        <v>45715</v>
      </c>
      <c r="K43" s="3">
        <v>-42</v>
      </c>
      <c r="L43" s="3" t="str">
        <f t="shared" si="0"/>
        <v>NON SCADUTO</v>
      </c>
      <c r="M43" s="2">
        <v>45789</v>
      </c>
      <c r="N43" t="s">
        <v>12</v>
      </c>
      <c r="O43" t="s">
        <v>2</v>
      </c>
      <c r="P43" s="4">
        <v>-2748.9</v>
      </c>
      <c r="Q43" s="12">
        <f t="shared" si="1"/>
        <v>-552.30957786662918</v>
      </c>
      <c r="R43" s="4">
        <v>-2748.9</v>
      </c>
      <c r="S43" t="s">
        <v>2</v>
      </c>
      <c r="T43" t="s">
        <v>2280</v>
      </c>
    </row>
    <row r="44" spans="1:20" x14ac:dyDescent="0.2">
      <c r="A44" t="s">
        <v>3125</v>
      </c>
      <c r="B44" t="s">
        <v>3124</v>
      </c>
      <c r="C44" t="s">
        <v>6</v>
      </c>
      <c r="D44" t="s">
        <v>7</v>
      </c>
      <c r="E44" t="s">
        <v>8</v>
      </c>
      <c r="F44" t="s">
        <v>9</v>
      </c>
      <c r="G44" t="s">
        <v>3182</v>
      </c>
      <c r="H44" t="s">
        <v>3183</v>
      </c>
      <c r="I44" s="2">
        <v>45722</v>
      </c>
      <c r="J44" s="2">
        <v>45722</v>
      </c>
      <c r="K44" s="3">
        <v>-19</v>
      </c>
      <c r="L44" s="3" t="str">
        <f t="shared" si="0"/>
        <v>NON SCADUTO</v>
      </c>
      <c r="M44" s="2">
        <v>45766</v>
      </c>
      <c r="N44" t="s">
        <v>12</v>
      </c>
      <c r="O44" t="s">
        <v>2</v>
      </c>
      <c r="P44" s="4">
        <v>-2976.85</v>
      </c>
      <c r="Q44" s="12">
        <f t="shared" si="1"/>
        <v>-598.10934078077594</v>
      </c>
      <c r="R44" s="4">
        <v>-2976.85</v>
      </c>
      <c r="S44" t="s">
        <v>2</v>
      </c>
      <c r="T44" t="s">
        <v>2280</v>
      </c>
    </row>
    <row r="45" spans="1:20" x14ac:dyDescent="0.2">
      <c r="A45" t="s">
        <v>3125</v>
      </c>
      <c r="B45" t="s">
        <v>3124</v>
      </c>
      <c r="C45" t="s">
        <v>6</v>
      </c>
      <c r="D45" t="s">
        <v>7</v>
      </c>
      <c r="E45" t="s">
        <v>8</v>
      </c>
      <c r="F45" t="s">
        <v>9</v>
      </c>
      <c r="G45" t="s">
        <v>3184</v>
      </c>
      <c r="H45" t="s">
        <v>3185</v>
      </c>
      <c r="I45" s="2">
        <v>45733</v>
      </c>
      <c r="J45" s="2">
        <v>45733</v>
      </c>
      <c r="K45" s="3">
        <v>-30</v>
      </c>
      <c r="L45" s="3" t="str">
        <f t="shared" si="0"/>
        <v>NON SCADUTO</v>
      </c>
      <c r="M45" s="2">
        <v>45777</v>
      </c>
      <c r="N45" t="s">
        <v>12</v>
      </c>
      <c r="O45" t="s">
        <v>2</v>
      </c>
      <c r="P45" s="4">
        <v>-189.81</v>
      </c>
      <c r="Q45" s="12">
        <f t="shared" si="1"/>
        <v>-38.136665929959214</v>
      </c>
      <c r="R45" s="4">
        <v>-189.81</v>
      </c>
      <c r="S45" t="s">
        <v>2</v>
      </c>
      <c r="T45" t="s">
        <v>2280</v>
      </c>
    </row>
    <row r="46" spans="1:20" x14ac:dyDescent="0.2">
      <c r="A46" t="s">
        <v>3125</v>
      </c>
      <c r="B46" t="s">
        <v>3124</v>
      </c>
      <c r="C46" t="s">
        <v>6</v>
      </c>
      <c r="D46" t="s">
        <v>59</v>
      </c>
      <c r="E46" t="s">
        <v>1931</v>
      </c>
      <c r="F46" t="s">
        <v>45</v>
      </c>
      <c r="G46" t="s">
        <v>3186</v>
      </c>
      <c r="H46" t="s">
        <v>3187</v>
      </c>
      <c r="I46" s="2">
        <v>45252</v>
      </c>
      <c r="J46" s="2">
        <v>45260</v>
      </c>
      <c r="K46" s="3">
        <v>435</v>
      </c>
      <c r="L46" s="3" t="str">
        <f t="shared" si="0"/>
        <v>OLTRE 365 DAYS</v>
      </c>
      <c r="M46" s="2">
        <v>45312</v>
      </c>
      <c r="N46" t="s">
        <v>12</v>
      </c>
      <c r="O46" t="s">
        <v>2</v>
      </c>
      <c r="P46" s="4">
        <v>-5585.67</v>
      </c>
      <c r="Q46" s="12">
        <f t="shared" si="1"/>
        <v>-1122.2740149886481</v>
      </c>
      <c r="R46" s="4">
        <v>-5585.67</v>
      </c>
      <c r="S46" t="s">
        <v>2</v>
      </c>
      <c r="T46" t="s">
        <v>0</v>
      </c>
    </row>
    <row r="47" spans="1:20" x14ac:dyDescent="0.2">
      <c r="A47" t="s">
        <v>3125</v>
      </c>
      <c r="B47" t="s">
        <v>3124</v>
      </c>
      <c r="C47" t="s">
        <v>6</v>
      </c>
      <c r="D47" t="s">
        <v>59</v>
      </c>
      <c r="E47" t="s">
        <v>1931</v>
      </c>
      <c r="F47" t="s">
        <v>45</v>
      </c>
      <c r="G47" t="s">
        <v>3188</v>
      </c>
      <c r="H47" t="s">
        <v>3189</v>
      </c>
      <c r="I47" s="2">
        <v>45167</v>
      </c>
      <c r="J47" s="2">
        <v>45260</v>
      </c>
      <c r="K47" s="3">
        <v>520</v>
      </c>
      <c r="L47" s="3" t="str">
        <f t="shared" si="0"/>
        <v>OLTRE 365 DAYS</v>
      </c>
      <c r="M47" s="2">
        <v>45227</v>
      </c>
      <c r="N47" t="s">
        <v>12</v>
      </c>
      <c r="O47" t="s">
        <v>2</v>
      </c>
      <c r="P47" s="4">
        <v>-6124.75</v>
      </c>
      <c r="Q47" s="12">
        <f t="shared" si="1"/>
        <v>-1230.5860842659379</v>
      </c>
      <c r="R47" s="4">
        <v>-6124.75</v>
      </c>
      <c r="S47" t="s">
        <v>2</v>
      </c>
      <c r="T47" t="s">
        <v>0</v>
      </c>
    </row>
    <row r="48" spans="1:20" x14ac:dyDescent="0.2">
      <c r="A48" t="s">
        <v>3125</v>
      </c>
      <c r="B48" t="s">
        <v>3124</v>
      </c>
      <c r="C48" t="s">
        <v>6</v>
      </c>
      <c r="D48" t="s">
        <v>59</v>
      </c>
      <c r="E48" t="s">
        <v>1931</v>
      </c>
      <c r="F48" t="s">
        <v>45</v>
      </c>
      <c r="G48" t="s">
        <v>3190</v>
      </c>
      <c r="H48" t="s">
        <v>3191</v>
      </c>
      <c r="I48" s="2">
        <v>45196</v>
      </c>
      <c r="J48" s="2">
        <v>45260</v>
      </c>
      <c r="K48" s="3">
        <v>491</v>
      </c>
      <c r="L48" s="3" t="str">
        <f t="shared" si="0"/>
        <v>OLTRE 365 DAYS</v>
      </c>
      <c r="M48" s="2">
        <v>45256</v>
      </c>
      <c r="N48" t="s">
        <v>12</v>
      </c>
      <c r="O48" t="s">
        <v>2</v>
      </c>
      <c r="P48" s="4">
        <v>-1646.15</v>
      </c>
      <c r="Q48" s="12">
        <f t="shared" si="1"/>
        <v>-330.74481123545843</v>
      </c>
      <c r="R48" s="4">
        <v>-1646.15</v>
      </c>
      <c r="S48" t="s">
        <v>2</v>
      </c>
      <c r="T48" t="s">
        <v>0</v>
      </c>
    </row>
    <row r="49" spans="1:20" x14ac:dyDescent="0.2">
      <c r="A49" t="s">
        <v>3125</v>
      </c>
      <c r="B49" t="s">
        <v>3124</v>
      </c>
      <c r="C49" t="s">
        <v>6</v>
      </c>
      <c r="D49" t="s">
        <v>59</v>
      </c>
      <c r="E49" t="s">
        <v>1931</v>
      </c>
      <c r="F49" t="s">
        <v>45</v>
      </c>
      <c r="G49" t="s">
        <v>3192</v>
      </c>
      <c r="H49" t="s">
        <v>3193</v>
      </c>
      <c r="I49" s="2">
        <v>45217</v>
      </c>
      <c r="J49" s="2">
        <v>45260</v>
      </c>
      <c r="K49" s="3">
        <v>470</v>
      </c>
      <c r="L49" s="3" t="str">
        <f t="shared" si="0"/>
        <v>OLTRE 365 DAYS</v>
      </c>
      <c r="M49" s="2">
        <v>45277</v>
      </c>
      <c r="N49" t="s">
        <v>12</v>
      </c>
      <c r="O49" t="s">
        <v>2</v>
      </c>
      <c r="P49" s="4">
        <v>-1193.24</v>
      </c>
      <c r="Q49" s="12">
        <f t="shared" si="1"/>
        <v>-239.74603684876735</v>
      </c>
      <c r="R49" s="4">
        <v>-1193.24</v>
      </c>
      <c r="S49" t="s">
        <v>2</v>
      </c>
      <c r="T49" t="s">
        <v>0</v>
      </c>
    </row>
    <row r="50" spans="1:20" x14ac:dyDescent="0.2">
      <c r="A50" t="s">
        <v>3125</v>
      </c>
      <c r="B50" t="s">
        <v>3124</v>
      </c>
      <c r="C50" t="s">
        <v>6</v>
      </c>
      <c r="D50" t="s">
        <v>59</v>
      </c>
      <c r="E50" t="s">
        <v>1931</v>
      </c>
      <c r="F50" t="s">
        <v>45</v>
      </c>
      <c r="G50" t="s">
        <v>3194</v>
      </c>
      <c r="H50" t="s">
        <v>3195</v>
      </c>
      <c r="I50" s="2">
        <v>45225</v>
      </c>
      <c r="J50" s="2">
        <v>45260</v>
      </c>
      <c r="K50" s="3">
        <v>462</v>
      </c>
      <c r="L50" s="3" t="str">
        <f t="shared" si="0"/>
        <v>OLTRE 365 DAYS</v>
      </c>
      <c r="M50" s="2">
        <v>45285</v>
      </c>
      <c r="N50" t="s">
        <v>12</v>
      </c>
      <c r="O50" t="s">
        <v>2</v>
      </c>
      <c r="P50" s="4">
        <v>-1979.35</v>
      </c>
      <c r="Q50" s="12">
        <f t="shared" si="1"/>
        <v>-397.69142673444372</v>
      </c>
      <c r="R50" s="4">
        <v>-1979.35</v>
      </c>
      <c r="S50" t="s">
        <v>2</v>
      </c>
      <c r="T50" t="s">
        <v>0</v>
      </c>
    </row>
    <row r="51" spans="1:20" x14ac:dyDescent="0.2">
      <c r="A51" t="s">
        <v>3125</v>
      </c>
      <c r="B51" t="s">
        <v>3124</v>
      </c>
      <c r="C51" t="s">
        <v>6</v>
      </c>
      <c r="D51" t="s">
        <v>59</v>
      </c>
      <c r="E51" t="s">
        <v>1931</v>
      </c>
      <c r="F51" t="s">
        <v>45</v>
      </c>
      <c r="G51" t="s">
        <v>3196</v>
      </c>
      <c r="H51" t="s">
        <v>3197</v>
      </c>
      <c r="I51" s="2">
        <v>45231</v>
      </c>
      <c r="J51" s="2">
        <v>45260</v>
      </c>
      <c r="K51" s="3">
        <v>456</v>
      </c>
      <c r="L51" s="3" t="str">
        <f t="shared" si="0"/>
        <v>OLTRE 365 DAYS</v>
      </c>
      <c r="M51" s="2">
        <v>45291</v>
      </c>
      <c r="N51" t="s">
        <v>12</v>
      </c>
      <c r="O51" t="s">
        <v>2</v>
      </c>
      <c r="P51" s="4">
        <v>-1042.82</v>
      </c>
      <c r="Q51" s="12">
        <f t="shared" si="1"/>
        <v>-209.5236181712242</v>
      </c>
      <c r="R51" s="4">
        <v>-1042.82</v>
      </c>
      <c r="S51" t="s">
        <v>2</v>
      </c>
      <c r="T51" t="s">
        <v>0</v>
      </c>
    </row>
    <row r="52" spans="1:20" x14ac:dyDescent="0.2">
      <c r="A52" t="s">
        <v>3125</v>
      </c>
      <c r="B52" t="s">
        <v>3124</v>
      </c>
      <c r="C52" t="s">
        <v>6</v>
      </c>
      <c r="D52" t="s">
        <v>7</v>
      </c>
      <c r="E52" t="s">
        <v>8</v>
      </c>
      <c r="F52" t="s">
        <v>9</v>
      </c>
      <c r="G52" t="s">
        <v>3198</v>
      </c>
      <c r="H52" t="s">
        <v>3199</v>
      </c>
      <c r="I52" s="2">
        <v>45743</v>
      </c>
      <c r="J52" s="2">
        <v>45743</v>
      </c>
      <c r="K52" s="3">
        <v>-16</v>
      </c>
      <c r="L52" s="3" t="str">
        <f t="shared" si="0"/>
        <v>NON SCADUTO</v>
      </c>
      <c r="M52" s="2">
        <v>45763</v>
      </c>
      <c r="N52" t="s">
        <v>12</v>
      </c>
      <c r="O52" t="s">
        <v>2</v>
      </c>
      <c r="P52" s="4">
        <v>-26962.19</v>
      </c>
      <c r="Q52" s="12">
        <f t="shared" si="1"/>
        <v>-5417.2490004219317</v>
      </c>
      <c r="R52" s="4">
        <v>-26962.19</v>
      </c>
      <c r="S52" t="s">
        <v>2</v>
      </c>
      <c r="T52" t="s">
        <v>2280</v>
      </c>
    </row>
    <row r="53" spans="1:20" x14ac:dyDescent="0.2">
      <c r="A53" t="s">
        <v>3125</v>
      </c>
      <c r="B53" t="s">
        <v>3124</v>
      </c>
      <c r="C53" t="s">
        <v>6</v>
      </c>
      <c r="D53" t="s">
        <v>7</v>
      </c>
      <c r="E53" t="s">
        <v>8</v>
      </c>
      <c r="F53" t="s">
        <v>9</v>
      </c>
      <c r="G53" t="s">
        <v>3200</v>
      </c>
      <c r="H53" t="s">
        <v>3201</v>
      </c>
      <c r="I53" s="2">
        <v>45741</v>
      </c>
      <c r="J53" s="2">
        <v>45741</v>
      </c>
      <c r="K53" s="3">
        <v>-14</v>
      </c>
      <c r="L53" s="3" t="str">
        <f t="shared" si="0"/>
        <v>NON SCADUTO</v>
      </c>
      <c r="M53" s="2">
        <v>45761</v>
      </c>
      <c r="N53" t="s">
        <v>12</v>
      </c>
      <c r="O53" t="s">
        <v>2</v>
      </c>
      <c r="P53" s="4">
        <v>-134.28</v>
      </c>
      <c r="Q53" s="12">
        <f t="shared" si="1"/>
        <v>-26.979566414176929</v>
      </c>
      <c r="R53" s="4">
        <v>-134.28</v>
      </c>
      <c r="S53" t="s">
        <v>2</v>
      </c>
      <c r="T53" t="s">
        <v>2280</v>
      </c>
    </row>
    <row r="54" spans="1:20" x14ac:dyDescent="0.2">
      <c r="A54" t="s">
        <v>3125</v>
      </c>
      <c r="B54" t="s">
        <v>3124</v>
      </c>
      <c r="C54" t="s">
        <v>6</v>
      </c>
      <c r="D54" t="s">
        <v>7</v>
      </c>
      <c r="E54" t="s">
        <v>8</v>
      </c>
      <c r="F54" t="s">
        <v>9</v>
      </c>
      <c r="G54" t="s">
        <v>3202</v>
      </c>
      <c r="H54" t="s">
        <v>3203</v>
      </c>
      <c r="I54" s="2">
        <v>45737</v>
      </c>
      <c r="J54" s="2">
        <v>45737</v>
      </c>
      <c r="K54" s="3">
        <v>-10</v>
      </c>
      <c r="L54" s="3" t="str">
        <f t="shared" si="0"/>
        <v>NON SCADUTO</v>
      </c>
      <c r="M54" s="2">
        <v>45757</v>
      </c>
      <c r="N54" t="s">
        <v>12</v>
      </c>
      <c r="O54" t="s">
        <v>2</v>
      </c>
      <c r="P54" s="4">
        <v>-232.41</v>
      </c>
      <c r="Q54" s="12">
        <f t="shared" si="1"/>
        <v>-46.695867071186029</v>
      </c>
      <c r="R54" s="4">
        <v>-232.41</v>
      </c>
      <c r="S54" t="s">
        <v>2</v>
      </c>
      <c r="T54" t="s">
        <v>2280</v>
      </c>
    </row>
    <row r="55" spans="1:20" x14ac:dyDescent="0.2">
      <c r="A55" t="s">
        <v>3474</v>
      </c>
      <c r="B55" t="s">
        <v>3473</v>
      </c>
      <c r="C55" t="s">
        <v>6</v>
      </c>
      <c r="D55" t="s">
        <v>7</v>
      </c>
      <c r="E55" t="s">
        <v>8</v>
      </c>
      <c r="F55" t="s">
        <v>9</v>
      </c>
      <c r="G55" t="s">
        <v>3475</v>
      </c>
      <c r="H55" t="s">
        <v>3476</v>
      </c>
      <c r="I55" s="2">
        <v>45741</v>
      </c>
      <c r="J55" s="2">
        <v>45741</v>
      </c>
      <c r="K55" s="3">
        <v>-24</v>
      </c>
      <c r="L55" s="3" t="str">
        <f t="shared" si="0"/>
        <v>NON SCADUTO</v>
      </c>
      <c r="M55" s="2">
        <v>45771</v>
      </c>
      <c r="N55" t="s">
        <v>12</v>
      </c>
      <c r="O55" t="s">
        <v>2</v>
      </c>
      <c r="P55" s="4">
        <v>-3127.96</v>
      </c>
      <c r="Q55" s="12">
        <f t="shared" si="1"/>
        <v>-628.47039440638127</v>
      </c>
      <c r="R55" s="4">
        <v>-3127.96</v>
      </c>
      <c r="S55" t="s">
        <v>2</v>
      </c>
      <c r="T55" t="s">
        <v>2280</v>
      </c>
    </row>
    <row r="56" spans="1:20" x14ac:dyDescent="0.2">
      <c r="A56" t="s">
        <v>3474</v>
      </c>
      <c r="B56" t="s">
        <v>3473</v>
      </c>
      <c r="C56" t="s">
        <v>6</v>
      </c>
      <c r="D56" t="s">
        <v>7</v>
      </c>
      <c r="E56" t="s">
        <v>8</v>
      </c>
      <c r="F56" t="s">
        <v>9</v>
      </c>
      <c r="G56" t="s">
        <v>3477</v>
      </c>
      <c r="H56" t="s">
        <v>3478</v>
      </c>
      <c r="I56" s="2">
        <v>45741</v>
      </c>
      <c r="J56" s="2">
        <v>45741</v>
      </c>
      <c r="K56" s="3">
        <v>-24</v>
      </c>
      <c r="L56" s="3" t="str">
        <f t="shared" si="0"/>
        <v>NON SCADUTO</v>
      </c>
      <c r="M56" s="2">
        <v>45771</v>
      </c>
      <c r="N56" t="s">
        <v>12</v>
      </c>
      <c r="O56" t="s">
        <v>2</v>
      </c>
      <c r="P56" s="4">
        <v>-1163.82</v>
      </c>
      <c r="Q56" s="12">
        <f t="shared" si="1"/>
        <v>-233.83496413574167</v>
      </c>
      <c r="R56" s="4">
        <v>-1163.82</v>
      </c>
      <c r="S56" t="s">
        <v>2</v>
      </c>
      <c r="T56" t="s">
        <v>2280</v>
      </c>
    </row>
    <row r="57" spans="1:20" x14ac:dyDescent="0.2">
      <c r="A57" t="s">
        <v>3474</v>
      </c>
      <c r="B57" t="s">
        <v>3473</v>
      </c>
      <c r="C57" t="s">
        <v>6</v>
      </c>
      <c r="D57" t="s">
        <v>7</v>
      </c>
      <c r="E57" t="s">
        <v>8</v>
      </c>
      <c r="F57" t="s">
        <v>9</v>
      </c>
      <c r="G57" t="s">
        <v>3479</v>
      </c>
      <c r="H57" t="s">
        <v>3480</v>
      </c>
      <c r="I57" s="2">
        <v>45720</v>
      </c>
      <c r="J57" s="2">
        <v>45720</v>
      </c>
      <c r="K57" s="3">
        <v>-3</v>
      </c>
      <c r="L57" s="3" t="str">
        <f t="shared" si="0"/>
        <v>NON SCADUTO</v>
      </c>
      <c r="M57" s="2">
        <v>45750</v>
      </c>
      <c r="N57" t="s">
        <v>12</v>
      </c>
      <c r="O57" t="s">
        <v>2</v>
      </c>
      <c r="P57" s="4">
        <v>-4087.95</v>
      </c>
      <c r="Q57" s="12">
        <f t="shared" si="1"/>
        <v>-821.35179120371299</v>
      </c>
      <c r="R57" s="4">
        <v>-4087.95</v>
      </c>
      <c r="S57" t="s">
        <v>2</v>
      </c>
      <c r="T57" t="s">
        <v>2280</v>
      </c>
    </row>
    <row r="58" spans="1:20" x14ac:dyDescent="0.2">
      <c r="A58" t="s">
        <v>33</v>
      </c>
      <c r="B58" t="s">
        <v>32</v>
      </c>
      <c r="C58" t="s">
        <v>6</v>
      </c>
      <c r="D58" t="s">
        <v>7</v>
      </c>
      <c r="E58" t="s">
        <v>8</v>
      </c>
      <c r="F58" t="s">
        <v>9</v>
      </c>
      <c r="G58" t="s">
        <v>34</v>
      </c>
      <c r="H58" t="s">
        <v>35</v>
      </c>
      <c r="I58" s="2">
        <v>45747</v>
      </c>
      <c r="J58" s="2">
        <v>45747</v>
      </c>
      <c r="K58" s="3">
        <v>0</v>
      </c>
      <c r="L58" s="3" t="str">
        <f t="shared" si="0"/>
        <v>NON SCADUTO</v>
      </c>
      <c r="M58" s="2">
        <v>45747</v>
      </c>
      <c r="N58" t="s">
        <v>12</v>
      </c>
      <c r="O58" t="s">
        <v>1</v>
      </c>
      <c r="P58" s="4">
        <v>169422.17</v>
      </c>
      <c r="Q58" s="12">
        <f t="shared" si="1"/>
        <v>34040.338751481788</v>
      </c>
      <c r="R58" s="4">
        <v>34038.97</v>
      </c>
      <c r="S58" t="s">
        <v>2</v>
      </c>
      <c r="T58" t="s">
        <v>0</v>
      </c>
    </row>
    <row r="59" spans="1:20" x14ac:dyDescent="0.2">
      <c r="A59" t="s">
        <v>33</v>
      </c>
      <c r="B59" t="s">
        <v>32</v>
      </c>
      <c r="C59" t="s">
        <v>6</v>
      </c>
      <c r="D59" t="s">
        <v>7</v>
      </c>
      <c r="E59" t="s">
        <v>8</v>
      </c>
      <c r="F59" t="s">
        <v>36</v>
      </c>
      <c r="G59" t="s">
        <v>37</v>
      </c>
      <c r="H59" t="s">
        <v>38</v>
      </c>
      <c r="I59" s="2">
        <v>45565</v>
      </c>
      <c r="J59" s="2">
        <v>45565</v>
      </c>
      <c r="K59" s="3">
        <v>152</v>
      </c>
      <c r="L59" s="3" t="str">
        <f t="shared" si="0"/>
        <v xml:space="preserve"> 121-365 DAYS</v>
      </c>
      <c r="M59" s="2">
        <v>45595</v>
      </c>
      <c r="N59" t="s">
        <v>12</v>
      </c>
      <c r="O59" t="s">
        <v>1</v>
      </c>
      <c r="P59" s="4">
        <v>-70420.05</v>
      </c>
      <c r="Q59" s="12">
        <f t="shared" si="1"/>
        <v>-14148.811556930743</v>
      </c>
      <c r="R59" s="4">
        <v>-14151.94</v>
      </c>
      <c r="S59" t="s">
        <v>2</v>
      </c>
      <c r="T59" t="s">
        <v>0</v>
      </c>
    </row>
    <row r="60" spans="1:20" x14ac:dyDescent="0.2">
      <c r="A60" t="s">
        <v>33</v>
      </c>
      <c r="B60" t="s">
        <v>32</v>
      </c>
      <c r="C60" t="s">
        <v>6</v>
      </c>
      <c r="D60" t="s">
        <v>7</v>
      </c>
      <c r="E60" t="s">
        <v>8</v>
      </c>
      <c r="F60" t="s">
        <v>39</v>
      </c>
      <c r="G60" t="s">
        <v>40</v>
      </c>
      <c r="H60" t="s">
        <v>41</v>
      </c>
      <c r="I60" s="2">
        <v>45534</v>
      </c>
      <c r="J60" s="2">
        <v>45534</v>
      </c>
      <c r="K60" s="3">
        <v>183</v>
      </c>
      <c r="L60" s="3" t="str">
        <f t="shared" si="0"/>
        <v xml:space="preserve"> 121-365 DAYS</v>
      </c>
      <c r="M60" s="2">
        <v>45564</v>
      </c>
      <c r="N60" t="s">
        <v>12</v>
      </c>
      <c r="O60" t="s">
        <v>1</v>
      </c>
      <c r="P60" s="4">
        <v>-14171.88</v>
      </c>
      <c r="Q60" s="12">
        <f t="shared" si="1"/>
        <v>-2847.4171706415382</v>
      </c>
      <c r="R60" s="4">
        <v>-2847.36</v>
      </c>
      <c r="S60" t="s">
        <v>2</v>
      </c>
      <c r="T60" t="s">
        <v>0</v>
      </c>
    </row>
    <row r="61" spans="1:20" x14ac:dyDescent="0.2">
      <c r="A61" t="s">
        <v>3541</v>
      </c>
      <c r="B61" t="s">
        <v>3540</v>
      </c>
      <c r="C61" t="s">
        <v>6</v>
      </c>
      <c r="D61" t="s">
        <v>7</v>
      </c>
      <c r="E61" t="s">
        <v>8</v>
      </c>
      <c r="F61" t="s">
        <v>9</v>
      </c>
      <c r="G61" t="s">
        <v>3542</v>
      </c>
      <c r="H61" t="s">
        <v>3543</v>
      </c>
      <c r="I61" s="2">
        <v>45731</v>
      </c>
      <c r="J61" s="2">
        <v>45731</v>
      </c>
      <c r="K61" s="3">
        <v>2</v>
      </c>
      <c r="L61" s="3" t="str">
        <f t="shared" si="0"/>
        <v>0-60 DAYS</v>
      </c>
      <c r="M61" s="2">
        <v>45745</v>
      </c>
      <c r="N61" t="s">
        <v>12</v>
      </c>
      <c r="O61" t="s">
        <v>2</v>
      </c>
      <c r="P61" s="4">
        <v>-12437.77</v>
      </c>
      <c r="Q61" s="12">
        <f t="shared" si="1"/>
        <v>-2498.9994173313776</v>
      </c>
      <c r="R61" s="4">
        <v>-12437.77</v>
      </c>
      <c r="S61" t="s">
        <v>2</v>
      </c>
      <c r="T61" t="s">
        <v>0</v>
      </c>
    </row>
    <row r="62" spans="1:20" x14ac:dyDescent="0.2">
      <c r="A62" t="s">
        <v>3541</v>
      </c>
      <c r="B62" t="s">
        <v>3540</v>
      </c>
      <c r="C62" t="s">
        <v>6</v>
      </c>
      <c r="D62" t="s">
        <v>7</v>
      </c>
      <c r="E62" t="s">
        <v>8</v>
      </c>
      <c r="F62" t="s">
        <v>9</v>
      </c>
      <c r="G62" t="s">
        <v>3544</v>
      </c>
      <c r="H62" t="s">
        <v>3545</v>
      </c>
      <c r="I62" s="2">
        <v>45729</v>
      </c>
      <c r="J62" s="2">
        <v>45729</v>
      </c>
      <c r="K62" s="3">
        <v>4</v>
      </c>
      <c r="L62" s="3" t="str">
        <f t="shared" si="0"/>
        <v>0-60 DAYS</v>
      </c>
      <c r="M62" s="2">
        <v>45743</v>
      </c>
      <c r="N62" t="s">
        <v>12</v>
      </c>
      <c r="O62" t="s">
        <v>2</v>
      </c>
      <c r="P62" s="4">
        <v>-12437.52</v>
      </c>
      <c r="Q62" s="12">
        <f t="shared" si="1"/>
        <v>-2498.9491872777321</v>
      </c>
      <c r="R62" s="4">
        <v>-12437.52</v>
      </c>
      <c r="S62" t="s">
        <v>2</v>
      </c>
      <c r="T62" t="s">
        <v>0</v>
      </c>
    </row>
    <row r="63" spans="1:20" x14ac:dyDescent="0.2">
      <c r="A63" t="s">
        <v>3541</v>
      </c>
      <c r="B63" t="s">
        <v>3540</v>
      </c>
      <c r="C63" t="s">
        <v>6</v>
      </c>
      <c r="D63" t="s">
        <v>7</v>
      </c>
      <c r="E63" t="s">
        <v>8</v>
      </c>
      <c r="F63" t="s">
        <v>9</v>
      </c>
      <c r="G63" t="s">
        <v>3546</v>
      </c>
      <c r="H63" t="s">
        <v>3547</v>
      </c>
      <c r="I63" s="2">
        <v>45733</v>
      </c>
      <c r="J63" s="2">
        <v>45733</v>
      </c>
      <c r="K63" s="3">
        <v>0</v>
      </c>
      <c r="L63" s="3" t="str">
        <f t="shared" si="0"/>
        <v>NON SCADUTO</v>
      </c>
      <c r="M63" s="2">
        <v>45747</v>
      </c>
      <c r="N63" t="s">
        <v>12</v>
      </c>
      <c r="O63" t="s">
        <v>2</v>
      </c>
      <c r="P63" s="4">
        <v>-12438.27</v>
      </c>
      <c r="Q63" s="12">
        <f t="shared" si="1"/>
        <v>-2499.099877438669</v>
      </c>
      <c r="R63" s="4">
        <v>-12438.27</v>
      </c>
      <c r="S63" t="s">
        <v>2</v>
      </c>
      <c r="T63" t="s">
        <v>0</v>
      </c>
    </row>
    <row r="64" spans="1:20" x14ac:dyDescent="0.2">
      <c r="A64" t="s">
        <v>3541</v>
      </c>
      <c r="B64" t="s">
        <v>3540</v>
      </c>
      <c r="C64" t="s">
        <v>6</v>
      </c>
      <c r="D64" t="s">
        <v>7</v>
      </c>
      <c r="E64" t="s">
        <v>8</v>
      </c>
      <c r="F64" t="s">
        <v>9</v>
      </c>
      <c r="G64" t="s">
        <v>3548</v>
      </c>
      <c r="H64" t="s">
        <v>3549</v>
      </c>
      <c r="I64" s="2">
        <v>45736</v>
      </c>
      <c r="J64" s="2">
        <v>45736</v>
      </c>
      <c r="K64" s="3">
        <v>-3</v>
      </c>
      <c r="L64" s="3" t="str">
        <f t="shared" si="0"/>
        <v>NON SCADUTO</v>
      </c>
      <c r="M64" s="2">
        <v>45750</v>
      </c>
      <c r="N64" t="s">
        <v>12</v>
      </c>
      <c r="O64" t="s">
        <v>2</v>
      </c>
      <c r="P64" s="4">
        <v>-12437.02</v>
      </c>
      <c r="Q64" s="12">
        <f t="shared" si="1"/>
        <v>-2498.8487271704407</v>
      </c>
      <c r="R64" s="4">
        <v>-12437.02</v>
      </c>
      <c r="S64" t="s">
        <v>2</v>
      </c>
      <c r="T64" t="s">
        <v>0</v>
      </c>
    </row>
    <row r="65" spans="1:20" x14ac:dyDescent="0.2">
      <c r="A65" t="s">
        <v>3541</v>
      </c>
      <c r="B65" t="s">
        <v>3540</v>
      </c>
      <c r="C65" t="s">
        <v>6</v>
      </c>
      <c r="D65" t="s">
        <v>7</v>
      </c>
      <c r="E65" t="s">
        <v>8</v>
      </c>
      <c r="F65" t="s">
        <v>9</v>
      </c>
      <c r="G65" t="s">
        <v>3550</v>
      </c>
      <c r="H65" t="s">
        <v>3551</v>
      </c>
      <c r="I65" s="2">
        <v>45738</v>
      </c>
      <c r="J65" s="2">
        <v>45738</v>
      </c>
      <c r="K65" s="3">
        <v>-5</v>
      </c>
      <c r="L65" s="3" t="str">
        <f t="shared" si="0"/>
        <v>NON SCADUTO</v>
      </c>
      <c r="M65" s="2">
        <v>45752</v>
      </c>
      <c r="N65" t="s">
        <v>12</v>
      </c>
      <c r="O65" t="s">
        <v>2</v>
      </c>
      <c r="P65" s="4">
        <v>-12437.52</v>
      </c>
      <c r="Q65" s="12">
        <f t="shared" si="1"/>
        <v>-2498.9491872777321</v>
      </c>
      <c r="R65" s="4">
        <v>-12437.52</v>
      </c>
      <c r="S65" t="s">
        <v>2</v>
      </c>
      <c r="T65" t="s">
        <v>0</v>
      </c>
    </row>
    <row r="66" spans="1:20" x14ac:dyDescent="0.2">
      <c r="A66" t="s">
        <v>3541</v>
      </c>
      <c r="B66" t="s">
        <v>3540</v>
      </c>
      <c r="C66" t="s">
        <v>6</v>
      </c>
      <c r="D66" t="s">
        <v>7</v>
      </c>
      <c r="E66" t="s">
        <v>8</v>
      </c>
      <c r="F66" t="s">
        <v>9</v>
      </c>
      <c r="G66" t="s">
        <v>3552</v>
      </c>
      <c r="H66" t="s">
        <v>3553</v>
      </c>
      <c r="I66" s="2">
        <v>45728</v>
      </c>
      <c r="J66" s="2">
        <v>45728</v>
      </c>
      <c r="K66" s="3">
        <v>5</v>
      </c>
      <c r="L66" s="3" t="str">
        <f t="shared" si="0"/>
        <v>0-60 DAYS</v>
      </c>
      <c r="M66" s="2">
        <v>45742</v>
      </c>
      <c r="N66" t="s">
        <v>12</v>
      </c>
      <c r="O66" t="s">
        <v>2</v>
      </c>
      <c r="P66" s="4">
        <v>-12437.77</v>
      </c>
      <c r="Q66" s="12">
        <f t="shared" si="1"/>
        <v>-2498.9994173313776</v>
      </c>
      <c r="R66" s="4">
        <v>-12437.77</v>
      </c>
      <c r="S66" t="s">
        <v>2</v>
      </c>
      <c r="T66" t="s">
        <v>0</v>
      </c>
    </row>
    <row r="67" spans="1:20" x14ac:dyDescent="0.2">
      <c r="A67" t="s">
        <v>3541</v>
      </c>
      <c r="B67" t="s">
        <v>3540</v>
      </c>
      <c r="C67" t="s">
        <v>6</v>
      </c>
      <c r="D67" t="s">
        <v>7</v>
      </c>
      <c r="E67" t="s">
        <v>8</v>
      </c>
      <c r="F67" t="s">
        <v>9</v>
      </c>
      <c r="G67" t="s">
        <v>3554</v>
      </c>
      <c r="H67" t="s">
        <v>3555</v>
      </c>
      <c r="I67" s="2">
        <v>45740</v>
      </c>
      <c r="J67" s="2">
        <v>45740</v>
      </c>
      <c r="K67" s="3">
        <v>-7</v>
      </c>
      <c r="L67" s="3" t="str">
        <f t="shared" ref="L67:L130" si="2">IF(K67&lt;=0,"NON SCADUTO",IF(K67&lt;61,"0-60 DAYS",IF(K67&lt;91," 61-90 DAYS",IF(K67&lt;121,"91-120 DAYS",IF(K67&lt;366," 121-365 DAYS",IF(K67&gt;366,"OLTRE 365 DAYS",0))))))</f>
        <v>NON SCADUTO</v>
      </c>
      <c r="M67" s="2">
        <v>45754</v>
      </c>
      <c r="N67" t="s">
        <v>12</v>
      </c>
      <c r="O67" t="s">
        <v>2</v>
      </c>
      <c r="P67" s="4">
        <v>-12436.52</v>
      </c>
      <c r="Q67" s="12">
        <f t="shared" ref="Q67:Q130" si="3">+P67/4.9771</f>
        <v>-2498.7482670631493</v>
      </c>
      <c r="R67" s="4">
        <v>-12436.52</v>
      </c>
      <c r="S67" t="s">
        <v>2</v>
      </c>
      <c r="T67" t="s">
        <v>0</v>
      </c>
    </row>
    <row r="68" spans="1:20" x14ac:dyDescent="0.2">
      <c r="A68" t="s">
        <v>3541</v>
      </c>
      <c r="B68" t="s">
        <v>3540</v>
      </c>
      <c r="C68" t="s">
        <v>6</v>
      </c>
      <c r="D68" t="s">
        <v>7</v>
      </c>
      <c r="E68" t="s">
        <v>8</v>
      </c>
      <c r="F68" t="s">
        <v>9</v>
      </c>
      <c r="G68" t="s">
        <v>3556</v>
      </c>
      <c r="H68" t="s">
        <v>3557</v>
      </c>
      <c r="I68" s="2">
        <v>45743</v>
      </c>
      <c r="J68" s="2">
        <v>45743</v>
      </c>
      <c r="K68" s="3">
        <v>-10</v>
      </c>
      <c r="L68" s="3" t="str">
        <f t="shared" si="2"/>
        <v>NON SCADUTO</v>
      </c>
      <c r="M68" s="2">
        <v>45757</v>
      </c>
      <c r="N68" t="s">
        <v>12</v>
      </c>
      <c r="O68" t="s">
        <v>2</v>
      </c>
      <c r="P68" s="4">
        <v>-12435.27</v>
      </c>
      <c r="Q68" s="12">
        <f t="shared" si="3"/>
        <v>-2498.4971167949207</v>
      </c>
      <c r="R68" s="4">
        <v>-12435.27</v>
      </c>
      <c r="S68" t="s">
        <v>2</v>
      </c>
      <c r="T68" t="s">
        <v>0</v>
      </c>
    </row>
    <row r="69" spans="1:20" x14ac:dyDescent="0.2">
      <c r="A69" t="s">
        <v>3541</v>
      </c>
      <c r="B69" t="s">
        <v>3540</v>
      </c>
      <c r="C69" t="s">
        <v>6</v>
      </c>
      <c r="D69" t="s">
        <v>7</v>
      </c>
      <c r="E69" t="s">
        <v>8</v>
      </c>
      <c r="F69" t="s">
        <v>9</v>
      </c>
      <c r="G69" t="s">
        <v>3558</v>
      </c>
      <c r="H69" t="s">
        <v>3559</v>
      </c>
      <c r="I69" s="2">
        <v>45721</v>
      </c>
      <c r="J69" s="2">
        <v>45721</v>
      </c>
      <c r="K69" s="3">
        <v>12</v>
      </c>
      <c r="L69" s="3" t="str">
        <f t="shared" si="2"/>
        <v>0-60 DAYS</v>
      </c>
      <c r="M69" s="2">
        <v>45735</v>
      </c>
      <c r="N69" t="s">
        <v>12</v>
      </c>
      <c r="O69" t="s">
        <v>2</v>
      </c>
      <c r="P69" s="4">
        <v>-13029.79</v>
      </c>
      <c r="Q69" s="12">
        <f t="shared" si="3"/>
        <v>-2617.9482027686809</v>
      </c>
      <c r="R69" s="4">
        <v>-13029.79</v>
      </c>
      <c r="S69" t="s">
        <v>2</v>
      </c>
      <c r="T69" t="s">
        <v>0</v>
      </c>
    </row>
    <row r="70" spans="1:20" x14ac:dyDescent="0.2">
      <c r="A70" t="s">
        <v>3541</v>
      </c>
      <c r="B70" t="s">
        <v>3540</v>
      </c>
      <c r="C70" t="s">
        <v>6</v>
      </c>
      <c r="D70" t="s">
        <v>7</v>
      </c>
      <c r="E70" t="s">
        <v>8</v>
      </c>
      <c r="F70" t="s">
        <v>9</v>
      </c>
      <c r="G70" t="s">
        <v>3560</v>
      </c>
      <c r="H70" t="s">
        <v>3561</v>
      </c>
      <c r="I70" s="2">
        <v>45724</v>
      </c>
      <c r="J70" s="2">
        <v>45724</v>
      </c>
      <c r="K70" s="3">
        <v>9</v>
      </c>
      <c r="L70" s="3" t="str">
        <f t="shared" si="2"/>
        <v>0-60 DAYS</v>
      </c>
      <c r="M70" s="2">
        <v>45738</v>
      </c>
      <c r="N70" t="s">
        <v>12</v>
      </c>
      <c r="O70" t="s">
        <v>2</v>
      </c>
      <c r="P70" s="4">
        <v>-12434.02</v>
      </c>
      <c r="Q70" s="12">
        <f t="shared" si="3"/>
        <v>-2498.2459665266924</v>
      </c>
      <c r="R70" s="4">
        <v>-12434.02</v>
      </c>
      <c r="S70" t="s">
        <v>2</v>
      </c>
      <c r="T70" t="s">
        <v>0</v>
      </c>
    </row>
    <row r="71" spans="1:20" x14ac:dyDescent="0.2">
      <c r="A71" t="s">
        <v>3541</v>
      </c>
      <c r="B71" t="s">
        <v>3540</v>
      </c>
      <c r="C71" t="s">
        <v>6</v>
      </c>
      <c r="D71" t="s">
        <v>7</v>
      </c>
      <c r="E71" t="s">
        <v>8</v>
      </c>
      <c r="F71" t="s">
        <v>9</v>
      </c>
      <c r="G71" t="s">
        <v>3562</v>
      </c>
      <c r="H71" t="s">
        <v>3563</v>
      </c>
      <c r="I71" s="2">
        <v>45735</v>
      </c>
      <c r="J71" s="2">
        <v>45735</v>
      </c>
      <c r="K71" s="3">
        <v>-2</v>
      </c>
      <c r="L71" s="3" t="str">
        <f t="shared" si="2"/>
        <v>NON SCADUTO</v>
      </c>
      <c r="M71" s="2">
        <v>45749</v>
      </c>
      <c r="N71" t="s">
        <v>12</v>
      </c>
      <c r="O71" t="s">
        <v>2</v>
      </c>
      <c r="P71" s="4">
        <v>-12438.02</v>
      </c>
      <c r="Q71" s="12">
        <f t="shared" si="3"/>
        <v>-2499.0496473850235</v>
      </c>
      <c r="R71" s="4">
        <v>-12438.02</v>
      </c>
      <c r="S71" t="s">
        <v>2</v>
      </c>
      <c r="T71" t="s">
        <v>0</v>
      </c>
    </row>
    <row r="72" spans="1:20" x14ac:dyDescent="0.2">
      <c r="A72" t="s">
        <v>3541</v>
      </c>
      <c r="B72" t="s">
        <v>3540</v>
      </c>
      <c r="C72" t="s">
        <v>6</v>
      </c>
      <c r="D72" t="s">
        <v>7</v>
      </c>
      <c r="E72" t="s">
        <v>8</v>
      </c>
      <c r="F72" t="s">
        <v>9</v>
      </c>
      <c r="G72" t="s">
        <v>3564</v>
      </c>
      <c r="H72" t="s">
        <v>3565</v>
      </c>
      <c r="I72" s="2">
        <v>45728</v>
      </c>
      <c r="J72" s="2">
        <v>45728</v>
      </c>
      <c r="K72" s="3">
        <v>5</v>
      </c>
      <c r="L72" s="3" t="str">
        <f t="shared" si="2"/>
        <v>0-60 DAYS</v>
      </c>
      <c r="M72" s="2">
        <v>45742</v>
      </c>
      <c r="N72" t="s">
        <v>12</v>
      </c>
      <c r="O72" t="s">
        <v>2</v>
      </c>
      <c r="P72" s="4">
        <v>-12437.77</v>
      </c>
      <c r="Q72" s="12">
        <f t="shared" si="3"/>
        <v>-2498.9994173313776</v>
      </c>
      <c r="R72" s="4">
        <v>-12437.77</v>
      </c>
      <c r="S72" t="s">
        <v>2</v>
      </c>
      <c r="T72" t="s">
        <v>0</v>
      </c>
    </row>
    <row r="73" spans="1:20" x14ac:dyDescent="0.2">
      <c r="A73" t="s">
        <v>3541</v>
      </c>
      <c r="B73" t="s">
        <v>3540</v>
      </c>
      <c r="C73" t="s">
        <v>6</v>
      </c>
      <c r="D73" t="s">
        <v>7</v>
      </c>
      <c r="E73" t="s">
        <v>8</v>
      </c>
      <c r="F73" t="s">
        <v>9</v>
      </c>
      <c r="G73" t="s">
        <v>3566</v>
      </c>
      <c r="H73" t="s">
        <v>3567</v>
      </c>
      <c r="I73" s="2">
        <v>45735</v>
      </c>
      <c r="J73" s="2">
        <v>45735</v>
      </c>
      <c r="K73" s="3">
        <v>-2</v>
      </c>
      <c r="L73" s="3" t="str">
        <f t="shared" si="2"/>
        <v>NON SCADUTO</v>
      </c>
      <c r="M73" s="2">
        <v>45749</v>
      </c>
      <c r="N73" t="s">
        <v>12</v>
      </c>
      <c r="O73" t="s">
        <v>2</v>
      </c>
      <c r="P73" s="4">
        <v>-12438.52</v>
      </c>
      <c r="Q73" s="12">
        <f t="shared" si="3"/>
        <v>-2499.1501074923149</v>
      </c>
      <c r="R73" s="4">
        <v>-12438.52</v>
      </c>
      <c r="S73" t="s">
        <v>2</v>
      </c>
      <c r="T73" t="s">
        <v>0</v>
      </c>
    </row>
    <row r="74" spans="1:20" x14ac:dyDescent="0.2">
      <c r="A74" t="s">
        <v>3541</v>
      </c>
      <c r="B74" t="s">
        <v>3540</v>
      </c>
      <c r="C74" t="s">
        <v>6</v>
      </c>
      <c r="D74" t="s">
        <v>7</v>
      </c>
      <c r="E74" t="s">
        <v>8</v>
      </c>
      <c r="F74" t="s">
        <v>9</v>
      </c>
      <c r="G74" t="s">
        <v>3568</v>
      </c>
      <c r="H74" t="s">
        <v>3569</v>
      </c>
      <c r="I74" s="2">
        <v>45743</v>
      </c>
      <c r="J74" s="2">
        <v>45743</v>
      </c>
      <c r="K74" s="3">
        <v>-10</v>
      </c>
      <c r="L74" s="3" t="str">
        <f t="shared" si="2"/>
        <v>NON SCADUTO</v>
      </c>
      <c r="M74" s="2">
        <v>45757</v>
      </c>
      <c r="N74" t="s">
        <v>12</v>
      </c>
      <c r="O74" t="s">
        <v>2</v>
      </c>
      <c r="P74" s="4">
        <v>-12438.02</v>
      </c>
      <c r="Q74" s="12">
        <f t="shared" si="3"/>
        <v>-2499.0496473850235</v>
      </c>
      <c r="R74" s="4">
        <v>-12438.02</v>
      </c>
      <c r="S74" t="s">
        <v>2</v>
      </c>
      <c r="T74" t="s">
        <v>0</v>
      </c>
    </row>
    <row r="75" spans="1:20" x14ac:dyDescent="0.2">
      <c r="A75" t="s">
        <v>2834</v>
      </c>
      <c r="B75" t="s">
        <v>2833</v>
      </c>
      <c r="C75" t="s">
        <v>6</v>
      </c>
      <c r="D75" t="s">
        <v>7</v>
      </c>
      <c r="E75" t="s">
        <v>8</v>
      </c>
      <c r="F75" t="s">
        <v>108</v>
      </c>
      <c r="G75" t="s">
        <v>2835</v>
      </c>
      <c r="H75" t="s">
        <v>2836</v>
      </c>
      <c r="I75" s="2">
        <v>45667</v>
      </c>
      <c r="J75" s="2">
        <v>45667</v>
      </c>
      <c r="K75" s="3">
        <v>-10</v>
      </c>
      <c r="L75" s="3" t="str">
        <f t="shared" si="2"/>
        <v>NON SCADUTO</v>
      </c>
      <c r="M75" s="2">
        <v>45757</v>
      </c>
      <c r="N75" t="s">
        <v>12</v>
      </c>
      <c r="O75" t="s">
        <v>1</v>
      </c>
      <c r="P75" s="4">
        <v>-65504.06</v>
      </c>
      <c r="Q75" s="12">
        <f t="shared" si="3"/>
        <v>-13161.089791243896</v>
      </c>
      <c r="R75" s="4">
        <v>-13170.35</v>
      </c>
      <c r="S75" t="s">
        <v>2</v>
      </c>
      <c r="T75" t="s">
        <v>0</v>
      </c>
    </row>
    <row r="76" spans="1:20" x14ac:dyDescent="0.2">
      <c r="A76" t="s">
        <v>2834</v>
      </c>
      <c r="B76" t="s">
        <v>2833</v>
      </c>
      <c r="C76" t="s">
        <v>6</v>
      </c>
      <c r="D76" t="s">
        <v>7</v>
      </c>
      <c r="E76" t="s">
        <v>8</v>
      </c>
      <c r="F76" t="s">
        <v>108</v>
      </c>
      <c r="G76" t="s">
        <v>2837</v>
      </c>
      <c r="H76" t="s">
        <v>2838</v>
      </c>
      <c r="I76" s="2">
        <v>45680</v>
      </c>
      <c r="J76" s="2">
        <v>45680</v>
      </c>
      <c r="K76" s="3">
        <v>-23</v>
      </c>
      <c r="L76" s="3" t="str">
        <f t="shared" si="2"/>
        <v>NON SCADUTO</v>
      </c>
      <c r="M76" s="2">
        <v>45770</v>
      </c>
      <c r="N76" t="s">
        <v>12</v>
      </c>
      <c r="O76" t="s">
        <v>1</v>
      </c>
      <c r="P76" s="4">
        <v>-1425.11</v>
      </c>
      <c r="Q76" s="12">
        <f t="shared" si="3"/>
        <v>-286.33340700407865</v>
      </c>
      <c r="R76" s="4">
        <v>-286.35000000000002</v>
      </c>
      <c r="S76" t="s">
        <v>2</v>
      </c>
      <c r="T76" t="s">
        <v>539</v>
      </c>
    </row>
    <row r="77" spans="1:20" x14ac:dyDescent="0.2">
      <c r="A77" t="s">
        <v>2834</v>
      </c>
      <c r="B77" t="s">
        <v>2833</v>
      </c>
      <c r="C77" t="s">
        <v>6</v>
      </c>
      <c r="D77" t="s">
        <v>7</v>
      </c>
      <c r="E77" t="s">
        <v>8</v>
      </c>
      <c r="F77" t="s">
        <v>108</v>
      </c>
      <c r="G77" t="s">
        <v>2839</v>
      </c>
      <c r="H77" t="s">
        <v>2840</v>
      </c>
      <c r="I77" s="2">
        <v>45678</v>
      </c>
      <c r="J77" s="2">
        <v>45678</v>
      </c>
      <c r="K77" s="3">
        <v>-21</v>
      </c>
      <c r="L77" s="3" t="str">
        <f t="shared" si="2"/>
        <v>NON SCADUTO</v>
      </c>
      <c r="M77" s="2">
        <v>45768</v>
      </c>
      <c r="N77" t="s">
        <v>12</v>
      </c>
      <c r="O77" t="s">
        <v>1</v>
      </c>
      <c r="P77" s="4">
        <v>-836.05</v>
      </c>
      <c r="Q77" s="12">
        <f t="shared" si="3"/>
        <v>-167.97934540194089</v>
      </c>
      <c r="R77" s="4">
        <v>-168</v>
      </c>
      <c r="S77" t="s">
        <v>2</v>
      </c>
      <c r="T77" t="s">
        <v>539</v>
      </c>
    </row>
    <row r="78" spans="1:20" x14ac:dyDescent="0.2">
      <c r="A78" t="s">
        <v>2834</v>
      </c>
      <c r="B78" t="s">
        <v>2833</v>
      </c>
      <c r="C78" t="s">
        <v>6</v>
      </c>
      <c r="D78" t="s">
        <v>7</v>
      </c>
      <c r="E78" t="s">
        <v>8</v>
      </c>
      <c r="F78" t="s">
        <v>108</v>
      </c>
      <c r="G78" t="s">
        <v>2841</v>
      </c>
      <c r="H78" t="s">
        <v>2842</v>
      </c>
      <c r="I78" s="2">
        <v>45677</v>
      </c>
      <c r="J78" s="2">
        <v>45677</v>
      </c>
      <c r="K78" s="3">
        <v>-20</v>
      </c>
      <c r="L78" s="3" t="str">
        <f t="shared" si="2"/>
        <v>NON SCADUTO</v>
      </c>
      <c r="M78" s="2">
        <v>45767</v>
      </c>
      <c r="N78" t="s">
        <v>12</v>
      </c>
      <c r="O78" t="s">
        <v>1</v>
      </c>
      <c r="P78" s="4">
        <v>-465744.24</v>
      </c>
      <c r="Q78" s="12">
        <f t="shared" si="3"/>
        <v>-93577.432641498061</v>
      </c>
      <c r="R78" s="4">
        <v>-93600</v>
      </c>
      <c r="S78" t="s">
        <v>2</v>
      </c>
      <c r="T78" t="s">
        <v>539</v>
      </c>
    </row>
    <row r="79" spans="1:20" x14ac:dyDescent="0.2">
      <c r="A79" t="s">
        <v>2834</v>
      </c>
      <c r="B79" t="s">
        <v>2833</v>
      </c>
      <c r="C79" t="s">
        <v>6</v>
      </c>
      <c r="D79" t="s">
        <v>7</v>
      </c>
      <c r="E79" t="s">
        <v>8</v>
      </c>
      <c r="F79" t="s">
        <v>9</v>
      </c>
      <c r="G79" t="s">
        <v>2843</v>
      </c>
      <c r="H79" t="s">
        <v>2844</v>
      </c>
      <c r="I79" s="2">
        <v>45720</v>
      </c>
      <c r="J79" s="2">
        <v>45720</v>
      </c>
      <c r="K79" s="3">
        <v>-63</v>
      </c>
      <c r="L79" s="3" t="str">
        <f t="shared" si="2"/>
        <v>NON SCADUTO</v>
      </c>
      <c r="M79" s="2">
        <v>45810</v>
      </c>
      <c r="N79" t="s">
        <v>12</v>
      </c>
      <c r="O79" t="s">
        <v>1</v>
      </c>
      <c r="P79" s="4">
        <v>-8065.13</v>
      </c>
      <c r="Q79" s="12">
        <f t="shared" si="3"/>
        <v>-1620.4476502380905</v>
      </c>
      <c r="R79" s="4">
        <v>-1620.35</v>
      </c>
      <c r="S79" t="s">
        <v>2</v>
      </c>
      <c r="T79" t="s">
        <v>539</v>
      </c>
    </row>
    <row r="80" spans="1:20" x14ac:dyDescent="0.2">
      <c r="A80" t="s">
        <v>2834</v>
      </c>
      <c r="B80" t="s">
        <v>2833</v>
      </c>
      <c r="C80" t="s">
        <v>6</v>
      </c>
      <c r="D80" t="s">
        <v>7</v>
      </c>
      <c r="E80" t="s">
        <v>8</v>
      </c>
      <c r="F80" t="s">
        <v>108</v>
      </c>
      <c r="G80" t="s">
        <v>2845</v>
      </c>
      <c r="H80" t="s">
        <v>2846</v>
      </c>
      <c r="I80" s="2">
        <v>45677</v>
      </c>
      <c r="J80" s="2">
        <v>45677</v>
      </c>
      <c r="K80" s="3">
        <v>-20</v>
      </c>
      <c r="L80" s="3" t="str">
        <f t="shared" si="2"/>
        <v>NON SCADUTO</v>
      </c>
      <c r="M80" s="2">
        <v>45767</v>
      </c>
      <c r="N80" t="s">
        <v>12</v>
      </c>
      <c r="O80" t="s">
        <v>1</v>
      </c>
      <c r="P80" s="4">
        <v>-417.98</v>
      </c>
      <c r="Q80" s="12">
        <f t="shared" si="3"/>
        <v>-83.980631291314225</v>
      </c>
      <c r="R80" s="4">
        <v>-84</v>
      </c>
      <c r="S80" t="s">
        <v>2</v>
      </c>
      <c r="T80" t="s">
        <v>539</v>
      </c>
    </row>
    <row r="81" spans="1:20" x14ac:dyDescent="0.2">
      <c r="A81" t="s">
        <v>2834</v>
      </c>
      <c r="B81" t="s">
        <v>2833</v>
      </c>
      <c r="C81" t="s">
        <v>6</v>
      </c>
      <c r="D81" t="s">
        <v>7</v>
      </c>
      <c r="E81" t="s">
        <v>879</v>
      </c>
      <c r="F81" t="s">
        <v>9</v>
      </c>
      <c r="G81" t="s">
        <v>2847</v>
      </c>
      <c r="H81" t="s">
        <v>881</v>
      </c>
      <c r="I81" s="2">
        <v>45703</v>
      </c>
      <c r="J81" s="2">
        <v>45747</v>
      </c>
      <c r="K81" s="3">
        <v>44</v>
      </c>
      <c r="L81" s="3" t="str">
        <f t="shared" si="2"/>
        <v>0-60 DAYS</v>
      </c>
      <c r="M81" s="2">
        <v>45703</v>
      </c>
      <c r="N81" t="s">
        <v>12</v>
      </c>
      <c r="O81" t="s">
        <v>1</v>
      </c>
      <c r="P81" s="4">
        <v>-3235.12</v>
      </c>
      <c r="Q81" s="12">
        <f t="shared" si="3"/>
        <v>-650.00100460107285</v>
      </c>
      <c r="R81" s="4">
        <v>-650</v>
      </c>
      <c r="S81" t="s">
        <v>2</v>
      </c>
      <c r="T81" t="s">
        <v>0</v>
      </c>
    </row>
    <row r="82" spans="1:20" x14ac:dyDescent="0.2">
      <c r="A82" t="s">
        <v>2834</v>
      </c>
      <c r="B82" t="s">
        <v>2833</v>
      </c>
      <c r="C82" t="s">
        <v>6</v>
      </c>
      <c r="D82" t="s">
        <v>7</v>
      </c>
      <c r="E82" t="s">
        <v>8</v>
      </c>
      <c r="F82" t="s">
        <v>9</v>
      </c>
      <c r="G82" t="s">
        <v>2848</v>
      </c>
      <c r="H82" t="s">
        <v>2849</v>
      </c>
      <c r="I82" s="2">
        <v>45723</v>
      </c>
      <c r="J82" s="2">
        <v>45723</v>
      </c>
      <c r="K82" s="3">
        <v>-66</v>
      </c>
      <c r="L82" s="3" t="str">
        <f t="shared" si="2"/>
        <v>NON SCADUTO</v>
      </c>
      <c r="M82" s="2">
        <v>45813</v>
      </c>
      <c r="N82" t="s">
        <v>12</v>
      </c>
      <c r="O82" t="s">
        <v>1</v>
      </c>
      <c r="P82" s="4">
        <v>-59265.9</v>
      </c>
      <c r="Q82" s="12">
        <f t="shared" si="3"/>
        <v>-11907.717345442124</v>
      </c>
      <c r="R82" s="4">
        <v>-11910.35</v>
      </c>
      <c r="S82" t="s">
        <v>2</v>
      </c>
      <c r="T82" t="s">
        <v>539</v>
      </c>
    </row>
    <row r="83" spans="1:20" x14ac:dyDescent="0.2">
      <c r="A83" t="s">
        <v>2834</v>
      </c>
      <c r="B83" t="s">
        <v>2833</v>
      </c>
      <c r="C83" t="s">
        <v>6</v>
      </c>
      <c r="D83" t="s">
        <v>7</v>
      </c>
      <c r="E83" t="s">
        <v>8</v>
      </c>
      <c r="F83" t="s">
        <v>9</v>
      </c>
      <c r="G83" t="s">
        <v>2850</v>
      </c>
      <c r="H83" t="s">
        <v>2851</v>
      </c>
      <c r="I83" s="2">
        <v>45743</v>
      </c>
      <c r="J83" s="2">
        <v>45743</v>
      </c>
      <c r="K83" s="3">
        <v>-86</v>
      </c>
      <c r="L83" s="3" t="str">
        <f t="shared" si="2"/>
        <v>NON SCADUTO</v>
      </c>
      <c r="M83" s="2">
        <v>45833</v>
      </c>
      <c r="N83" t="s">
        <v>12</v>
      </c>
      <c r="O83" t="s">
        <v>1</v>
      </c>
      <c r="P83" s="4">
        <v>-76504.3</v>
      </c>
      <c r="Q83" s="12">
        <f t="shared" si="3"/>
        <v>-15371.260372506078</v>
      </c>
      <c r="R83" s="4">
        <v>-15374.35</v>
      </c>
      <c r="S83" t="s">
        <v>2</v>
      </c>
      <c r="T83" t="s">
        <v>539</v>
      </c>
    </row>
    <row r="84" spans="1:20" x14ac:dyDescent="0.2">
      <c r="A84" t="s">
        <v>2834</v>
      </c>
      <c r="B84" t="s">
        <v>2833</v>
      </c>
      <c r="C84" t="s">
        <v>6</v>
      </c>
      <c r="D84" t="s">
        <v>7</v>
      </c>
      <c r="E84" t="s">
        <v>8</v>
      </c>
      <c r="F84" t="s">
        <v>108</v>
      </c>
      <c r="G84" t="s">
        <v>2852</v>
      </c>
      <c r="H84" t="s">
        <v>2853</v>
      </c>
      <c r="I84" s="2">
        <v>45678</v>
      </c>
      <c r="J84" s="2">
        <v>45678</v>
      </c>
      <c r="K84" s="3">
        <v>-21</v>
      </c>
      <c r="L84" s="3" t="str">
        <f t="shared" si="2"/>
        <v>NON SCADUTO</v>
      </c>
      <c r="M84" s="2">
        <v>45768</v>
      </c>
      <c r="N84" t="s">
        <v>12</v>
      </c>
      <c r="O84" t="s">
        <v>1</v>
      </c>
      <c r="P84" s="4">
        <v>-12072.74</v>
      </c>
      <c r="Q84" s="12">
        <f t="shared" si="3"/>
        <v>-2425.6575114022221</v>
      </c>
      <c r="R84" s="4">
        <v>-2425.9499999999998</v>
      </c>
      <c r="S84" t="s">
        <v>2</v>
      </c>
      <c r="T84" t="s">
        <v>539</v>
      </c>
    </row>
    <row r="85" spans="1:20" x14ac:dyDescent="0.2">
      <c r="A85" t="s">
        <v>2834</v>
      </c>
      <c r="B85" t="s">
        <v>2833</v>
      </c>
      <c r="C85" t="s">
        <v>6</v>
      </c>
      <c r="D85" t="s">
        <v>7</v>
      </c>
      <c r="E85" t="s">
        <v>8</v>
      </c>
      <c r="F85" t="s">
        <v>9</v>
      </c>
      <c r="G85" t="s">
        <v>2854</v>
      </c>
      <c r="H85" t="s">
        <v>2855</v>
      </c>
      <c r="I85" s="2">
        <v>45688</v>
      </c>
      <c r="J85" s="2">
        <v>45744</v>
      </c>
      <c r="K85" s="3">
        <v>-31</v>
      </c>
      <c r="L85" s="3" t="str">
        <f t="shared" si="2"/>
        <v>NON SCADUTO</v>
      </c>
      <c r="M85" s="2">
        <v>45778</v>
      </c>
      <c r="N85" t="s">
        <v>12</v>
      </c>
      <c r="O85" t="s">
        <v>1</v>
      </c>
      <c r="P85" s="4">
        <v>-24761.07</v>
      </c>
      <c r="Q85" s="12">
        <f t="shared" si="3"/>
        <v>-4974.9994976994631</v>
      </c>
      <c r="R85" s="4">
        <v>-4976</v>
      </c>
      <c r="S85" t="s">
        <v>2</v>
      </c>
      <c r="T85" t="s">
        <v>539</v>
      </c>
    </row>
    <row r="86" spans="1:20" x14ac:dyDescent="0.2">
      <c r="A86" t="s">
        <v>2834</v>
      </c>
      <c r="B86" t="s">
        <v>2833</v>
      </c>
      <c r="C86" t="s">
        <v>6</v>
      </c>
      <c r="D86" t="s">
        <v>7</v>
      </c>
      <c r="E86" t="s">
        <v>8</v>
      </c>
      <c r="F86" t="s">
        <v>108</v>
      </c>
      <c r="G86" t="s">
        <v>2856</v>
      </c>
      <c r="H86" t="s">
        <v>2857</v>
      </c>
      <c r="I86" s="2">
        <v>45688</v>
      </c>
      <c r="J86" s="2">
        <v>45688</v>
      </c>
      <c r="K86" s="3">
        <v>-31</v>
      </c>
      <c r="L86" s="3" t="str">
        <f t="shared" si="2"/>
        <v>NON SCADUTO</v>
      </c>
      <c r="M86" s="2">
        <v>45778</v>
      </c>
      <c r="N86" t="s">
        <v>12</v>
      </c>
      <c r="O86" t="s">
        <v>1</v>
      </c>
      <c r="P86" s="4">
        <v>-29430.39</v>
      </c>
      <c r="Q86" s="12">
        <f t="shared" si="3"/>
        <v>-5913.1602740551725</v>
      </c>
      <c r="R86" s="4">
        <v>-5914.35</v>
      </c>
      <c r="S86" t="s">
        <v>2</v>
      </c>
      <c r="T86" t="s">
        <v>539</v>
      </c>
    </row>
    <row r="87" spans="1:20" x14ac:dyDescent="0.2">
      <c r="A87" t="s">
        <v>2834</v>
      </c>
      <c r="B87" t="s">
        <v>2833</v>
      </c>
      <c r="C87" t="s">
        <v>6</v>
      </c>
      <c r="D87" t="s">
        <v>7</v>
      </c>
      <c r="E87" t="s">
        <v>8</v>
      </c>
      <c r="F87" t="s">
        <v>9</v>
      </c>
      <c r="G87" t="s">
        <v>2858</v>
      </c>
      <c r="H87" t="s">
        <v>2859</v>
      </c>
      <c r="I87" s="2">
        <v>45741</v>
      </c>
      <c r="J87" s="2">
        <v>45741</v>
      </c>
      <c r="K87" s="3">
        <v>-84</v>
      </c>
      <c r="L87" s="3" t="str">
        <f t="shared" si="2"/>
        <v>NON SCADUTO</v>
      </c>
      <c r="M87" s="2">
        <v>45831</v>
      </c>
      <c r="N87" t="s">
        <v>12</v>
      </c>
      <c r="O87" t="s">
        <v>1</v>
      </c>
      <c r="P87" s="4">
        <v>-152096.6</v>
      </c>
      <c r="Q87" s="12">
        <f t="shared" si="3"/>
        <v>-30559.281509312652</v>
      </c>
      <c r="R87" s="4">
        <v>-30562.35</v>
      </c>
      <c r="S87" t="s">
        <v>2</v>
      </c>
      <c r="T87" t="s">
        <v>539</v>
      </c>
    </row>
    <row r="88" spans="1:20" x14ac:dyDescent="0.2">
      <c r="A88" t="s">
        <v>2834</v>
      </c>
      <c r="B88" t="s">
        <v>2833</v>
      </c>
      <c r="C88" t="s">
        <v>6</v>
      </c>
      <c r="D88" t="s">
        <v>7</v>
      </c>
      <c r="E88" t="s">
        <v>8</v>
      </c>
      <c r="F88" t="s">
        <v>9</v>
      </c>
      <c r="G88" t="s">
        <v>2860</v>
      </c>
      <c r="H88" t="s">
        <v>2861</v>
      </c>
      <c r="I88" s="2">
        <v>45741</v>
      </c>
      <c r="J88" s="2">
        <v>45741</v>
      </c>
      <c r="K88" s="3">
        <v>-84</v>
      </c>
      <c r="L88" s="3" t="str">
        <f t="shared" si="2"/>
        <v>NON SCADUTO</v>
      </c>
      <c r="M88" s="2">
        <v>45831</v>
      </c>
      <c r="N88" t="s">
        <v>12</v>
      </c>
      <c r="O88" t="s">
        <v>1</v>
      </c>
      <c r="P88" s="4">
        <v>-42236.4</v>
      </c>
      <c r="Q88" s="12">
        <f t="shared" si="3"/>
        <v>-8486.1465512045161</v>
      </c>
      <c r="R88" s="4">
        <v>-8487</v>
      </c>
      <c r="S88" t="s">
        <v>2</v>
      </c>
      <c r="T88" t="s">
        <v>539</v>
      </c>
    </row>
    <row r="89" spans="1:20" x14ac:dyDescent="0.2">
      <c r="A89" t="s">
        <v>2834</v>
      </c>
      <c r="B89" t="s">
        <v>2833</v>
      </c>
      <c r="C89" t="s">
        <v>6</v>
      </c>
      <c r="D89" t="s">
        <v>7</v>
      </c>
      <c r="E89" t="s">
        <v>8</v>
      </c>
      <c r="F89" t="s">
        <v>9</v>
      </c>
      <c r="G89" t="s">
        <v>2862</v>
      </c>
      <c r="H89" t="s">
        <v>2863</v>
      </c>
      <c r="I89" s="2">
        <v>45741</v>
      </c>
      <c r="J89" s="2">
        <v>45741</v>
      </c>
      <c r="K89" s="3">
        <v>-84</v>
      </c>
      <c r="L89" s="3" t="str">
        <f t="shared" si="2"/>
        <v>NON SCADUTO</v>
      </c>
      <c r="M89" s="2">
        <v>45831</v>
      </c>
      <c r="N89" t="s">
        <v>12</v>
      </c>
      <c r="O89" t="s">
        <v>1</v>
      </c>
      <c r="P89" s="4">
        <v>-15026.84</v>
      </c>
      <c r="Q89" s="12">
        <f t="shared" si="3"/>
        <v>-3019.1959173012397</v>
      </c>
      <c r="R89" s="4">
        <v>-3019.5</v>
      </c>
      <c r="S89" t="s">
        <v>2</v>
      </c>
      <c r="T89" t="s">
        <v>539</v>
      </c>
    </row>
    <row r="90" spans="1:20" x14ac:dyDescent="0.2">
      <c r="A90" t="s">
        <v>2834</v>
      </c>
      <c r="B90" t="s">
        <v>2833</v>
      </c>
      <c r="C90" t="s">
        <v>6</v>
      </c>
      <c r="D90" t="s">
        <v>7</v>
      </c>
      <c r="E90" t="s">
        <v>885</v>
      </c>
      <c r="F90" t="s">
        <v>9</v>
      </c>
      <c r="G90" t="s">
        <v>2864</v>
      </c>
      <c r="H90" t="s">
        <v>2865</v>
      </c>
      <c r="I90" s="2">
        <v>45742</v>
      </c>
      <c r="J90" s="2">
        <v>45742</v>
      </c>
      <c r="K90" s="3">
        <v>5</v>
      </c>
      <c r="L90" s="3" t="str">
        <f t="shared" si="2"/>
        <v>0-60 DAYS</v>
      </c>
      <c r="M90" s="2">
        <v>45742</v>
      </c>
      <c r="N90" t="s">
        <v>12</v>
      </c>
      <c r="O90" t="s">
        <v>1</v>
      </c>
      <c r="P90" s="4">
        <v>3234.01</v>
      </c>
      <c r="Q90" s="12">
        <f t="shared" si="3"/>
        <v>649.77798316288602</v>
      </c>
      <c r="R90" s="4">
        <v>650</v>
      </c>
      <c r="S90" t="s">
        <v>2</v>
      </c>
      <c r="T90" t="s">
        <v>0</v>
      </c>
    </row>
    <row r="91" spans="1:20" x14ac:dyDescent="0.2">
      <c r="A91" t="s">
        <v>2834</v>
      </c>
      <c r="B91" t="s">
        <v>2833</v>
      </c>
      <c r="C91" t="s">
        <v>6</v>
      </c>
      <c r="D91" t="s">
        <v>7</v>
      </c>
      <c r="E91" t="s">
        <v>8</v>
      </c>
      <c r="F91" t="s">
        <v>108</v>
      </c>
      <c r="G91" t="s">
        <v>2866</v>
      </c>
      <c r="H91" t="s">
        <v>2867</v>
      </c>
      <c r="I91" s="2">
        <v>45685</v>
      </c>
      <c r="J91" s="2">
        <v>45685</v>
      </c>
      <c r="K91" s="3">
        <v>-28</v>
      </c>
      <c r="L91" s="3" t="str">
        <f t="shared" si="2"/>
        <v>NON SCADUTO</v>
      </c>
      <c r="M91" s="2">
        <v>45775</v>
      </c>
      <c r="N91" t="s">
        <v>12</v>
      </c>
      <c r="O91" t="s">
        <v>1</v>
      </c>
      <c r="P91" s="4">
        <v>-38622.35</v>
      </c>
      <c r="Q91" s="12">
        <f t="shared" si="3"/>
        <v>-7760.0108496915873</v>
      </c>
      <c r="R91" s="4">
        <v>-7762.35</v>
      </c>
      <c r="S91" t="s">
        <v>2</v>
      </c>
      <c r="T91" t="s">
        <v>539</v>
      </c>
    </row>
    <row r="92" spans="1:20" x14ac:dyDescent="0.2">
      <c r="A92" t="s">
        <v>2834</v>
      </c>
      <c r="B92" t="s">
        <v>2833</v>
      </c>
      <c r="C92" t="s">
        <v>6</v>
      </c>
      <c r="D92" t="s">
        <v>7</v>
      </c>
      <c r="E92" t="s">
        <v>8</v>
      </c>
      <c r="F92" t="s">
        <v>108</v>
      </c>
      <c r="G92" t="s">
        <v>2868</v>
      </c>
      <c r="H92" t="s">
        <v>2869</v>
      </c>
      <c r="I92" s="2">
        <v>45685</v>
      </c>
      <c r="J92" s="2">
        <v>45685</v>
      </c>
      <c r="K92" s="3">
        <v>-28</v>
      </c>
      <c r="L92" s="3" t="str">
        <f t="shared" si="2"/>
        <v>NON SCADUTO</v>
      </c>
      <c r="M92" s="2">
        <v>45775</v>
      </c>
      <c r="N92" t="s">
        <v>12</v>
      </c>
      <c r="O92" t="s">
        <v>1</v>
      </c>
      <c r="P92" s="4">
        <v>-5075.1099999999997</v>
      </c>
      <c r="Q92" s="12">
        <f t="shared" si="3"/>
        <v>-1019.6921902312591</v>
      </c>
      <c r="R92" s="4">
        <v>-1020</v>
      </c>
      <c r="S92" t="s">
        <v>2</v>
      </c>
      <c r="T92" t="s">
        <v>539</v>
      </c>
    </row>
    <row r="93" spans="1:20" x14ac:dyDescent="0.2">
      <c r="A93" t="s">
        <v>2834</v>
      </c>
      <c r="B93" t="s">
        <v>2833</v>
      </c>
      <c r="C93" t="s">
        <v>6</v>
      </c>
      <c r="D93" t="s">
        <v>7</v>
      </c>
      <c r="E93" t="s">
        <v>8</v>
      </c>
      <c r="F93" t="s">
        <v>108</v>
      </c>
      <c r="G93" t="s">
        <v>2870</v>
      </c>
      <c r="H93" t="s">
        <v>2871</v>
      </c>
      <c r="I93" s="2">
        <v>45685</v>
      </c>
      <c r="J93" s="2">
        <v>45685</v>
      </c>
      <c r="K93" s="3">
        <v>-28</v>
      </c>
      <c r="L93" s="3" t="str">
        <f t="shared" si="2"/>
        <v>NON SCADUTO</v>
      </c>
      <c r="M93" s="2">
        <v>45775</v>
      </c>
      <c r="N93" t="s">
        <v>12</v>
      </c>
      <c r="O93" t="s">
        <v>1</v>
      </c>
      <c r="P93" s="4">
        <v>-76007.27</v>
      </c>
      <c r="Q93" s="12">
        <f t="shared" si="3"/>
        <v>-15271.396998251994</v>
      </c>
      <c r="R93" s="4">
        <v>-15276</v>
      </c>
      <c r="S93" t="s">
        <v>2</v>
      </c>
      <c r="T93" t="s">
        <v>539</v>
      </c>
    </row>
    <row r="94" spans="1:20" x14ac:dyDescent="0.2">
      <c r="A94" t="s">
        <v>2834</v>
      </c>
      <c r="B94" t="s">
        <v>2833</v>
      </c>
      <c r="C94" t="s">
        <v>6</v>
      </c>
      <c r="D94" t="s">
        <v>7</v>
      </c>
      <c r="E94" t="s">
        <v>8</v>
      </c>
      <c r="F94" t="s">
        <v>9</v>
      </c>
      <c r="G94" t="s">
        <v>2872</v>
      </c>
      <c r="H94" t="s">
        <v>2873</v>
      </c>
      <c r="I94" s="2">
        <v>45733</v>
      </c>
      <c r="J94" s="2">
        <v>45733</v>
      </c>
      <c r="K94" s="3">
        <v>-76</v>
      </c>
      <c r="L94" s="3" t="str">
        <f t="shared" si="2"/>
        <v>NON SCADUTO</v>
      </c>
      <c r="M94" s="2">
        <v>45823</v>
      </c>
      <c r="N94" t="s">
        <v>12</v>
      </c>
      <c r="O94" t="s">
        <v>1</v>
      </c>
      <c r="P94" s="4">
        <v>-15676.92</v>
      </c>
      <c r="Q94" s="12">
        <f t="shared" si="3"/>
        <v>-3149.8101303972194</v>
      </c>
      <c r="R94" s="4">
        <v>-3150</v>
      </c>
      <c r="S94" t="s">
        <v>2</v>
      </c>
      <c r="T94" t="s">
        <v>539</v>
      </c>
    </row>
    <row r="95" spans="1:20" x14ac:dyDescent="0.2">
      <c r="A95" t="s">
        <v>2834</v>
      </c>
      <c r="B95" t="s">
        <v>2833</v>
      </c>
      <c r="C95" t="s">
        <v>6</v>
      </c>
      <c r="D95" t="s">
        <v>7</v>
      </c>
      <c r="E95" t="s">
        <v>8</v>
      </c>
      <c r="F95" t="s">
        <v>9</v>
      </c>
      <c r="G95" t="s">
        <v>2874</v>
      </c>
      <c r="H95" t="s">
        <v>2875</v>
      </c>
      <c r="I95" s="2">
        <v>45733</v>
      </c>
      <c r="J95" s="2">
        <v>45733</v>
      </c>
      <c r="K95" s="3">
        <v>-76</v>
      </c>
      <c r="L95" s="3" t="str">
        <f t="shared" si="2"/>
        <v>NON SCADUTO</v>
      </c>
      <c r="M95" s="2">
        <v>45823</v>
      </c>
      <c r="N95" t="s">
        <v>12</v>
      </c>
      <c r="O95" t="s">
        <v>1</v>
      </c>
      <c r="P95" s="4">
        <v>-5277.15</v>
      </c>
      <c r="Q95" s="12">
        <f t="shared" si="3"/>
        <v>-1060.2861103855657</v>
      </c>
      <c r="R95" s="4">
        <v>-1060.3499999999999</v>
      </c>
      <c r="S95" t="s">
        <v>2</v>
      </c>
      <c r="T95" t="s">
        <v>539</v>
      </c>
    </row>
    <row r="96" spans="1:20" x14ac:dyDescent="0.2">
      <c r="A96" t="s">
        <v>2834</v>
      </c>
      <c r="B96" t="s">
        <v>2833</v>
      </c>
      <c r="C96" t="s">
        <v>6</v>
      </c>
      <c r="D96" t="s">
        <v>7</v>
      </c>
      <c r="E96" t="s">
        <v>8</v>
      </c>
      <c r="F96" t="s">
        <v>9</v>
      </c>
      <c r="G96" t="s">
        <v>2876</v>
      </c>
      <c r="H96" t="s">
        <v>2877</v>
      </c>
      <c r="I96" s="2">
        <v>45674</v>
      </c>
      <c r="J96" s="2">
        <v>45721</v>
      </c>
      <c r="K96" s="3">
        <v>-17</v>
      </c>
      <c r="L96" s="3" t="str">
        <f t="shared" si="2"/>
        <v>NON SCADUTO</v>
      </c>
      <c r="M96" s="2">
        <v>45764</v>
      </c>
      <c r="N96" t="s">
        <v>12</v>
      </c>
      <c r="O96" t="s">
        <v>1</v>
      </c>
      <c r="P96" s="4">
        <v>-11363.07</v>
      </c>
      <c r="Q96" s="12">
        <f t="shared" si="3"/>
        <v>-2283.070462719254</v>
      </c>
      <c r="R96" s="4">
        <v>-2284.08</v>
      </c>
      <c r="S96" t="s">
        <v>2</v>
      </c>
      <c r="T96" t="s">
        <v>539</v>
      </c>
    </row>
    <row r="97" spans="1:20" x14ac:dyDescent="0.2">
      <c r="A97" t="s">
        <v>2834</v>
      </c>
      <c r="B97" t="s">
        <v>2833</v>
      </c>
      <c r="C97" t="s">
        <v>6</v>
      </c>
      <c r="D97" t="s">
        <v>7</v>
      </c>
      <c r="E97" t="s">
        <v>8</v>
      </c>
      <c r="F97" t="s">
        <v>9</v>
      </c>
      <c r="G97" t="s">
        <v>2878</v>
      </c>
      <c r="H97" t="s">
        <v>2879</v>
      </c>
      <c r="I97" s="2">
        <v>45674</v>
      </c>
      <c r="J97" s="2">
        <v>45744</v>
      </c>
      <c r="K97" s="3">
        <v>-17</v>
      </c>
      <c r="L97" s="3" t="str">
        <f t="shared" si="2"/>
        <v>NON SCADUTO</v>
      </c>
      <c r="M97" s="2">
        <v>45764</v>
      </c>
      <c r="N97" t="s">
        <v>12</v>
      </c>
      <c r="O97" t="s">
        <v>1</v>
      </c>
      <c r="P97" s="4">
        <v>-24806.59</v>
      </c>
      <c r="Q97" s="12">
        <f t="shared" si="3"/>
        <v>-4984.1453858672721</v>
      </c>
      <c r="R97" s="4">
        <v>-4986.3500000000004</v>
      </c>
      <c r="S97" t="s">
        <v>2</v>
      </c>
      <c r="T97" t="s">
        <v>539</v>
      </c>
    </row>
    <row r="98" spans="1:20" x14ac:dyDescent="0.2">
      <c r="A98" t="s">
        <v>2834</v>
      </c>
      <c r="B98" t="s">
        <v>2833</v>
      </c>
      <c r="C98" t="s">
        <v>6</v>
      </c>
      <c r="D98" t="s">
        <v>7</v>
      </c>
      <c r="E98" t="s">
        <v>8</v>
      </c>
      <c r="F98" t="s">
        <v>9</v>
      </c>
      <c r="G98" t="s">
        <v>2880</v>
      </c>
      <c r="H98" t="s">
        <v>2881</v>
      </c>
      <c r="I98" s="2">
        <v>45637</v>
      </c>
      <c r="J98" s="2">
        <v>45744</v>
      </c>
      <c r="K98" s="3">
        <v>20</v>
      </c>
      <c r="L98" s="3" t="str">
        <f t="shared" si="2"/>
        <v>0-60 DAYS</v>
      </c>
      <c r="M98" s="2">
        <v>45727</v>
      </c>
      <c r="N98" t="s">
        <v>12</v>
      </c>
      <c r="O98" t="s">
        <v>1</v>
      </c>
      <c r="P98" s="4">
        <v>-2073.61</v>
      </c>
      <c r="Q98" s="12">
        <f t="shared" si="3"/>
        <v>-416.63016616101748</v>
      </c>
      <c r="R98" s="4">
        <v>-417.15</v>
      </c>
      <c r="S98" t="s">
        <v>2</v>
      </c>
      <c r="T98" t="s">
        <v>539</v>
      </c>
    </row>
    <row r="99" spans="1:20" x14ac:dyDescent="0.2">
      <c r="A99" t="s">
        <v>2834</v>
      </c>
      <c r="B99" t="s">
        <v>2833</v>
      </c>
      <c r="C99" t="s">
        <v>6</v>
      </c>
      <c r="D99" t="s">
        <v>7</v>
      </c>
      <c r="E99" t="s">
        <v>8</v>
      </c>
      <c r="F99" t="s">
        <v>23</v>
      </c>
      <c r="G99" t="s">
        <v>2882</v>
      </c>
      <c r="H99" t="s">
        <v>2883</v>
      </c>
      <c r="I99" s="2">
        <v>45701</v>
      </c>
      <c r="J99" s="2">
        <v>45701</v>
      </c>
      <c r="K99" s="3">
        <v>46</v>
      </c>
      <c r="L99" s="3" t="str">
        <f t="shared" si="2"/>
        <v>0-60 DAYS</v>
      </c>
      <c r="M99" s="2">
        <v>45701</v>
      </c>
      <c r="N99" t="s">
        <v>12</v>
      </c>
      <c r="O99" t="s">
        <v>1</v>
      </c>
      <c r="P99" s="4">
        <v>65497.32</v>
      </c>
      <c r="Q99" s="12">
        <f t="shared" si="3"/>
        <v>13159.735588997608</v>
      </c>
      <c r="R99" s="4">
        <v>13160</v>
      </c>
      <c r="S99" t="s">
        <v>2</v>
      </c>
      <c r="T99" t="s">
        <v>0</v>
      </c>
    </row>
    <row r="100" spans="1:20" x14ac:dyDescent="0.2">
      <c r="A100" t="s">
        <v>2834</v>
      </c>
      <c r="B100" t="s">
        <v>2833</v>
      </c>
      <c r="C100" t="s">
        <v>6</v>
      </c>
      <c r="D100" t="s">
        <v>7</v>
      </c>
      <c r="E100" t="s">
        <v>879</v>
      </c>
      <c r="F100" t="s">
        <v>108</v>
      </c>
      <c r="G100" t="s">
        <v>2884</v>
      </c>
      <c r="H100" t="s">
        <v>881</v>
      </c>
      <c r="I100" s="2">
        <v>45667</v>
      </c>
      <c r="J100" s="2">
        <v>45667</v>
      </c>
      <c r="K100" s="3">
        <v>80</v>
      </c>
      <c r="L100" s="3" t="str">
        <f t="shared" si="2"/>
        <v xml:space="preserve"> 61-90 DAYS</v>
      </c>
      <c r="M100" s="2">
        <v>45667</v>
      </c>
      <c r="N100" t="s">
        <v>12</v>
      </c>
      <c r="O100" t="s">
        <v>1</v>
      </c>
      <c r="P100" s="4">
        <v>4.82</v>
      </c>
      <c r="Q100" s="12">
        <f t="shared" si="3"/>
        <v>0.96843543428904388</v>
      </c>
      <c r="R100" s="4">
        <v>0.97</v>
      </c>
      <c r="S100" t="s">
        <v>2</v>
      </c>
      <c r="T100" t="s">
        <v>0</v>
      </c>
    </row>
    <row r="101" spans="1:20" x14ac:dyDescent="0.2">
      <c r="A101" t="s">
        <v>2834</v>
      </c>
      <c r="B101" t="s">
        <v>2833</v>
      </c>
      <c r="C101" t="s">
        <v>6</v>
      </c>
      <c r="D101" t="s">
        <v>7</v>
      </c>
      <c r="E101" t="s">
        <v>8</v>
      </c>
      <c r="F101" t="s">
        <v>9</v>
      </c>
      <c r="G101" t="s">
        <v>2885</v>
      </c>
      <c r="H101" t="s">
        <v>2886</v>
      </c>
      <c r="I101" s="2">
        <v>45618</v>
      </c>
      <c r="J101" s="2">
        <v>45744</v>
      </c>
      <c r="K101" s="3">
        <v>39</v>
      </c>
      <c r="L101" s="3" t="str">
        <f t="shared" si="2"/>
        <v>0-60 DAYS</v>
      </c>
      <c r="M101" s="2">
        <v>45708</v>
      </c>
      <c r="N101" t="s">
        <v>12</v>
      </c>
      <c r="O101" t="s">
        <v>1</v>
      </c>
      <c r="P101" s="4">
        <v>-16981.900000000001</v>
      </c>
      <c r="Q101" s="12">
        <f t="shared" si="3"/>
        <v>-3412.0069920234678</v>
      </c>
      <c r="R101" s="4">
        <v>-3412.35</v>
      </c>
      <c r="S101" t="s">
        <v>2</v>
      </c>
      <c r="T101" t="s">
        <v>539</v>
      </c>
    </row>
    <row r="102" spans="1:20" x14ac:dyDescent="0.2">
      <c r="A102" t="s">
        <v>2834</v>
      </c>
      <c r="B102" t="s">
        <v>2833</v>
      </c>
      <c r="C102" t="s">
        <v>6</v>
      </c>
      <c r="D102" t="s">
        <v>7</v>
      </c>
      <c r="E102" t="s">
        <v>8</v>
      </c>
      <c r="F102" t="s">
        <v>23</v>
      </c>
      <c r="G102" t="s">
        <v>2887</v>
      </c>
      <c r="H102" t="s">
        <v>2888</v>
      </c>
      <c r="I102" s="2">
        <v>45713</v>
      </c>
      <c r="J102" s="2">
        <v>45713</v>
      </c>
      <c r="K102" s="3">
        <v>-56</v>
      </c>
      <c r="L102" s="3" t="str">
        <f t="shared" si="2"/>
        <v>NON SCADUTO</v>
      </c>
      <c r="M102" s="2">
        <v>45803</v>
      </c>
      <c r="N102" t="s">
        <v>12</v>
      </c>
      <c r="O102" t="s">
        <v>1</v>
      </c>
      <c r="P102" s="4">
        <v>-35935.93</v>
      </c>
      <c r="Q102" s="12">
        <f t="shared" si="3"/>
        <v>-7220.2547668320913</v>
      </c>
      <c r="R102" s="4">
        <v>-7220.4</v>
      </c>
      <c r="S102" t="s">
        <v>2</v>
      </c>
      <c r="T102" t="s">
        <v>539</v>
      </c>
    </row>
    <row r="103" spans="1:20" x14ac:dyDescent="0.2">
      <c r="A103" t="s">
        <v>2834</v>
      </c>
      <c r="B103" t="s">
        <v>2833</v>
      </c>
      <c r="C103" t="s">
        <v>6</v>
      </c>
      <c r="D103" t="s">
        <v>7</v>
      </c>
      <c r="E103" t="s">
        <v>8</v>
      </c>
      <c r="F103" t="s">
        <v>108</v>
      </c>
      <c r="G103" t="s">
        <v>2889</v>
      </c>
      <c r="H103" t="s">
        <v>2890</v>
      </c>
      <c r="I103" s="2">
        <v>45679</v>
      </c>
      <c r="J103" s="2">
        <v>45679</v>
      </c>
      <c r="K103" s="3">
        <v>-22</v>
      </c>
      <c r="L103" s="3" t="str">
        <f t="shared" si="2"/>
        <v>NON SCADUTO</v>
      </c>
      <c r="M103" s="2">
        <v>45769</v>
      </c>
      <c r="N103" t="s">
        <v>12</v>
      </c>
      <c r="O103" t="s">
        <v>1</v>
      </c>
      <c r="P103" s="4">
        <v>-4120.46</v>
      </c>
      <c r="Q103" s="12">
        <f t="shared" si="3"/>
        <v>-827.88370737979949</v>
      </c>
      <c r="R103" s="4">
        <v>-828</v>
      </c>
      <c r="S103" t="s">
        <v>2</v>
      </c>
      <c r="T103" t="s">
        <v>539</v>
      </c>
    </row>
    <row r="104" spans="1:20" x14ac:dyDescent="0.2">
      <c r="A104" t="s">
        <v>2834</v>
      </c>
      <c r="B104" t="s">
        <v>2833</v>
      </c>
      <c r="C104" t="s">
        <v>6</v>
      </c>
      <c r="D104" t="s">
        <v>7</v>
      </c>
      <c r="E104" t="s">
        <v>8</v>
      </c>
      <c r="F104" t="s">
        <v>23</v>
      </c>
      <c r="G104" t="s">
        <v>2891</v>
      </c>
      <c r="H104" t="s">
        <v>2892</v>
      </c>
      <c r="I104" s="2">
        <v>45716</v>
      </c>
      <c r="J104" s="2">
        <v>45716</v>
      </c>
      <c r="K104" s="3">
        <v>-59</v>
      </c>
      <c r="L104" s="3" t="str">
        <f t="shared" si="2"/>
        <v>NON SCADUTO</v>
      </c>
      <c r="M104" s="2">
        <v>45806</v>
      </c>
      <c r="N104" t="s">
        <v>12</v>
      </c>
      <c r="O104" t="s">
        <v>1</v>
      </c>
      <c r="P104" s="4">
        <v>-3946.26</v>
      </c>
      <c r="Q104" s="12">
        <f t="shared" si="3"/>
        <v>-792.88340599947765</v>
      </c>
      <c r="R104" s="4">
        <v>-792.85</v>
      </c>
      <c r="S104" t="s">
        <v>2</v>
      </c>
      <c r="T104" t="s">
        <v>539</v>
      </c>
    </row>
    <row r="105" spans="1:20" x14ac:dyDescent="0.2">
      <c r="A105" t="s">
        <v>2834</v>
      </c>
      <c r="B105" t="s">
        <v>2833</v>
      </c>
      <c r="C105" t="s">
        <v>6</v>
      </c>
      <c r="D105" t="s">
        <v>7</v>
      </c>
      <c r="E105" t="s">
        <v>8</v>
      </c>
      <c r="F105" t="s">
        <v>23</v>
      </c>
      <c r="G105" t="s">
        <v>2893</v>
      </c>
      <c r="H105" t="s">
        <v>2894</v>
      </c>
      <c r="I105" s="2">
        <v>45712</v>
      </c>
      <c r="J105" s="2">
        <v>45712</v>
      </c>
      <c r="K105" s="3">
        <v>-55</v>
      </c>
      <c r="L105" s="3" t="str">
        <f t="shared" si="2"/>
        <v>NON SCADUTO</v>
      </c>
      <c r="M105" s="2">
        <v>45802</v>
      </c>
      <c r="N105" t="s">
        <v>12</v>
      </c>
      <c r="O105" t="s">
        <v>1</v>
      </c>
      <c r="P105" s="4">
        <v>-3774.54</v>
      </c>
      <c r="Q105" s="12">
        <f t="shared" si="3"/>
        <v>-758.38138675132097</v>
      </c>
      <c r="R105" s="4">
        <v>-758.35</v>
      </c>
      <c r="S105" t="s">
        <v>2</v>
      </c>
      <c r="T105" t="s">
        <v>539</v>
      </c>
    </row>
    <row r="106" spans="1:20" x14ac:dyDescent="0.2">
      <c r="A106" t="s">
        <v>2834</v>
      </c>
      <c r="B106" t="s">
        <v>2833</v>
      </c>
      <c r="C106" t="s">
        <v>6</v>
      </c>
      <c r="D106" t="s">
        <v>7</v>
      </c>
      <c r="E106" t="s">
        <v>8</v>
      </c>
      <c r="F106" t="s">
        <v>108</v>
      </c>
      <c r="G106" t="s">
        <v>2895</v>
      </c>
      <c r="H106" t="s">
        <v>2896</v>
      </c>
      <c r="I106" s="2">
        <v>45687</v>
      </c>
      <c r="J106" s="2">
        <v>45687</v>
      </c>
      <c r="K106" s="3">
        <v>-30</v>
      </c>
      <c r="L106" s="3" t="str">
        <f t="shared" si="2"/>
        <v>NON SCADUTO</v>
      </c>
      <c r="M106" s="2">
        <v>45777</v>
      </c>
      <c r="N106" t="s">
        <v>12</v>
      </c>
      <c r="O106" t="s">
        <v>1</v>
      </c>
      <c r="P106" s="4">
        <v>-1962.25</v>
      </c>
      <c r="Q106" s="12">
        <f t="shared" si="3"/>
        <v>-394.25569106507805</v>
      </c>
      <c r="R106" s="4">
        <v>-394.35</v>
      </c>
      <c r="S106" t="s">
        <v>2</v>
      </c>
      <c r="T106" t="s">
        <v>539</v>
      </c>
    </row>
    <row r="107" spans="1:20" x14ac:dyDescent="0.2">
      <c r="A107" t="s">
        <v>2834</v>
      </c>
      <c r="B107" t="s">
        <v>2833</v>
      </c>
      <c r="C107" t="s">
        <v>6</v>
      </c>
      <c r="D107" t="s">
        <v>7</v>
      </c>
      <c r="E107" t="s">
        <v>8</v>
      </c>
      <c r="F107" t="s">
        <v>23</v>
      </c>
      <c r="G107" t="s">
        <v>2897</v>
      </c>
      <c r="H107" t="s">
        <v>2898</v>
      </c>
      <c r="I107" s="2">
        <v>45587</v>
      </c>
      <c r="J107" s="2">
        <v>45714</v>
      </c>
      <c r="K107" s="3">
        <v>70</v>
      </c>
      <c r="L107" s="3" t="str">
        <f t="shared" si="2"/>
        <v xml:space="preserve"> 61-90 DAYS</v>
      </c>
      <c r="M107" s="2">
        <v>45677</v>
      </c>
      <c r="N107" t="s">
        <v>12</v>
      </c>
      <c r="O107" t="s">
        <v>1</v>
      </c>
      <c r="P107" s="4">
        <v>-395.29</v>
      </c>
      <c r="Q107" s="12">
        <f t="shared" si="3"/>
        <v>-79.421751622430733</v>
      </c>
      <c r="R107" s="4">
        <v>-79.5</v>
      </c>
      <c r="S107" t="s">
        <v>2</v>
      </c>
      <c r="T107" t="s">
        <v>539</v>
      </c>
    </row>
    <row r="108" spans="1:20" x14ac:dyDescent="0.2">
      <c r="A108" t="s">
        <v>2834</v>
      </c>
      <c r="B108" t="s">
        <v>2833</v>
      </c>
      <c r="C108" t="s">
        <v>6</v>
      </c>
      <c r="D108" t="s">
        <v>7</v>
      </c>
      <c r="E108" t="s">
        <v>8</v>
      </c>
      <c r="F108" t="s">
        <v>9</v>
      </c>
      <c r="G108" t="s">
        <v>2899</v>
      </c>
      <c r="H108" t="s">
        <v>2900</v>
      </c>
      <c r="I108" s="2">
        <v>45720</v>
      </c>
      <c r="J108" s="2">
        <v>45720</v>
      </c>
      <c r="K108" s="3">
        <v>-63</v>
      </c>
      <c r="L108" s="3" t="str">
        <f t="shared" si="2"/>
        <v>NON SCADUTO</v>
      </c>
      <c r="M108" s="2">
        <v>45810</v>
      </c>
      <c r="N108" t="s">
        <v>12</v>
      </c>
      <c r="O108" t="s">
        <v>1</v>
      </c>
      <c r="P108" s="4">
        <v>-31984.77</v>
      </c>
      <c r="Q108" s="12">
        <f t="shared" si="3"/>
        <v>-6426.3868517811579</v>
      </c>
      <c r="R108" s="4">
        <v>-6426</v>
      </c>
      <c r="S108" t="s">
        <v>2</v>
      </c>
      <c r="T108" t="s">
        <v>539</v>
      </c>
    </row>
    <row r="109" spans="1:20" x14ac:dyDescent="0.2">
      <c r="A109" t="s">
        <v>2834</v>
      </c>
      <c r="B109" t="s">
        <v>2833</v>
      </c>
      <c r="C109" t="s">
        <v>6</v>
      </c>
      <c r="D109" t="s">
        <v>7</v>
      </c>
      <c r="E109" t="s">
        <v>8</v>
      </c>
      <c r="F109" t="s">
        <v>23</v>
      </c>
      <c r="G109" t="s">
        <v>2901</v>
      </c>
      <c r="H109" t="s">
        <v>2902</v>
      </c>
      <c r="I109" s="2">
        <v>45712</v>
      </c>
      <c r="J109" s="2">
        <v>45712</v>
      </c>
      <c r="K109" s="3">
        <v>-55</v>
      </c>
      <c r="L109" s="3" t="str">
        <f t="shared" si="2"/>
        <v>NON SCADUTO</v>
      </c>
      <c r="M109" s="2">
        <v>45802</v>
      </c>
      <c r="N109" t="s">
        <v>12</v>
      </c>
      <c r="O109" t="s">
        <v>1</v>
      </c>
      <c r="P109" s="4">
        <v>-35938.1</v>
      </c>
      <c r="Q109" s="12">
        <f t="shared" si="3"/>
        <v>-7220.6907636977348</v>
      </c>
      <c r="R109" s="4">
        <v>-7220.4</v>
      </c>
      <c r="S109" t="s">
        <v>2</v>
      </c>
      <c r="T109" t="s">
        <v>539</v>
      </c>
    </row>
    <row r="110" spans="1:20" x14ac:dyDescent="0.2">
      <c r="A110" t="s">
        <v>2834</v>
      </c>
      <c r="B110" t="s">
        <v>2833</v>
      </c>
      <c r="C110" t="s">
        <v>6</v>
      </c>
      <c r="D110" t="s">
        <v>7</v>
      </c>
      <c r="E110" t="s">
        <v>8</v>
      </c>
      <c r="F110" t="s">
        <v>9</v>
      </c>
      <c r="G110" t="s">
        <v>2903</v>
      </c>
      <c r="H110" t="s">
        <v>2904</v>
      </c>
      <c r="I110" s="2">
        <v>45729</v>
      </c>
      <c r="J110" s="2">
        <v>45729</v>
      </c>
      <c r="K110" s="3">
        <v>-72</v>
      </c>
      <c r="L110" s="3" t="str">
        <f t="shared" si="2"/>
        <v>NON SCADUTO</v>
      </c>
      <c r="M110" s="2">
        <v>45819</v>
      </c>
      <c r="N110" t="s">
        <v>12</v>
      </c>
      <c r="O110" t="s">
        <v>1</v>
      </c>
      <c r="P110" s="4">
        <v>-13250.78</v>
      </c>
      <c r="Q110" s="12">
        <f t="shared" si="3"/>
        <v>-2662.3495609893312</v>
      </c>
      <c r="R110" s="4">
        <v>-2662.35</v>
      </c>
      <c r="S110" t="s">
        <v>2</v>
      </c>
      <c r="T110" t="s">
        <v>539</v>
      </c>
    </row>
    <row r="111" spans="1:20" x14ac:dyDescent="0.2">
      <c r="A111" t="s">
        <v>2834</v>
      </c>
      <c r="B111" t="s">
        <v>2833</v>
      </c>
      <c r="C111" t="s">
        <v>6</v>
      </c>
      <c r="D111" t="s">
        <v>7</v>
      </c>
      <c r="E111" t="s">
        <v>8</v>
      </c>
      <c r="F111" t="s">
        <v>9</v>
      </c>
      <c r="G111" t="s">
        <v>2905</v>
      </c>
      <c r="H111" t="s">
        <v>2906</v>
      </c>
      <c r="I111" s="2">
        <v>45721</v>
      </c>
      <c r="J111" s="2">
        <v>45721</v>
      </c>
      <c r="K111" s="3">
        <v>-64</v>
      </c>
      <c r="L111" s="3" t="str">
        <f t="shared" si="2"/>
        <v>NON SCADUTO</v>
      </c>
      <c r="M111" s="2">
        <v>45811</v>
      </c>
      <c r="N111" t="s">
        <v>12</v>
      </c>
      <c r="O111" t="s">
        <v>1</v>
      </c>
      <c r="P111" s="4">
        <v>-2141.81</v>
      </c>
      <c r="Q111" s="12">
        <f t="shared" si="3"/>
        <v>-430.33292479556366</v>
      </c>
      <c r="R111" s="4">
        <v>-430.35</v>
      </c>
      <c r="S111" t="s">
        <v>2</v>
      </c>
      <c r="T111" t="s">
        <v>539</v>
      </c>
    </row>
    <row r="112" spans="1:20" x14ac:dyDescent="0.2">
      <c r="A112" t="s">
        <v>2834</v>
      </c>
      <c r="B112" t="s">
        <v>2833</v>
      </c>
      <c r="C112" t="s">
        <v>6</v>
      </c>
      <c r="D112" t="s">
        <v>7</v>
      </c>
      <c r="E112" t="s">
        <v>8</v>
      </c>
      <c r="F112" t="s">
        <v>108</v>
      </c>
      <c r="G112" t="s">
        <v>2907</v>
      </c>
      <c r="H112" t="s">
        <v>2908</v>
      </c>
      <c r="I112" s="2">
        <v>45679</v>
      </c>
      <c r="J112" s="2">
        <v>45679</v>
      </c>
      <c r="K112" s="3">
        <v>-22</v>
      </c>
      <c r="L112" s="3" t="str">
        <f t="shared" si="2"/>
        <v>NON SCADUTO</v>
      </c>
      <c r="M112" s="2">
        <v>45769</v>
      </c>
      <c r="N112" t="s">
        <v>12</v>
      </c>
      <c r="O112" t="s">
        <v>1</v>
      </c>
      <c r="P112" s="4">
        <v>-7605.69</v>
      </c>
      <c r="Q112" s="12">
        <f t="shared" si="3"/>
        <v>-1528.1368668501736</v>
      </c>
      <c r="R112" s="4">
        <v>-1528.35</v>
      </c>
      <c r="S112" t="s">
        <v>2</v>
      </c>
      <c r="T112" t="s">
        <v>539</v>
      </c>
    </row>
    <row r="113" spans="1:20" x14ac:dyDescent="0.2">
      <c r="A113" t="s">
        <v>2834</v>
      </c>
      <c r="B113" t="s">
        <v>2833</v>
      </c>
      <c r="C113" t="s">
        <v>6</v>
      </c>
      <c r="D113" t="s">
        <v>7</v>
      </c>
      <c r="E113" t="s">
        <v>8</v>
      </c>
      <c r="F113" t="s">
        <v>108</v>
      </c>
      <c r="G113" t="s">
        <v>2909</v>
      </c>
      <c r="H113" t="s">
        <v>2910</v>
      </c>
      <c r="I113" s="2">
        <v>45677</v>
      </c>
      <c r="J113" s="2">
        <v>45677</v>
      </c>
      <c r="K113" s="3">
        <v>-20</v>
      </c>
      <c r="L113" s="3" t="str">
        <f t="shared" si="2"/>
        <v>NON SCADUTO</v>
      </c>
      <c r="M113" s="2">
        <v>45767</v>
      </c>
      <c r="N113" t="s">
        <v>12</v>
      </c>
      <c r="O113" t="s">
        <v>1</v>
      </c>
      <c r="P113" s="4">
        <v>-2089.88</v>
      </c>
      <c r="Q113" s="12">
        <f t="shared" si="3"/>
        <v>-419.89913805227945</v>
      </c>
      <c r="R113" s="4">
        <v>-420</v>
      </c>
      <c r="S113" t="s">
        <v>2</v>
      </c>
      <c r="T113" t="s">
        <v>539</v>
      </c>
    </row>
    <row r="114" spans="1:20" x14ac:dyDescent="0.2">
      <c r="A114" t="s">
        <v>2834</v>
      </c>
      <c r="B114" t="s">
        <v>2833</v>
      </c>
      <c r="C114" t="s">
        <v>6</v>
      </c>
      <c r="D114" t="s">
        <v>7</v>
      </c>
      <c r="E114" t="s">
        <v>8</v>
      </c>
      <c r="F114" t="s">
        <v>108</v>
      </c>
      <c r="G114" t="s">
        <v>2911</v>
      </c>
      <c r="H114" t="s">
        <v>2912</v>
      </c>
      <c r="I114" s="2">
        <v>45660</v>
      </c>
      <c r="J114" s="2">
        <v>45660</v>
      </c>
      <c r="K114" s="3">
        <v>-3</v>
      </c>
      <c r="L114" s="3" t="str">
        <f t="shared" si="2"/>
        <v>NON SCADUTO</v>
      </c>
      <c r="M114" s="2">
        <v>45750</v>
      </c>
      <c r="N114" t="s">
        <v>12</v>
      </c>
      <c r="O114" t="s">
        <v>1</v>
      </c>
      <c r="P114" s="4">
        <v>-61292.6</v>
      </c>
      <c r="Q114" s="12">
        <f t="shared" si="3"/>
        <v>-12314.922344337063</v>
      </c>
      <c r="R114" s="4">
        <v>-12322.35</v>
      </c>
      <c r="S114" t="s">
        <v>2</v>
      </c>
      <c r="T114" t="s">
        <v>539</v>
      </c>
    </row>
    <row r="115" spans="1:20" x14ac:dyDescent="0.2">
      <c r="A115" t="s">
        <v>2834</v>
      </c>
      <c r="B115" t="s">
        <v>2833</v>
      </c>
      <c r="C115" t="s">
        <v>6</v>
      </c>
      <c r="D115" t="s">
        <v>7</v>
      </c>
      <c r="E115" t="s">
        <v>8</v>
      </c>
      <c r="F115" t="s">
        <v>108</v>
      </c>
      <c r="G115" t="s">
        <v>2913</v>
      </c>
      <c r="H115" t="s">
        <v>2914</v>
      </c>
      <c r="I115" s="2">
        <v>45677</v>
      </c>
      <c r="J115" s="2">
        <v>45677</v>
      </c>
      <c r="K115" s="3">
        <v>-20</v>
      </c>
      <c r="L115" s="3" t="str">
        <f t="shared" si="2"/>
        <v>NON SCADUTO</v>
      </c>
      <c r="M115" s="2">
        <v>45767</v>
      </c>
      <c r="N115" t="s">
        <v>12</v>
      </c>
      <c r="O115" t="s">
        <v>1</v>
      </c>
      <c r="P115" s="4">
        <v>-62873.98</v>
      </c>
      <c r="Q115" s="12">
        <f t="shared" si="3"/>
        <v>-12632.653553273994</v>
      </c>
      <c r="R115" s="4">
        <v>-12635.7</v>
      </c>
      <c r="S115" t="s">
        <v>2</v>
      </c>
      <c r="T115" t="s">
        <v>539</v>
      </c>
    </row>
    <row r="116" spans="1:20" x14ac:dyDescent="0.2">
      <c r="A116" t="s">
        <v>2834</v>
      </c>
      <c r="B116" t="s">
        <v>2833</v>
      </c>
      <c r="C116" t="s">
        <v>6</v>
      </c>
      <c r="D116" t="s">
        <v>7</v>
      </c>
      <c r="E116" t="s">
        <v>8</v>
      </c>
      <c r="F116" t="s">
        <v>108</v>
      </c>
      <c r="G116" t="s">
        <v>2915</v>
      </c>
      <c r="H116" t="s">
        <v>2916</v>
      </c>
      <c r="I116" s="2">
        <v>45659</v>
      </c>
      <c r="J116" s="2">
        <v>45659</v>
      </c>
      <c r="K116" s="3">
        <v>-2</v>
      </c>
      <c r="L116" s="3" t="str">
        <f t="shared" si="2"/>
        <v>NON SCADUTO</v>
      </c>
      <c r="M116" s="2">
        <v>45749</v>
      </c>
      <c r="N116" t="s">
        <v>12</v>
      </c>
      <c r="O116" t="s">
        <v>1</v>
      </c>
      <c r="P116" s="4">
        <v>-14794.71</v>
      </c>
      <c r="Q116" s="12">
        <f t="shared" si="3"/>
        <v>-2972.5563078901364</v>
      </c>
      <c r="R116" s="4">
        <v>-2974.35</v>
      </c>
      <c r="S116" t="s">
        <v>2</v>
      </c>
      <c r="T116" t="s">
        <v>539</v>
      </c>
    </row>
    <row r="117" spans="1:20" x14ac:dyDescent="0.2">
      <c r="A117" t="s">
        <v>2834</v>
      </c>
      <c r="B117" t="s">
        <v>2833</v>
      </c>
      <c r="C117" t="s">
        <v>6</v>
      </c>
      <c r="D117" t="s">
        <v>7</v>
      </c>
      <c r="E117" t="s">
        <v>8</v>
      </c>
      <c r="F117" t="s">
        <v>9</v>
      </c>
      <c r="G117" t="s">
        <v>2917</v>
      </c>
      <c r="H117" t="s">
        <v>2918</v>
      </c>
      <c r="I117" s="2">
        <v>45727</v>
      </c>
      <c r="J117" s="2">
        <v>45727</v>
      </c>
      <c r="K117" s="3">
        <v>-70</v>
      </c>
      <c r="L117" s="3" t="str">
        <f t="shared" si="2"/>
        <v>NON SCADUTO</v>
      </c>
      <c r="M117" s="2">
        <v>45817</v>
      </c>
      <c r="N117" t="s">
        <v>12</v>
      </c>
      <c r="O117" t="s">
        <v>1</v>
      </c>
      <c r="P117" s="4">
        <v>-79614.899999999994</v>
      </c>
      <c r="Q117" s="12">
        <f t="shared" si="3"/>
        <v>-15996.242791987301</v>
      </c>
      <c r="R117" s="4">
        <v>-15997.85</v>
      </c>
      <c r="S117" t="s">
        <v>2</v>
      </c>
      <c r="T117" t="s">
        <v>539</v>
      </c>
    </row>
    <row r="118" spans="1:20" x14ac:dyDescent="0.2">
      <c r="A118" t="s">
        <v>2834</v>
      </c>
      <c r="B118" t="s">
        <v>2833</v>
      </c>
      <c r="C118" t="s">
        <v>6</v>
      </c>
      <c r="D118" t="s">
        <v>7</v>
      </c>
      <c r="E118" t="s">
        <v>879</v>
      </c>
      <c r="F118" t="s">
        <v>23</v>
      </c>
      <c r="G118" t="s">
        <v>2919</v>
      </c>
      <c r="H118" t="s">
        <v>881</v>
      </c>
      <c r="I118" s="2">
        <v>45703</v>
      </c>
      <c r="J118" s="2">
        <v>45703</v>
      </c>
      <c r="K118" s="3">
        <v>44</v>
      </c>
      <c r="L118" s="3" t="str">
        <f t="shared" si="2"/>
        <v>0-60 DAYS</v>
      </c>
      <c r="M118" s="2">
        <v>45703</v>
      </c>
      <c r="N118" t="s">
        <v>12</v>
      </c>
      <c r="O118" t="s">
        <v>1</v>
      </c>
      <c r="P118" s="4">
        <v>3235.12</v>
      </c>
      <c r="Q118" s="12">
        <f t="shared" si="3"/>
        <v>650.00100460107285</v>
      </c>
      <c r="R118" s="4">
        <v>650</v>
      </c>
      <c r="S118" t="s">
        <v>2</v>
      </c>
      <c r="T118" t="s">
        <v>0</v>
      </c>
    </row>
    <row r="119" spans="1:20" x14ac:dyDescent="0.2">
      <c r="A119" t="s">
        <v>2834</v>
      </c>
      <c r="B119" t="s">
        <v>2833</v>
      </c>
      <c r="C119" t="s">
        <v>6</v>
      </c>
      <c r="D119" t="s">
        <v>7</v>
      </c>
      <c r="E119" t="s">
        <v>8</v>
      </c>
      <c r="F119" t="s">
        <v>9</v>
      </c>
      <c r="G119" t="s">
        <v>2920</v>
      </c>
      <c r="H119" t="s">
        <v>2921</v>
      </c>
      <c r="I119" s="2">
        <v>45740</v>
      </c>
      <c r="J119" s="2">
        <v>45740</v>
      </c>
      <c r="K119" s="3">
        <v>-83</v>
      </c>
      <c r="L119" s="3" t="str">
        <f t="shared" si="2"/>
        <v>NON SCADUTO</v>
      </c>
      <c r="M119" s="2">
        <v>45830</v>
      </c>
      <c r="N119" t="s">
        <v>12</v>
      </c>
      <c r="O119" t="s">
        <v>1</v>
      </c>
      <c r="P119" s="4">
        <v>-36730.26</v>
      </c>
      <c r="Q119" s="12">
        <f t="shared" si="3"/>
        <v>-7379.8517208816384</v>
      </c>
      <c r="R119" s="4">
        <v>-7380</v>
      </c>
      <c r="S119" t="s">
        <v>2</v>
      </c>
      <c r="T119" t="s">
        <v>539</v>
      </c>
    </row>
    <row r="120" spans="1:20" x14ac:dyDescent="0.2">
      <c r="A120" t="s">
        <v>2834</v>
      </c>
      <c r="B120" t="s">
        <v>2833</v>
      </c>
      <c r="C120" t="s">
        <v>6</v>
      </c>
      <c r="D120" t="s">
        <v>7</v>
      </c>
      <c r="E120" t="s">
        <v>8</v>
      </c>
      <c r="F120" t="s">
        <v>9</v>
      </c>
      <c r="G120" t="s">
        <v>2922</v>
      </c>
      <c r="H120" t="s">
        <v>2923</v>
      </c>
      <c r="I120" s="2">
        <v>45734</v>
      </c>
      <c r="J120" s="2">
        <v>45734</v>
      </c>
      <c r="K120" s="3">
        <v>-77</v>
      </c>
      <c r="L120" s="3" t="str">
        <f t="shared" si="2"/>
        <v>NON SCADUTO</v>
      </c>
      <c r="M120" s="2">
        <v>45824</v>
      </c>
      <c r="N120" t="s">
        <v>12</v>
      </c>
      <c r="O120" t="s">
        <v>1</v>
      </c>
      <c r="P120" s="4">
        <v>-25384.23</v>
      </c>
      <c r="Q120" s="12">
        <f t="shared" si="3"/>
        <v>-5100.2049386188746</v>
      </c>
      <c r="R120" s="4">
        <v>-5100</v>
      </c>
      <c r="S120" t="s">
        <v>2</v>
      </c>
      <c r="T120" t="s">
        <v>539</v>
      </c>
    </row>
    <row r="121" spans="1:20" x14ac:dyDescent="0.2">
      <c r="A121" t="s">
        <v>2834</v>
      </c>
      <c r="B121" t="s">
        <v>2833</v>
      </c>
      <c r="C121" t="s">
        <v>6</v>
      </c>
      <c r="D121" t="s">
        <v>7</v>
      </c>
      <c r="E121" t="s">
        <v>8</v>
      </c>
      <c r="F121" t="s">
        <v>9</v>
      </c>
      <c r="G121" t="s">
        <v>2924</v>
      </c>
      <c r="H121" t="s">
        <v>2925</v>
      </c>
      <c r="I121" s="2">
        <v>45734</v>
      </c>
      <c r="J121" s="2">
        <v>45734</v>
      </c>
      <c r="K121" s="3">
        <v>-77</v>
      </c>
      <c r="L121" s="3" t="str">
        <f t="shared" si="2"/>
        <v>NON SCADUTO</v>
      </c>
      <c r="M121" s="2">
        <v>45824</v>
      </c>
      <c r="N121" t="s">
        <v>12</v>
      </c>
      <c r="O121" t="s">
        <v>1</v>
      </c>
      <c r="P121" s="4">
        <v>-16753.59</v>
      </c>
      <c r="Q121" s="12">
        <f t="shared" si="3"/>
        <v>-3366.1348978320707</v>
      </c>
      <c r="R121" s="4">
        <v>-3366</v>
      </c>
      <c r="S121" t="s">
        <v>2</v>
      </c>
      <c r="T121" t="s">
        <v>539</v>
      </c>
    </row>
    <row r="122" spans="1:20" x14ac:dyDescent="0.2">
      <c r="A122" t="s">
        <v>2834</v>
      </c>
      <c r="B122" t="s">
        <v>2833</v>
      </c>
      <c r="C122" t="s">
        <v>6</v>
      </c>
      <c r="D122" t="s">
        <v>7</v>
      </c>
      <c r="E122" t="s">
        <v>8</v>
      </c>
      <c r="F122" t="s">
        <v>9</v>
      </c>
      <c r="G122" t="s">
        <v>2926</v>
      </c>
      <c r="H122" t="s">
        <v>2927</v>
      </c>
      <c r="I122" s="2">
        <v>45734</v>
      </c>
      <c r="J122" s="2">
        <v>45734</v>
      </c>
      <c r="K122" s="3">
        <v>-77</v>
      </c>
      <c r="L122" s="3" t="str">
        <f t="shared" si="2"/>
        <v>NON SCADUTO</v>
      </c>
      <c r="M122" s="2">
        <v>45824</v>
      </c>
      <c r="N122" t="s">
        <v>12</v>
      </c>
      <c r="O122" t="s">
        <v>1</v>
      </c>
      <c r="P122" s="4">
        <v>-16974.34</v>
      </c>
      <c r="Q122" s="12">
        <f t="shared" si="3"/>
        <v>-3410.4880352012215</v>
      </c>
      <c r="R122" s="4">
        <v>-3410.35</v>
      </c>
      <c r="S122" t="s">
        <v>2</v>
      </c>
      <c r="T122" t="s">
        <v>539</v>
      </c>
    </row>
    <row r="123" spans="1:20" x14ac:dyDescent="0.2">
      <c r="A123" t="s">
        <v>2834</v>
      </c>
      <c r="B123" t="s">
        <v>2833</v>
      </c>
      <c r="C123" t="s">
        <v>6</v>
      </c>
      <c r="D123" t="s">
        <v>7</v>
      </c>
      <c r="E123" t="s">
        <v>8</v>
      </c>
      <c r="F123" t="s">
        <v>9</v>
      </c>
      <c r="G123" t="s">
        <v>2928</v>
      </c>
      <c r="H123" t="s">
        <v>2929</v>
      </c>
      <c r="I123" s="2">
        <v>45740</v>
      </c>
      <c r="J123" s="2">
        <v>45740</v>
      </c>
      <c r="K123" s="3">
        <v>-83</v>
      </c>
      <c r="L123" s="3" t="str">
        <f t="shared" si="2"/>
        <v>NON SCADUTO</v>
      </c>
      <c r="M123" s="2">
        <v>45830</v>
      </c>
      <c r="N123" t="s">
        <v>12</v>
      </c>
      <c r="O123" t="s">
        <v>1</v>
      </c>
      <c r="P123" s="4">
        <v>-1245.99</v>
      </c>
      <c r="Q123" s="12">
        <f t="shared" si="3"/>
        <v>-250.34457816800949</v>
      </c>
      <c r="R123" s="4">
        <v>-250.35</v>
      </c>
      <c r="S123" t="s">
        <v>2</v>
      </c>
      <c r="T123" t="s">
        <v>539</v>
      </c>
    </row>
    <row r="124" spans="1:20" x14ac:dyDescent="0.2">
      <c r="A124" t="s">
        <v>2834</v>
      </c>
      <c r="B124" t="s">
        <v>2833</v>
      </c>
      <c r="C124" t="s">
        <v>6</v>
      </c>
      <c r="D124" t="s">
        <v>7</v>
      </c>
      <c r="E124" t="s">
        <v>8</v>
      </c>
      <c r="F124" t="s">
        <v>9</v>
      </c>
      <c r="G124" t="s">
        <v>2930</v>
      </c>
      <c r="H124" t="s">
        <v>2931</v>
      </c>
      <c r="I124" s="2">
        <v>45735</v>
      </c>
      <c r="J124" s="2">
        <v>45735</v>
      </c>
      <c r="K124" s="3">
        <v>-78</v>
      </c>
      <c r="L124" s="3" t="str">
        <f t="shared" si="2"/>
        <v>NON SCADUTO</v>
      </c>
      <c r="M124" s="2">
        <v>45825</v>
      </c>
      <c r="N124" t="s">
        <v>12</v>
      </c>
      <c r="O124" t="s">
        <v>1</v>
      </c>
      <c r="P124" s="4">
        <v>-88898.11</v>
      </c>
      <c r="Q124" s="12">
        <f t="shared" si="3"/>
        <v>-17861.427337204397</v>
      </c>
      <c r="R124" s="4">
        <v>-17860.349999999999</v>
      </c>
      <c r="S124" t="s">
        <v>2</v>
      </c>
      <c r="T124" t="s">
        <v>539</v>
      </c>
    </row>
    <row r="125" spans="1:20" x14ac:dyDescent="0.2">
      <c r="A125" t="s">
        <v>2834</v>
      </c>
      <c r="B125" t="s">
        <v>2833</v>
      </c>
      <c r="C125" t="s">
        <v>6</v>
      </c>
      <c r="D125" t="s">
        <v>7</v>
      </c>
      <c r="E125" t="s">
        <v>8</v>
      </c>
      <c r="F125" t="s">
        <v>9</v>
      </c>
      <c r="G125" t="s">
        <v>2932</v>
      </c>
      <c r="H125" t="s">
        <v>2933</v>
      </c>
      <c r="I125" s="2">
        <v>45734</v>
      </c>
      <c r="J125" s="2">
        <v>45734</v>
      </c>
      <c r="K125" s="3">
        <v>-77</v>
      </c>
      <c r="L125" s="3" t="str">
        <f t="shared" si="2"/>
        <v>NON SCADUTO</v>
      </c>
      <c r="M125" s="2">
        <v>45824</v>
      </c>
      <c r="N125" t="s">
        <v>12</v>
      </c>
      <c r="O125" t="s">
        <v>1</v>
      </c>
      <c r="P125" s="4">
        <v>-8361.86</v>
      </c>
      <c r="Q125" s="12">
        <f t="shared" si="3"/>
        <v>-1680.0667055112415</v>
      </c>
      <c r="R125" s="4">
        <v>-1680</v>
      </c>
      <c r="S125" t="s">
        <v>2</v>
      </c>
      <c r="T125" t="s">
        <v>539</v>
      </c>
    </row>
    <row r="126" spans="1:20" x14ac:dyDescent="0.2">
      <c r="A126" t="s">
        <v>2834</v>
      </c>
      <c r="B126" t="s">
        <v>2833</v>
      </c>
      <c r="C126" t="s">
        <v>6</v>
      </c>
      <c r="D126" t="s">
        <v>7</v>
      </c>
      <c r="E126" t="s">
        <v>879</v>
      </c>
      <c r="F126" t="s">
        <v>108</v>
      </c>
      <c r="G126" t="s">
        <v>2934</v>
      </c>
      <c r="H126" t="s">
        <v>881</v>
      </c>
      <c r="I126" s="2">
        <v>45688</v>
      </c>
      <c r="J126" s="2">
        <v>45688</v>
      </c>
      <c r="K126" s="3">
        <v>59</v>
      </c>
      <c r="L126" s="3" t="str">
        <f t="shared" si="2"/>
        <v>0-60 DAYS</v>
      </c>
      <c r="M126" s="2">
        <v>45688</v>
      </c>
      <c r="N126" t="s">
        <v>12</v>
      </c>
      <c r="O126" t="s">
        <v>1</v>
      </c>
      <c r="P126" s="4">
        <v>4.83</v>
      </c>
      <c r="Q126" s="12">
        <f t="shared" si="3"/>
        <v>0.97044463643487167</v>
      </c>
      <c r="R126" s="4">
        <v>0.97</v>
      </c>
      <c r="S126" t="s">
        <v>2</v>
      </c>
      <c r="T126" t="s">
        <v>0</v>
      </c>
    </row>
    <row r="127" spans="1:20" x14ac:dyDescent="0.2">
      <c r="A127" t="s">
        <v>2834</v>
      </c>
      <c r="B127" t="s">
        <v>2833</v>
      </c>
      <c r="C127" t="s">
        <v>6</v>
      </c>
      <c r="D127" t="s">
        <v>7</v>
      </c>
      <c r="E127" t="s">
        <v>8</v>
      </c>
      <c r="F127" t="s">
        <v>50</v>
      </c>
      <c r="G127" t="s">
        <v>2935</v>
      </c>
      <c r="H127" t="s">
        <v>2936</v>
      </c>
      <c r="I127" s="2">
        <v>45653</v>
      </c>
      <c r="J127" s="2">
        <v>45653</v>
      </c>
      <c r="K127" s="3">
        <v>4</v>
      </c>
      <c r="L127" s="3" t="str">
        <f t="shared" si="2"/>
        <v>0-60 DAYS</v>
      </c>
      <c r="M127" s="2">
        <v>45743</v>
      </c>
      <c r="N127" t="s">
        <v>12</v>
      </c>
      <c r="O127" t="s">
        <v>1</v>
      </c>
      <c r="P127" s="4">
        <v>-76046.539999999994</v>
      </c>
      <c r="Q127" s="12">
        <f t="shared" si="3"/>
        <v>-15279.287135078659</v>
      </c>
      <c r="R127" s="4">
        <v>-15286.35</v>
      </c>
      <c r="S127" t="s">
        <v>2</v>
      </c>
      <c r="T127" t="s">
        <v>539</v>
      </c>
    </row>
    <row r="128" spans="1:20" x14ac:dyDescent="0.2">
      <c r="A128" t="s">
        <v>2834</v>
      </c>
      <c r="B128" t="s">
        <v>2833</v>
      </c>
      <c r="C128" t="s">
        <v>6</v>
      </c>
      <c r="D128" t="s">
        <v>7</v>
      </c>
      <c r="E128" t="s">
        <v>8</v>
      </c>
      <c r="F128" t="s">
        <v>108</v>
      </c>
      <c r="G128" t="s">
        <v>2937</v>
      </c>
      <c r="H128" t="s">
        <v>2938</v>
      </c>
      <c r="I128" s="2">
        <v>45673</v>
      </c>
      <c r="J128" s="2">
        <v>45673</v>
      </c>
      <c r="K128" s="3">
        <v>-16</v>
      </c>
      <c r="L128" s="3" t="str">
        <f t="shared" si="2"/>
        <v>NON SCADUTO</v>
      </c>
      <c r="M128" s="2">
        <v>45763</v>
      </c>
      <c r="N128" t="s">
        <v>12</v>
      </c>
      <c r="O128" t="s">
        <v>1</v>
      </c>
      <c r="P128" s="4">
        <v>-60580.58</v>
      </c>
      <c r="Q128" s="12">
        <f t="shared" si="3"/>
        <v>-12171.863133149827</v>
      </c>
      <c r="R128" s="4">
        <v>-12177</v>
      </c>
      <c r="S128" t="s">
        <v>2</v>
      </c>
      <c r="T128" t="s">
        <v>539</v>
      </c>
    </row>
    <row r="129" spans="1:20" x14ac:dyDescent="0.2">
      <c r="A129" t="s">
        <v>2834</v>
      </c>
      <c r="B129" t="s">
        <v>2833</v>
      </c>
      <c r="C129" t="s">
        <v>6</v>
      </c>
      <c r="D129" t="s">
        <v>7</v>
      </c>
      <c r="E129" t="s">
        <v>8</v>
      </c>
      <c r="F129" t="s">
        <v>108</v>
      </c>
      <c r="G129" t="s">
        <v>2939</v>
      </c>
      <c r="H129" t="s">
        <v>2940</v>
      </c>
      <c r="I129" s="2">
        <v>45673</v>
      </c>
      <c r="J129" s="2">
        <v>45673</v>
      </c>
      <c r="K129" s="3">
        <v>-16</v>
      </c>
      <c r="L129" s="3" t="str">
        <f t="shared" si="2"/>
        <v>NON SCADUTO</v>
      </c>
      <c r="M129" s="2">
        <v>45763</v>
      </c>
      <c r="N129" t="s">
        <v>12</v>
      </c>
      <c r="O129" t="s">
        <v>1</v>
      </c>
      <c r="P129" s="4">
        <v>-9141.56</v>
      </c>
      <c r="Q129" s="12">
        <f t="shared" si="3"/>
        <v>-1836.7241968214421</v>
      </c>
      <c r="R129" s="4">
        <v>-1837.5</v>
      </c>
      <c r="S129" t="s">
        <v>2</v>
      </c>
      <c r="T129" t="s">
        <v>539</v>
      </c>
    </row>
    <row r="130" spans="1:20" x14ac:dyDescent="0.2">
      <c r="A130" t="s">
        <v>2834</v>
      </c>
      <c r="B130" t="s">
        <v>2833</v>
      </c>
      <c r="C130" t="s">
        <v>6</v>
      </c>
      <c r="D130" t="s">
        <v>7</v>
      </c>
      <c r="E130" t="s">
        <v>8</v>
      </c>
      <c r="F130" t="s">
        <v>23</v>
      </c>
      <c r="G130" t="s">
        <v>2941</v>
      </c>
      <c r="H130" t="s">
        <v>2942</v>
      </c>
      <c r="I130" s="2">
        <v>45712</v>
      </c>
      <c r="J130" s="2">
        <v>45712</v>
      </c>
      <c r="K130" s="3">
        <v>-55</v>
      </c>
      <c r="L130" s="3" t="str">
        <f t="shared" si="2"/>
        <v>NON SCADUTO</v>
      </c>
      <c r="M130" s="2">
        <v>45802</v>
      </c>
      <c r="N130" t="s">
        <v>12</v>
      </c>
      <c r="O130" t="s">
        <v>1</v>
      </c>
      <c r="P130" s="4">
        <v>-88516.31</v>
      </c>
      <c r="Q130" s="12">
        <f t="shared" si="3"/>
        <v>-17784.715999276686</v>
      </c>
      <c r="R130" s="4">
        <v>-17784</v>
      </c>
      <c r="S130" t="s">
        <v>2</v>
      </c>
      <c r="T130" t="s">
        <v>539</v>
      </c>
    </row>
    <row r="131" spans="1:20" x14ac:dyDescent="0.2">
      <c r="A131" t="s">
        <v>2834</v>
      </c>
      <c r="B131" t="s">
        <v>2833</v>
      </c>
      <c r="C131" t="s">
        <v>6</v>
      </c>
      <c r="D131" t="s">
        <v>7</v>
      </c>
      <c r="E131" t="s">
        <v>8</v>
      </c>
      <c r="F131" t="s">
        <v>23</v>
      </c>
      <c r="G131" t="s">
        <v>2943</v>
      </c>
      <c r="H131" t="s">
        <v>2944</v>
      </c>
      <c r="I131" s="2">
        <v>45712</v>
      </c>
      <c r="J131" s="2">
        <v>45712</v>
      </c>
      <c r="K131" s="3">
        <v>-55</v>
      </c>
      <c r="L131" s="3" t="str">
        <f t="shared" ref="L131:L194" si="4">IF(K131&lt;=0,"NON SCADUTO",IF(K131&lt;61,"0-60 DAYS",IF(K131&lt;91," 61-90 DAYS",IF(K131&lt;121,"91-120 DAYS",IF(K131&lt;366," 121-365 DAYS",IF(K131&gt;366,"OLTRE 365 DAYS",0))))))</f>
        <v>NON SCADUTO</v>
      </c>
      <c r="M131" s="2">
        <v>45802</v>
      </c>
      <c r="N131" t="s">
        <v>12</v>
      </c>
      <c r="O131" t="s">
        <v>1</v>
      </c>
      <c r="P131" s="4">
        <v>-1194.55</v>
      </c>
      <c r="Q131" s="12">
        <f t="shared" ref="Q131:Q194" si="5">+P131/4.9771</f>
        <v>-240.0092423298708</v>
      </c>
      <c r="R131" s="4">
        <v>-240</v>
      </c>
      <c r="S131" t="s">
        <v>2</v>
      </c>
      <c r="T131" t="s">
        <v>539</v>
      </c>
    </row>
    <row r="132" spans="1:20" x14ac:dyDescent="0.2">
      <c r="A132" t="s">
        <v>2834</v>
      </c>
      <c r="B132" t="s">
        <v>2833</v>
      </c>
      <c r="C132" t="s">
        <v>6</v>
      </c>
      <c r="D132" t="s">
        <v>7</v>
      </c>
      <c r="E132" t="s">
        <v>8</v>
      </c>
      <c r="F132" t="s">
        <v>23</v>
      </c>
      <c r="G132" t="s">
        <v>2945</v>
      </c>
      <c r="H132" t="s">
        <v>2946</v>
      </c>
      <c r="I132" s="2">
        <v>45712</v>
      </c>
      <c r="J132" s="2">
        <v>45712</v>
      </c>
      <c r="K132" s="3">
        <v>-55</v>
      </c>
      <c r="L132" s="3" t="str">
        <f t="shared" si="4"/>
        <v>NON SCADUTO</v>
      </c>
      <c r="M132" s="2">
        <v>45802</v>
      </c>
      <c r="N132" t="s">
        <v>12</v>
      </c>
      <c r="O132" t="s">
        <v>1</v>
      </c>
      <c r="P132" s="4">
        <v>-37449.21</v>
      </c>
      <c r="Q132" s="12">
        <f t="shared" si="5"/>
        <v>-7524.3033091559337</v>
      </c>
      <c r="R132" s="4">
        <v>-7524</v>
      </c>
      <c r="S132" t="s">
        <v>2</v>
      </c>
      <c r="T132" t="s">
        <v>539</v>
      </c>
    </row>
    <row r="133" spans="1:20" x14ac:dyDescent="0.2">
      <c r="A133" t="s">
        <v>2834</v>
      </c>
      <c r="B133" t="s">
        <v>2833</v>
      </c>
      <c r="C133" t="s">
        <v>6</v>
      </c>
      <c r="D133" t="s">
        <v>7</v>
      </c>
      <c r="E133" t="s">
        <v>8</v>
      </c>
      <c r="F133" t="s">
        <v>23</v>
      </c>
      <c r="G133" t="s">
        <v>2947</v>
      </c>
      <c r="H133" t="s">
        <v>2948</v>
      </c>
      <c r="I133" s="2">
        <v>45712</v>
      </c>
      <c r="J133" s="2">
        <v>45712</v>
      </c>
      <c r="K133" s="3">
        <v>-55</v>
      </c>
      <c r="L133" s="3" t="str">
        <f t="shared" si="4"/>
        <v>NON SCADUTO</v>
      </c>
      <c r="M133" s="2">
        <v>45802</v>
      </c>
      <c r="N133" t="s">
        <v>12</v>
      </c>
      <c r="O133" t="s">
        <v>1</v>
      </c>
      <c r="P133" s="4">
        <v>-15028.96</v>
      </c>
      <c r="Q133" s="12">
        <f t="shared" si="5"/>
        <v>-3019.621868156155</v>
      </c>
      <c r="R133" s="4">
        <v>-3019.5</v>
      </c>
      <c r="S133" t="s">
        <v>2</v>
      </c>
      <c r="T133" t="s">
        <v>539</v>
      </c>
    </row>
    <row r="134" spans="1:20" x14ac:dyDescent="0.2">
      <c r="A134" t="s">
        <v>2834</v>
      </c>
      <c r="B134" t="s">
        <v>2833</v>
      </c>
      <c r="C134" t="s">
        <v>6</v>
      </c>
      <c r="D134" t="s">
        <v>7</v>
      </c>
      <c r="E134" t="s">
        <v>8</v>
      </c>
      <c r="F134" t="s">
        <v>108</v>
      </c>
      <c r="G134" t="s">
        <v>2949</v>
      </c>
      <c r="H134" t="s">
        <v>2950</v>
      </c>
      <c r="I134" s="2">
        <v>45673</v>
      </c>
      <c r="J134" s="2">
        <v>45673</v>
      </c>
      <c r="K134" s="3">
        <v>-16</v>
      </c>
      <c r="L134" s="3" t="str">
        <f t="shared" si="4"/>
        <v>NON SCADUTO</v>
      </c>
      <c r="M134" s="2">
        <v>45763</v>
      </c>
      <c r="N134" t="s">
        <v>12</v>
      </c>
      <c r="O134" t="s">
        <v>1</v>
      </c>
      <c r="P134" s="4">
        <v>-2464.37</v>
      </c>
      <c r="Q134" s="12">
        <f t="shared" si="5"/>
        <v>-495.14174921138812</v>
      </c>
      <c r="R134" s="4">
        <v>-495.35</v>
      </c>
      <c r="S134" t="s">
        <v>2</v>
      </c>
      <c r="T134" t="s">
        <v>539</v>
      </c>
    </row>
    <row r="135" spans="1:20" x14ac:dyDescent="0.2">
      <c r="A135" t="s">
        <v>2834</v>
      </c>
      <c r="B135" t="s">
        <v>2833</v>
      </c>
      <c r="C135" t="s">
        <v>6</v>
      </c>
      <c r="D135" t="s">
        <v>7</v>
      </c>
      <c r="E135" t="s">
        <v>8</v>
      </c>
      <c r="F135" t="s">
        <v>108</v>
      </c>
      <c r="G135" t="s">
        <v>2951</v>
      </c>
      <c r="H135" t="s">
        <v>2952</v>
      </c>
      <c r="I135" s="2">
        <v>45673</v>
      </c>
      <c r="J135" s="2">
        <v>45673</v>
      </c>
      <c r="K135" s="3">
        <v>-16</v>
      </c>
      <c r="L135" s="3" t="str">
        <f t="shared" si="4"/>
        <v>NON SCADUTO</v>
      </c>
      <c r="M135" s="2">
        <v>45763</v>
      </c>
      <c r="N135" t="s">
        <v>12</v>
      </c>
      <c r="O135" t="s">
        <v>1</v>
      </c>
      <c r="P135" s="4">
        <v>-37431.9</v>
      </c>
      <c r="Q135" s="12">
        <f t="shared" si="5"/>
        <v>-7520.8253802415065</v>
      </c>
      <c r="R135" s="4">
        <v>-7524</v>
      </c>
      <c r="S135" t="s">
        <v>2</v>
      </c>
      <c r="T135" t="s">
        <v>539</v>
      </c>
    </row>
    <row r="136" spans="1:20" x14ac:dyDescent="0.2">
      <c r="A136" t="s">
        <v>2834</v>
      </c>
      <c r="B136" t="s">
        <v>2833</v>
      </c>
      <c r="C136" t="s">
        <v>6</v>
      </c>
      <c r="D136" t="s">
        <v>7</v>
      </c>
      <c r="E136" t="s">
        <v>8</v>
      </c>
      <c r="F136" t="s">
        <v>23</v>
      </c>
      <c r="G136" t="s">
        <v>2953</v>
      </c>
      <c r="H136" t="s">
        <v>2954</v>
      </c>
      <c r="I136" s="2">
        <v>45706</v>
      </c>
      <c r="J136" s="2">
        <v>45706</v>
      </c>
      <c r="K136" s="3">
        <v>41</v>
      </c>
      <c r="L136" s="3" t="str">
        <f t="shared" si="4"/>
        <v>0-60 DAYS</v>
      </c>
      <c r="M136" s="2">
        <v>45706</v>
      </c>
      <c r="N136" t="s">
        <v>47</v>
      </c>
      <c r="O136" t="s">
        <v>1</v>
      </c>
      <c r="P136" s="4">
        <v>35935.93</v>
      </c>
      <c r="Q136" s="12">
        <f t="shared" si="5"/>
        <v>7220.2547668320913</v>
      </c>
      <c r="R136" s="4">
        <v>7220.4</v>
      </c>
      <c r="S136" t="s">
        <v>2</v>
      </c>
      <c r="T136" t="s">
        <v>0</v>
      </c>
    </row>
    <row r="137" spans="1:20" x14ac:dyDescent="0.2">
      <c r="A137" t="s">
        <v>2834</v>
      </c>
      <c r="B137" t="s">
        <v>2833</v>
      </c>
      <c r="C137" t="s">
        <v>6</v>
      </c>
      <c r="D137" t="s">
        <v>7</v>
      </c>
      <c r="E137" t="s">
        <v>8</v>
      </c>
      <c r="F137" t="s">
        <v>108</v>
      </c>
      <c r="G137" t="s">
        <v>2955</v>
      </c>
      <c r="H137" t="s">
        <v>2956</v>
      </c>
      <c r="I137" s="2">
        <v>45673</v>
      </c>
      <c r="J137" s="2">
        <v>45673</v>
      </c>
      <c r="K137" s="3">
        <v>-16</v>
      </c>
      <c r="L137" s="3" t="str">
        <f t="shared" si="4"/>
        <v>NON SCADUTO</v>
      </c>
      <c r="M137" s="2">
        <v>45763</v>
      </c>
      <c r="N137" t="s">
        <v>12</v>
      </c>
      <c r="O137" t="s">
        <v>1</v>
      </c>
      <c r="P137" s="4">
        <v>-20895</v>
      </c>
      <c r="Q137" s="12">
        <f t="shared" si="5"/>
        <v>-4198.22788370738</v>
      </c>
      <c r="R137" s="4">
        <v>-4200</v>
      </c>
      <c r="S137" t="s">
        <v>2</v>
      </c>
      <c r="T137" t="s">
        <v>539</v>
      </c>
    </row>
    <row r="138" spans="1:20" x14ac:dyDescent="0.2">
      <c r="A138" t="s">
        <v>2834</v>
      </c>
      <c r="B138" t="s">
        <v>2833</v>
      </c>
      <c r="C138" t="s">
        <v>6</v>
      </c>
      <c r="D138" t="s">
        <v>7</v>
      </c>
      <c r="E138" t="s">
        <v>8</v>
      </c>
      <c r="F138" t="s">
        <v>108</v>
      </c>
      <c r="G138" t="s">
        <v>2957</v>
      </c>
      <c r="H138" t="s">
        <v>2958</v>
      </c>
      <c r="I138" s="2">
        <v>45685</v>
      </c>
      <c r="J138" s="2">
        <v>45685</v>
      </c>
      <c r="K138" s="3">
        <v>-28</v>
      </c>
      <c r="L138" s="3" t="str">
        <f t="shared" si="4"/>
        <v>NON SCADUTO</v>
      </c>
      <c r="M138" s="2">
        <v>45775</v>
      </c>
      <c r="N138" t="s">
        <v>12</v>
      </c>
      <c r="O138" t="s">
        <v>1</v>
      </c>
      <c r="P138" s="4">
        <v>-30047.65</v>
      </c>
      <c r="Q138" s="12">
        <f t="shared" si="5"/>
        <v>-6037.1802857085449</v>
      </c>
      <c r="R138" s="4">
        <v>-6039</v>
      </c>
      <c r="S138" t="s">
        <v>2</v>
      </c>
      <c r="T138" t="s">
        <v>539</v>
      </c>
    </row>
    <row r="139" spans="1:20" x14ac:dyDescent="0.2">
      <c r="A139" t="s">
        <v>2834</v>
      </c>
      <c r="B139" t="s">
        <v>2833</v>
      </c>
      <c r="C139" t="s">
        <v>6</v>
      </c>
      <c r="D139" t="s">
        <v>7</v>
      </c>
      <c r="E139" t="s">
        <v>8</v>
      </c>
      <c r="F139" t="s">
        <v>108</v>
      </c>
      <c r="G139" t="s">
        <v>2959</v>
      </c>
      <c r="H139" t="s">
        <v>2960</v>
      </c>
      <c r="I139" s="2">
        <v>45677</v>
      </c>
      <c r="J139" s="2">
        <v>45677</v>
      </c>
      <c r="K139" s="3">
        <v>-20</v>
      </c>
      <c r="L139" s="3" t="str">
        <f t="shared" si="4"/>
        <v>NON SCADUTO</v>
      </c>
      <c r="M139" s="2">
        <v>45767</v>
      </c>
      <c r="N139" t="s">
        <v>12</v>
      </c>
      <c r="O139" t="s">
        <v>1</v>
      </c>
      <c r="P139" s="4">
        <v>-18081.18</v>
      </c>
      <c r="Q139" s="12">
        <f t="shared" si="5"/>
        <v>-3632.8745655100361</v>
      </c>
      <c r="R139" s="4">
        <v>-3633.75</v>
      </c>
      <c r="S139" t="s">
        <v>2</v>
      </c>
      <c r="T139" t="s">
        <v>539</v>
      </c>
    </row>
    <row r="140" spans="1:20" x14ac:dyDescent="0.2">
      <c r="A140" t="s">
        <v>2834</v>
      </c>
      <c r="B140" t="s">
        <v>2833</v>
      </c>
      <c r="C140" t="s">
        <v>6</v>
      </c>
      <c r="D140" t="s">
        <v>7</v>
      </c>
      <c r="E140" t="s">
        <v>8</v>
      </c>
      <c r="F140" t="s">
        <v>9</v>
      </c>
      <c r="G140" t="s">
        <v>2961</v>
      </c>
      <c r="H140" t="s">
        <v>2962</v>
      </c>
      <c r="I140" s="2">
        <v>45741</v>
      </c>
      <c r="J140" s="2">
        <v>45741</v>
      </c>
      <c r="K140" s="3">
        <v>-84</v>
      </c>
      <c r="L140" s="3" t="str">
        <f t="shared" si="4"/>
        <v>NON SCADUTO</v>
      </c>
      <c r="M140" s="2">
        <v>45831</v>
      </c>
      <c r="N140" t="s">
        <v>12</v>
      </c>
      <c r="O140" t="s">
        <v>1</v>
      </c>
      <c r="P140" s="4">
        <v>-8012.33</v>
      </c>
      <c r="Q140" s="12">
        <f t="shared" si="5"/>
        <v>-1609.8390629081191</v>
      </c>
      <c r="R140" s="4">
        <v>-1610</v>
      </c>
      <c r="S140" t="s">
        <v>2</v>
      </c>
      <c r="T140" t="s">
        <v>539</v>
      </c>
    </row>
    <row r="141" spans="1:20" x14ac:dyDescent="0.2">
      <c r="A141" t="s">
        <v>2834</v>
      </c>
      <c r="B141" t="s">
        <v>2833</v>
      </c>
      <c r="C141" t="s">
        <v>6</v>
      </c>
      <c r="D141" t="s">
        <v>7</v>
      </c>
      <c r="E141" t="s">
        <v>8</v>
      </c>
      <c r="F141" t="s">
        <v>23</v>
      </c>
      <c r="G141" t="s">
        <v>2963</v>
      </c>
      <c r="H141" t="s">
        <v>2964</v>
      </c>
      <c r="I141" s="2">
        <v>45691</v>
      </c>
      <c r="J141" s="2">
        <v>45691</v>
      </c>
      <c r="K141" s="3">
        <v>-34</v>
      </c>
      <c r="L141" s="3" t="str">
        <f t="shared" si="4"/>
        <v>NON SCADUTO</v>
      </c>
      <c r="M141" s="2">
        <v>45781</v>
      </c>
      <c r="N141" t="s">
        <v>12</v>
      </c>
      <c r="O141" t="s">
        <v>1</v>
      </c>
      <c r="P141" s="4">
        <v>-11398.39</v>
      </c>
      <c r="Q141" s="12">
        <f t="shared" si="5"/>
        <v>-2290.1669646983182</v>
      </c>
      <c r="R141" s="4">
        <v>-2290.35</v>
      </c>
      <c r="S141" t="s">
        <v>2</v>
      </c>
      <c r="T141" t="s">
        <v>539</v>
      </c>
    </row>
    <row r="142" spans="1:20" x14ac:dyDescent="0.2">
      <c r="A142" t="s">
        <v>2834</v>
      </c>
      <c r="B142" t="s">
        <v>2833</v>
      </c>
      <c r="C142" t="s">
        <v>6</v>
      </c>
      <c r="D142" t="s">
        <v>7</v>
      </c>
      <c r="E142" t="s">
        <v>8</v>
      </c>
      <c r="F142" t="s">
        <v>23</v>
      </c>
      <c r="G142" t="s">
        <v>2965</v>
      </c>
      <c r="H142" t="s">
        <v>2966</v>
      </c>
      <c r="I142" s="2">
        <v>45695</v>
      </c>
      <c r="J142" s="2">
        <v>45695</v>
      </c>
      <c r="K142" s="3">
        <v>-38</v>
      </c>
      <c r="L142" s="3" t="str">
        <f t="shared" si="4"/>
        <v>NON SCADUTO</v>
      </c>
      <c r="M142" s="2">
        <v>45785</v>
      </c>
      <c r="N142" t="s">
        <v>12</v>
      </c>
      <c r="O142" t="s">
        <v>1</v>
      </c>
      <c r="P142" s="4">
        <v>-26948.7</v>
      </c>
      <c r="Q142" s="12">
        <f t="shared" si="5"/>
        <v>-5414.5385867272107</v>
      </c>
      <c r="R142" s="4">
        <v>-5415.3</v>
      </c>
      <c r="S142" t="s">
        <v>2</v>
      </c>
      <c r="T142" t="s">
        <v>539</v>
      </c>
    </row>
    <row r="143" spans="1:20" x14ac:dyDescent="0.2">
      <c r="A143" t="s">
        <v>2834</v>
      </c>
      <c r="B143" t="s">
        <v>2833</v>
      </c>
      <c r="C143" t="s">
        <v>6</v>
      </c>
      <c r="D143" t="s">
        <v>7</v>
      </c>
      <c r="E143" t="s">
        <v>8</v>
      </c>
      <c r="F143" t="s">
        <v>23</v>
      </c>
      <c r="G143" t="s">
        <v>2967</v>
      </c>
      <c r="H143" t="s">
        <v>2968</v>
      </c>
      <c r="I143" s="2">
        <v>45695</v>
      </c>
      <c r="J143" s="2">
        <v>45695</v>
      </c>
      <c r="K143" s="3">
        <v>-38</v>
      </c>
      <c r="L143" s="3" t="str">
        <f t="shared" si="4"/>
        <v>NON SCADUTO</v>
      </c>
      <c r="M143" s="2">
        <v>45785</v>
      </c>
      <c r="N143" t="s">
        <v>12</v>
      </c>
      <c r="O143" t="s">
        <v>1</v>
      </c>
      <c r="P143" s="4">
        <v>-35983.11</v>
      </c>
      <c r="Q143" s="12">
        <f t="shared" si="5"/>
        <v>-7229.734182556107</v>
      </c>
      <c r="R143" s="4">
        <v>-7230.75</v>
      </c>
      <c r="S143" t="s">
        <v>2</v>
      </c>
      <c r="T143" t="s">
        <v>0</v>
      </c>
    </row>
    <row r="144" spans="1:20" x14ac:dyDescent="0.2">
      <c r="A144" t="s">
        <v>2834</v>
      </c>
      <c r="B144" t="s">
        <v>2833</v>
      </c>
      <c r="C144" t="s">
        <v>6</v>
      </c>
      <c r="D144" t="s">
        <v>7</v>
      </c>
      <c r="E144" t="s">
        <v>8</v>
      </c>
      <c r="F144" t="s">
        <v>23</v>
      </c>
      <c r="G144" t="s">
        <v>2969</v>
      </c>
      <c r="H144" t="s">
        <v>2970</v>
      </c>
      <c r="I144" s="2">
        <v>45698</v>
      </c>
      <c r="J144" s="2">
        <v>45698</v>
      </c>
      <c r="K144" s="3">
        <v>-41</v>
      </c>
      <c r="L144" s="3" t="str">
        <f t="shared" si="4"/>
        <v>NON SCADUTO</v>
      </c>
      <c r="M144" s="2">
        <v>45788</v>
      </c>
      <c r="N144" t="s">
        <v>12</v>
      </c>
      <c r="O144" t="s">
        <v>1</v>
      </c>
      <c r="P144" s="4">
        <v>-13202.19</v>
      </c>
      <c r="Q144" s="12">
        <f t="shared" si="5"/>
        <v>-2652.5868477627537</v>
      </c>
      <c r="R144" s="4">
        <v>-2652.8</v>
      </c>
      <c r="S144" t="s">
        <v>2</v>
      </c>
      <c r="T144" t="s">
        <v>539</v>
      </c>
    </row>
    <row r="145" spans="1:20" x14ac:dyDescent="0.2">
      <c r="A145" t="s">
        <v>2834</v>
      </c>
      <c r="B145" t="s">
        <v>2833</v>
      </c>
      <c r="C145" t="s">
        <v>6</v>
      </c>
      <c r="D145" t="s">
        <v>7</v>
      </c>
      <c r="E145" t="s">
        <v>8</v>
      </c>
      <c r="F145" t="s">
        <v>23</v>
      </c>
      <c r="G145" t="s">
        <v>2971</v>
      </c>
      <c r="H145" t="s">
        <v>2972</v>
      </c>
      <c r="I145" s="2">
        <v>45698</v>
      </c>
      <c r="J145" s="2">
        <v>45698</v>
      </c>
      <c r="K145" s="3">
        <v>-41</v>
      </c>
      <c r="L145" s="3" t="str">
        <f t="shared" si="4"/>
        <v>NON SCADUTO</v>
      </c>
      <c r="M145" s="2">
        <v>45788</v>
      </c>
      <c r="N145" t="s">
        <v>12</v>
      </c>
      <c r="O145" t="s">
        <v>1</v>
      </c>
      <c r="P145" s="4">
        <v>-64728.7</v>
      </c>
      <c r="Q145" s="12">
        <f t="shared" si="5"/>
        <v>-13005.304293664985</v>
      </c>
      <c r="R145" s="4">
        <v>-13006.35</v>
      </c>
      <c r="S145" t="s">
        <v>2</v>
      </c>
      <c r="T145" t="s">
        <v>539</v>
      </c>
    </row>
    <row r="146" spans="1:20" x14ac:dyDescent="0.2">
      <c r="A146" t="s">
        <v>2834</v>
      </c>
      <c r="B146" t="s">
        <v>2833</v>
      </c>
      <c r="C146" t="s">
        <v>6</v>
      </c>
      <c r="D146" t="s">
        <v>7</v>
      </c>
      <c r="E146" t="s">
        <v>8</v>
      </c>
      <c r="F146" t="s">
        <v>23</v>
      </c>
      <c r="G146" t="s">
        <v>2973</v>
      </c>
      <c r="H146" t="s">
        <v>2974</v>
      </c>
      <c r="I146" s="2">
        <v>45701</v>
      </c>
      <c r="J146" s="2">
        <v>45701</v>
      </c>
      <c r="K146" s="3">
        <v>-44</v>
      </c>
      <c r="L146" s="3" t="str">
        <f t="shared" si="4"/>
        <v>NON SCADUTO</v>
      </c>
      <c r="M146" s="2">
        <v>45791</v>
      </c>
      <c r="N146" t="s">
        <v>12</v>
      </c>
      <c r="O146" t="s">
        <v>1</v>
      </c>
      <c r="P146" s="4">
        <v>-79603.88</v>
      </c>
      <c r="Q146" s="12">
        <f t="shared" si="5"/>
        <v>-15994.028651222599</v>
      </c>
      <c r="R146" s="4">
        <v>-15994.35</v>
      </c>
      <c r="S146" t="s">
        <v>2</v>
      </c>
      <c r="T146" t="s">
        <v>539</v>
      </c>
    </row>
    <row r="147" spans="1:20" x14ac:dyDescent="0.2">
      <c r="A147" t="s">
        <v>2834</v>
      </c>
      <c r="B147" t="s">
        <v>2833</v>
      </c>
      <c r="C147" t="s">
        <v>6</v>
      </c>
      <c r="D147" t="s">
        <v>7</v>
      </c>
      <c r="E147" t="s">
        <v>8</v>
      </c>
      <c r="F147" t="s">
        <v>9</v>
      </c>
      <c r="G147" t="s">
        <v>2975</v>
      </c>
      <c r="H147" t="s">
        <v>2976</v>
      </c>
      <c r="I147" s="2">
        <v>45743</v>
      </c>
      <c r="J147" s="2">
        <v>45743</v>
      </c>
      <c r="K147" s="3">
        <v>-86</v>
      </c>
      <c r="L147" s="3" t="str">
        <f t="shared" si="4"/>
        <v>NON SCADUTO</v>
      </c>
      <c r="M147" s="2">
        <v>45833</v>
      </c>
      <c r="N147" t="s">
        <v>12</v>
      </c>
      <c r="O147" t="s">
        <v>1</v>
      </c>
      <c r="P147" s="4">
        <v>-10987.23</v>
      </c>
      <c r="Q147" s="12">
        <f t="shared" si="5"/>
        <v>-2207.5566092704585</v>
      </c>
      <c r="R147" s="4">
        <v>-2208</v>
      </c>
      <c r="S147" t="s">
        <v>2</v>
      </c>
      <c r="T147" t="s">
        <v>539</v>
      </c>
    </row>
    <row r="148" spans="1:20" x14ac:dyDescent="0.2">
      <c r="A148" t="s">
        <v>2834</v>
      </c>
      <c r="B148" t="s">
        <v>2833</v>
      </c>
      <c r="C148" t="s">
        <v>6</v>
      </c>
      <c r="D148" t="s">
        <v>7</v>
      </c>
      <c r="E148" t="s">
        <v>8</v>
      </c>
      <c r="F148" t="s">
        <v>23</v>
      </c>
      <c r="G148" t="s">
        <v>2977</v>
      </c>
      <c r="H148" t="s">
        <v>2978</v>
      </c>
      <c r="I148" s="2">
        <v>45689</v>
      </c>
      <c r="J148" s="2">
        <v>45689</v>
      </c>
      <c r="K148" s="3">
        <v>58</v>
      </c>
      <c r="L148" s="3" t="str">
        <f t="shared" si="4"/>
        <v>0-60 DAYS</v>
      </c>
      <c r="M148" s="2">
        <v>45689</v>
      </c>
      <c r="N148" t="s">
        <v>12</v>
      </c>
      <c r="O148" t="s">
        <v>1</v>
      </c>
      <c r="P148" s="4">
        <v>395.29</v>
      </c>
      <c r="Q148" s="12">
        <f t="shared" si="5"/>
        <v>79.421751622430733</v>
      </c>
      <c r="R148" s="4">
        <v>79.5</v>
      </c>
      <c r="S148" t="s">
        <v>2</v>
      </c>
      <c r="T148" t="s">
        <v>0</v>
      </c>
    </row>
    <row r="149" spans="1:20" x14ac:dyDescent="0.2">
      <c r="A149" t="s">
        <v>2834</v>
      </c>
      <c r="B149" t="s">
        <v>2833</v>
      </c>
      <c r="C149" t="s">
        <v>6</v>
      </c>
      <c r="D149" t="s">
        <v>7</v>
      </c>
      <c r="E149" t="s">
        <v>8</v>
      </c>
      <c r="F149" t="s">
        <v>9</v>
      </c>
      <c r="G149" t="s">
        <v>2979</v>
      </c>
      <c r="H149" t="s">
        <v>2980</v>
      </c>
      <c r="I149" s="2">
        <v>45744</v>
      </c>
      <c r="J149" s="2">
        <v>45744</v>
      </c>
      <c r="K149" s="3">
        <v>-87</v>
      </c>
      <c r="L149" s="3" t="str">
        <f t="shared" si="4"/>
        <v>NON SCADUTO</v>
      </c>
      <c r="M149" s="2">
        <v>45834</v>
      </c>
      <c r="N149" t="s">
        <v>12</v>
      </c>
      <c r="O149" t="s">
        <v>1</v>
      </c>
      <c r="P149" s="4">
        <v>-6233.19</v>
      </c>
      <c r="Q149" s="12">
        <f t="shared" si="5"/>
        <v>-1252.3738723352956</v>
      </c>
      <c r="R149" s="4">
        <v>-1252.3499999999999</v>
      </c>
      <c r="S149" t="s">
        <v>2</v>
      </c>
      <c r="T149" t="s">
        <v>539</v>
      </c>
    </row>
    <row r="150" spans="1:20" x14ac:dyDescent="0.2">
      <c r="A150" t="s">
        <v>2834</v>
      </c>
      <c r="B150" t="s">
        <v>2833</v>
      </c>
      <c r="C150" t="s">
        <v>6</v>
      </c>
      <c r="D150" t="s">
        <v>7</v>
      </c>
      <c r="E150" t="s">
        <v>8</v>
      </c>
      <c r="F150" t="s">
        <v>108</v>
      </c>
      <c r="G150" t="s">
        <v>2981</v>
      </c>
      <c r="H150" t="s">
        <v>2982</v>
      </c>
      <c r="I150" s="2">
        <v>45671</v>
      </c>
      <c r="J150" s="2">
        <v>45671</v>
      </c>
      <c r="K150" s="3">
        <v>-45</v>
      </c>
      <c r="L150" s="3" t="str">
        <f t="shared" si="4"/>
        <v>NON SCADUTO</v>
      </c>
      <c r="M150" s="2">
        <v>45792</v>
      </c>
      <c r="N150" t="s">
        <v>12</v>
      </c>
      <c r="O150" t="s">
        <v>1</v>
      </c>
      <c r="P150" s="4">
        <v>-21863.49</v>
      </c>
      <c r="Q150" s="12">
        <f t="shared" si="5"/>
        <v>-4392.8171023286659</v>
      </c>
      <c r="R150" s="4">
        <v>-4396.3500000000004</v>
      </c>
      <c r="S150" t="s">
        <v>2</v>
      </c>
      <c r="T150" t="s">
        <v>0</v>
      </c>
    </row>
    <row r="151" spans="1:20" x14ac:dyDescent="0.2">
      <c r="A151" t="s">
        <v>2834</v>
      </c>
      <c r="B151" t="s">
        <v>2833</v>
      </c>
      <c r="C151" t="s">
        <v>6</v>
      </c>
      <c r="D151" t="s">
        <v>7</v>
      </c>
      <c r="E151" t="s">
        <v>8</v>
      </c>
      <c r="F151" t="s">
        <v>108</v>
      </c>
      <c r="G151" t="s">
        <v>2983</v>
      </c>
      <c r="H151" t="s">
        <v>2984</v>
      </c>
      <c r="I151" s="2">
        <v>45687</v>
      </c>
      <c r="J151" s="2">
        <v>45687</v>
      </c>
      <c r="K151" s="3">
        <v>-30</v>
      </c>
      <c r="L151" s="3" t="str">
        <f t="shared" si="4"/>
        <v>NON SCADUTO</v>
      </c>
      <c r="M151" s="2">
        <v>45777</v>
      </c>
      <c r="N151" t="s">
        <v>12</v>
      </c>
      <c r="O151" t="s">
        <v>1</v>
      </c>
      <c r="P151" s="4">
        <v>-40491.39</v>
      </c>
      <c r="Q151" s="12">
        <f t="shared" si="5"/>
        <v>-8135.5387675554039</v>
      </c>
      <c r="R151" s="4">
        <v>-8137.5</v>
      </c>
      <c r="S151" t="s">
        <v>2</v>
      </c>
      <c r="T151" t="s">
        <v>539</v>
      </c>
    </row>
    <row r="152" spans="1:20" x14ac:dyDescent="0.2">
      <c r="A152" t="s">
        <v>2834</v>
      </c>
      <c r="B152" t="s">
        <v>2833</v>
      </c>
      <c r="C152" t="s">
        <v>6</v>
      </c>
      <c r="D152" t="s">
        <v>7</v>
      </c>
      <c r="E152" t="s">
        <v>8</v>
      </c>
      <c r="F152" t="s">
        <v>9</v>
      </c>
      <c r="G152" t="s">
        <v>2985</v>
      </c>
      <c r="H152" t="s">
        <v>2986</v>
      </c>
      <c r="I152" s="2">
        <v>45741</v>
      </c>
      <c r="J152" s="2">
        <v>45741</v>
      </c>
      <c r="K152" s="3">
        <v>-84</v>
      </c>
      <c r="L152" s="3" t="str">
        <f t="shared" si="4"/>
        <v>NON SCADUTO</v>
      </c>
      <c r="M152" s="2">
        <v>45831</v>
      </c>
      <c r="N152" t="s">
        <v>12</v>
      </c>
      <c r="O152" t="s">
        <v>1</v>
      </c>
      <c r="P152" s="4">
        <v>-8883.23</v>
      </c>
      <c r="Q152" s="12">
        <f t="shared" si="5"/>
        <v>-1784.8204777882702</v>
      </c>
      <c r="R152" s="4">
        <v>-1785</v>
      </c>
      <c r="S152" t="s">
        <v>2</v>
      </c>
      <c r="T152" t="s">
        <v>539</v>
      </c>
    </row>
    <row r="153" spans="1:20" x14ac:dyDescent="0.2">
      <c r="A153" t="s">
        <v>3359</v>
      </c>
      <c r="B153" t="s">
        <v>3358</v>
      </c>
      <c r="C153" t="s">
        <v>6</v>
      </c>
      <c r="D153" t="s">
        <v>59</v>
      </c>
      <c r="E153" t="s">
        <v>1931</v>
      </c>
      <c r="F153" t="s">
        <v>45</v>
      </c>
      <c r="G153" t="s">
        <v>3360</v>
      </c>
      <c r="H153" t="s">
        <v>3361</v>
      </c>
      <c r="I153" s="2">
        <v>44649</v>
      </c>
      <c r="J153" s="2">
        <v>45260</v>
      </c>
      <c r="K153" s="3">
        <v>1038</v>
      </c>
      <c r="L153" s="3" t="str">
        <f t="shared" si="4"/>
        <v>OLTRE 365 DAYS</v>
      </c>
      <c r="M153" s="2">
        <v>44709</v>
      </c>
      <c r="N153" t="s">
        <v>12</v>
      </c>
      <c r="O153" t="s">
        <v>2</v>
      </c>
      <c r="P153" s="4">
        <v>-560</v>
      </c>
      <c r="Q153" s="12">
        <f t="shared" si="5"/>
        <v>-112.51532016636193</v>
      </c>
      <c r="R153" s="4">
        <v>-560</v>
      </c>
      <c r="S153" t="s">
        <v>2</v>
      </c>
      <c r="T153" t="s">
        <v>0</v>
      </c>
    </row>
    <row r="154" spans="1:20" x14ac:dyDescent="0.2">
      <c r="A154" t="s">
        <v>3359</v>
      </c>
      <c r="B154" t="s">
        <v>3358</v>
      </c>
      <c r="C154" t="s">
        <v>6</v>
      </c>
      <c r="D154" t="s">
        <v>59</v>
      </c>
      <c r="E154" t="s">
        <v>1931</v>
      </c>
      <c r="F154" t="s">
        <v>45</v>
      </c>
      <c r="G154" t="s">
        <v>3362</v>
      </c>
      <c r="H154" t="s">
        <v>3363</v>
      </c>
      <c r="I154" s="2">
        <v>44671</v>
      </c>
      <c r="J154" s="2">
        <v>45260</v>
      </c>
      <c r="K154" s="3">
        <v>1016</v>
      </c>
      <c r="L154" s="3" t="str">
        <f t="shared" si="4"/>
        <v>OLTRE 365 DAYS</v>
      </c>
      <c r="M154" s="2">
        <v>44731</v>
      </c>
      <c r="N154" t="s">
        <v>12</v>
      </c>
      <c r="O154" t="s">
        <v>2</v>
      </c>
      <c r="P154" s="4">
        <v>-420</v>
      </c>
      <c r="Q154" s="12">
        <f t="shared" si="5"/>
        <v>-84.386490124771456</v>
      </c>
      <c r="R154" s="4">
        <v>-420</v>
      </c>
      <c r="S154" t="s">
        <v>2</v>
      </c>
      <c r="T154" t="s">
        <v>0</v>
      </c>
    </row>
    <row r="155" spans="1:20" x14ac:dyDescent="0.2">
      <c r="A155" t="s">
        <v>3575</v>
      </c>
      <c r="B155" t="s">
        <v>3574</v>
      </c>
      <c r="C155" t="s">
        <v>6</v>
      </c>
      <c r="D155" t="s">
        <v>7</v>
      </c>
      <c r="E155" t="s">
        <v>8</v>
      </c>
      <c r="F155" t="s">
        <v>9</v>
      </c>
      <c r="G155" t="s">
        <v>3576</v>
      </c>
      <c r="H155" t="s">
        <v>3577</v>
      </c>
      <c r="I155" s="2">
        <v>45743</v>
      </c>
      <c r="J155" s="2">
        <v>45743</v>
      </c>
      <c r="K155" s="3">
        <v>-26</v>
      </c>
      <c r="L155" s="3" t="str">
        <f t="shared" si="4"/>
        <v>NON SCADUTO</v>
      </c>
      <c r="M155" s="2">
        <v>45773</v>
      </c>
      <c r="N155" t="s">
        <v>12</v>
      </c>
      <c r="O155" t="s">
        <v>2</v>
      </c>
      <c r="P155" s="4">
        <v>-7584</v>
      </c>
      <c r="Q155" s="12">
        <f t="shared" si="5"/>
        <v>-1523.7789073958731</v>
      </c>
      <c r="R155" s="4">
        <v>-7584</v>
      </c>
      <c r="S155" t="s">
        <v>2</v>
      </c>
      <c r="T155" t="s">
        <v>0</v>
      </c>
    </row>
    <row r="156" spans="1:20" x14ac:dyDescent="0.2">
      <c r="A156" t="s">
        <v>3575</v>
      </c>
      <c r="B156" t="s">
        <v>3574</v>
      </c>
      <c r="C156" t="s">
        <v>6</v>
      </c>
      <c r="D156" t="s">
        <v>7</v>
      </c>
      <c r="E156" t="s">
        <v>8</v>
      </c>
      <c r="F156" t="s">
        <v>9</v>
      </c>
      <c r="G156" t="s">
        <v>3578</v>
      </c>
      <c r="H156" t="s">
        <v>3579</v>
      </c>
      <c r="I156" s="2">
        <v>45743</v>
      </c>
      <c r="J156" s="2">
        <v>45743</v>
      </c>
      <c r="K156" s="3">
        <v>-26</v>
      </c>
      <c r="L156" s="3" t="str">
        <f t="shared" si="4"/>
        <v>NON SCADUTO</v>
      </c>
      <c r="M156" s="2">
        <v>45773</v>
      </c>
      <c r="N156" t="s">
        <v>12</v>
      </c>
      <c r="O156" t="s">
        <v>2</v>
      </c>
      <c r="P156" s="4">
        <v>-11578.1</v>
      </c>
      <c r="Q156" s="12">
        <f t="shared" si="5"/>
        <v>-2326.2743364609914</v>
      </c>
      <c r="R156" s="4">
        <v>-11578.1</v>
      </c>
      <c r="S156" t="s">
        <v>2</v>
      </c>
      <c r="T156" t="s">
        <v>0</v>
      </c>
    </row>
    <row r="157" spans="1:20" x14ac:dyDescent="0.2">
      <c r="A157" t="s">
        <v>3365</v>
      </c>
      <c r="B157" t="s">
        <v>3364</v>
      </c>
      <c r="C157" t="s">
        <v>6</v>
      </c>
      <c r="D157" t="s">
        <v>7</v>
      </c>
      <c r="E157" t="s">
        <v>8</v>
      </c>
      <c r="F157" t="s">
        <v>9</v>
      </c>
      <c r="G157" t="s">
        <v>3366</v>
      </c>
      <c r="H157" t="s">
        <v>3367</v>
      </c>
      <c r="I157" s="2">
        <v>45733</v>
      </c>
      <c r="J157" s="2">
        <v>45733</v>
      </c>
      <c r="K157" s="3">
        <v>7</v>
      </c>
      <c r="L157" s="3" t="str">
        <f t="shared" si="4"/>
        <v>0-60 DAYS</v>
      </c>
      <c r="M157" s="2">
        <v>45740</v>
      </c>
      <c r="N157" t="s">
        <v>12</v>
      </c>
      <c r="O157" t="s">
        <v>2</v>
      </c>
      <c r="P157" s="4">
        <v>-1081.1199999999999</v>
      </c>
      <c r="Q157" s="12">
        <f t="shared" si="5"/>
        <v>-217.218862389745</v>
      </c>
      <c r="R157" s="4">
        <v>-1081.1199999999999</v>
      </c>
      <c r="S157" t="s">
        <v>2</v>
      </c>
      <c r="T157" t="s">
        <v>2280</v>
      </c>
    </row>
    <row r="158" spans="1:20" x14ac:dyDescent="0.2">
      <c r="A158" t="s">
        <v>3369</v>
      </c>
      <c r="B158" t="s">
        <v>3368</v>
      </c>
      <c r="C158" t="s">
        <v>6</v>
      </c>
      <c r="D158" t="s">
        <v>7</v>
      </c>
      <c r="E158" t="s">
        <v>8</v>
      </c>
      <c r="F158" t="s">
        <v>9</v>
      </c>
      <c r="G158" t="s">
        <v>3370</v>
      </c>
      <c r="H158" t="s">
        <v>3371</v>
      </c>
      <c r="I158" s="2">
        <v>45741</v>
      </c>
      <c r="J158" s="2">
        <v>45741</v>
      </c>
      <c r="K158" s="3">
        <v>-24</v>
      </c>
      <c r="L158" s="3" t="str">
        <f t="shared" si="4"/>
        <v>NON SCADUTO</v>
      </c>
      <c r="M158" s="2">
        <v>45771</v>
      </c>
      <c r="N158" t="s">
        <v>12</v>
      </c>
      <c r="O158" t="s">
        <v>2</v>
      </c>
      <c r="P158" s="4">
        <v>-1279.25</v>
      </c>
      <c r="Q158" s="12">
        <f t="shared" si="5"/>
        <v>-257.02718450503306</v>
      </c>
      <c r="R158" s="4">
        <v>-1279.25</v>
      </c>
      <c r="S158" t="s">
        <v>2</v>
      </c>
      <c r="T158" t="s">
        <v>2280</v>
      </c>
    </row>
    <row r="159" spans="1:20" x14ac:dyDescent="0.2">
      <c r="A159" t="s">
        <v>3369</v>
      </c>
      <c r="B159" t="s">
        <v>3368</v>
      </c>
      <c r="C159" t="s">
        <v>6</v>
      </c>
      <c r="D159" t="s">
        <v>7</v>
      </c>
      <c r="E159" t="s">
        <v>8</v>
      </c>
      <c r="F159" t="s">
        <v>23</v>
      </c>
      <c r="G159" t="s">
        <v>3372</v>
      </c>
      <c r="H159" t="s">
        <v>3373</v>
      </c>
      <c r="I159" s="2">
        <v>45708</v>
      </c>
      <c r="J159" s="2">
        <v>45708</v>
      </c>
      <c r="K159" s="3">
        <v>9</v>
      </c>
      <c r="L159" s="3" t="str">
        <f t="shared" si="4"/>
        <v>0-60 DAYS</v>
      </c>
      <c r="M159" s="2">
        <v>45738</v>
      </c>
      <c r="N159" t="s">
        <v>12</v>
      </c>
      <c r="O159" t="s">
        <v>2</v>
      </c>
      <c r="P159" s="4">
        <v>-1279.25</v>
      </c>
      <c r="Q159" s="12">
        <f t="shared" si="5"/>
        <v>-257.02718450503306</v>
      </c>
      <c r="R159" s="4">
        <v>-1279.25</v>
      </c>
      <c r="S159" t="s">
        <v>2</v>
      </c>
      <c r="T159" t="s">
        <v>2280</v>
      </c>
    </row>
    <row r="160" spans="1:20" x14ac:dyDescent="0.2">
      <c r="A160" t="s">
        <v>3525</v>
      </c>
      <c r="B160" t="s">
        <v>3524</v>
      </c>
      <c r="C160" t="s">
        <v>6</v>
      </c>
      <c r="D160" t="s">
        <v>7</v>
      </c>
      <c r="E160" t="s">
        <v>8</v>
      </c>
      <c r="F160" t="s">
        <v>9</v>
      </c>
      <c r="G160" t="s">
        <v>3526</v>
      </c>
      <c r="H160" t="s">
        <v>3527</v>
      </c>
      <c r="I160" s="2">
        <v>45744</v>
      </c>
      <c r="J160" s="2">
        <v>45744</v>
      </c>
      <c r="K160" s="3">
        <v>-7</v>
      </c>
      <c r="L160" s="3" t="str">
        <f t="shared" si="4"/>
        <v>NON SCADUTO</v>
      </c>
      <c r="M160" s="2">
        <v>45754</v>
      </c>
      <c r="N160" t="s">
        <v>12</v>
      </c>
      <c r="O160" t="s">
        <v>2</v>
      </c>
      <c r="P160" s="4">
        <v>-1843.78</v>
      </c>
      <c r="Q160" s="12">
        <f t="shared" si="5"/>
        <v>-370.45267324345502</v>
      </c>
      <c r="R160" s="4">
        <v>-1843.78</v>
      </c>
      <c r="S160" t="s">
        <v>2</v>
      </c>
      <c r="T160" t="s">
        <v>0</v>
      </c>
    </row>
    <row r="161" spans="1:20" x14ac:dyDescent="0.2">
      <c r="A161" t="s">
        <v>3525</v>
      </c>
      <c r="B161" t="s">
        <v>3524</v>
      </c>
      <c r="C161" t="s">
        <v>6</v>
      </c>
      <c r="D161" t="s">
        <v>7</v>
      </c>
      <c r="E161" t="s">
        <v>8</v>
      </c>
      <c r="F161" t="s">
        <v>9</v>
      </c>
      <c r="G161" t="s">
        <v>3528</v>
      </c>
      <c r="H161" t="s">
        <v>3529</v>
      </c>
      <c r="I161" s="2">
        <v>45726</v>
      </c>
      <c r="J161" s="2">
        <v>45726</v>
      </c>
      <c r="K161" s="3">
        <v>11</v>
      </c>
      <c r="L161" s="3" t="str">
        <f t="shared" si="4"/>
        <v>0-60 DAYS</v>
      </c>
      <c r="M161" s="2">
        <v>45736</v>
      </c>
      <c r="N161" t="s">
        <v>12</v>
      </c>
      <c r="O161" t="s">
        <v>2</v>
      </c>
      <c r="P161" s="4">
        <v>-1002.05</v>
      </c>
      <c r="Q161" s="12">
        <f t="shared" si="5"/>
        <v>-201.33210102268387</v>
      </c>
      <c r="R161" s="4">
        <v>-1002.05</v>
      </c>
      <c r="S161" t="s">
        <v>2</v>
      </c>
      <c r="T161" t="s">
        <v>0</v>
      </c>
    </row>
    <row r="162" spans="1:20" x14ac:dyDescent="0.2">
      <c r="A162" t="s">
        <v>2565</v>
      </c>
      <c r="B162" t="s">
        <v>2564</v>
      </c>
      <c r="C162" t="s">
        <v>6</v>
      </c>
      <c r="D162" t="s">
        <v>7</v>
      </c>
      <c r="E162" t="s">
        <v>8</v>
      </c>
      <c r="F162" t="s">
        <v>45</v>
      </c>
      <c r="G162" t="s">
        <v>2566</v>
      </c>
      <c r="H162" t="s">
        <v>2567</v>
      </c>
      <c r="I162" s="2">
        <v>45602</v>
      </c>
      <c r="J162" s="2">
        <v>45602</v>
      </c>
      <c r="K162" s="3">
        <v>31</v>
      </c>
      <c r="L162" s="3" t="str">
        <f t="shared" si="4"/>
        <v>0-60 DAYS</v>
      </c>
      <c r="M162" s="2">
        <v>45716</v>
      </c>
      <c r="N162" t="s">
        <v>12</v>
      </c>
      <c r="O162" t="s">
        <v>1</v>
      </c>
      <c r="P162" s="4">
        <v>-9596.7800000000007</v>
      </c>
      <c r="Q162" s="12">
        <f t="shared" si="5"/>
        <v>-1928.1870969038196</v>
      </c>
      <c r="R162" s="4">
        <v>-1929</v>
      </c>
      <c r="S162" t="s">
        <v>2</v>
      </c>
      <c r="T162" t="s">
        <v>0</v>
      </c>
    </row>
    <row r="163" spans="1:20" x14ac:dyDescent="0.2">
      <c r="A163" t="s">
        <v>2565</v>
      </c>
      <c r="B163" t="s">
        <v>2564</v>
      </c>
      <c r="C163" t="s">
        <v>6</v>
      </c>
      <c r="D163" t="s">
        <v>7</v>
      </c>
      <c r="E163" t="s">
        <v>8</v>
      </c>
      <c r="F163" t="s">
        <v>45</v>
      </c>
      <c r="G163" t="s">
        <v>2568</v>
      </c>
      <c r="H163" t="s">
        <v>2569</v>
      </c>
      <c r="I163" s="2">
        <v>45597</v>
      </c>
      <c r="J163" s="2">
        <v>45597</v>
      </c>
      <c r="K163" s="3">
        <v>150</v>
      </c>
      <c r="L163" s="3" t="str">
        <f t="shared" si="4"/>
        <v xml:space="preserve"> 121-365 DAYS</v>
      </c>
      <c r="M163" s="2">
        <v>45597</v>
      </c>
      <c r="N163" t="s">
        <v>12</v>
      </c>
      <c r="O163" t="s">
        <v>1</v>
      </c>
      <c r="P163" s="4">
        <v>388.13</v>
      </c>
      <c r="Q163" s="12">
        <f t="shared" si="5"/>
        <v>77.983162886017965</v>
      </c>
      <c r="R163" s="4">
        <v>78</v>
      </c>
      <c r="S163" t="s">
        <v>2</v>
      </c>
      <c r="T163" t="s">
        <v>0</v>
      </c>
    </row>
    <row r="164" spans="1:20" x14ac:dyDescent="0.2">
      <c r="A164" t="s">
        <v>2565</v>
      </c>
      <c r="B164" t="s">
        <v>2564</v>
      </c>
      <c r="C164" t="s">
        <v>6</v>
      </c>
      <c r="D164" t="s">
        <v>7</v>
      </c>
      <c r="E164" t="s">
        <v>8</v>
      </c>
      <c r="F164" t="s">
        <v>9</v>
      </c>
      <c r="G164" t="s">
        <v>2570</v>
      </c>
      <c r="H164" t="s">
        <v>2571</v>
      </c>
      <c r="I164" s="2">
        <v>45637</v>
      </c>
      <c r="J164" s="2">
        <v>45717</v>
      </c>
      <c r="K164" s="3">
        <v>110</v>
      </c>
      <c r="L164" s="3" t="str">
        <f t="shared" si="4"/>
        <v>91-120 DAYS</v>
      </c>
      <c r="M164" s="2">
        <v>45637</v>
      </c>
      <c r="N164" t="s">
        <v>12</v>
      </c>
      <c r="O164" t="s">
        <v>1</v>
      </c>
      <c r="P164" s="4">
        <v>19177.73</v>
      </c>
      <c r="Q164" s="12">
        <f t="shared" si="5"/>
        <v>3853.1936268107934</v>
      </c>
      <c r="R164" s="4">
        <v>3858</v>
      </c>
      <c r="S164" t="s">
        <v>2</v>
      </c>
      <c r="T164" t="s">
        <v>0</v>
      </c>
    </row>
    <row r="165" spans="1:20" x14ac:dyDescent="0.2">
      <c r="A165" t="s">
        <v>2565</v>
      </c>
      <c r="B165" t="s">
        <v>2564</v>
      </c>
      <c r="C165" t="s">
        <v>6</v>
      </c>
      <c r="D165" t="s">
        <v>7</v>
      </c>
      <c r="E165" t="s">
        <v>8</v>
      </c>
      <c r="F165" t="s">
        <v>9</v>
      </c>
      <c r="G165" t="s">
        <v>2572</v>
      </c>
      <c r="H165" t="s">
        <v>2573</v>
      </c>
      <c r="I165" s="2">
        <v>45621</v>
      </c>
      <c r="J165" s="2">
        <v>45717</v>
      </c>
      <c r="K165" s="3">
        <v>126</v>
      </c>
      <c r="L165" s="3" t="str">
        <f t="shared" si="4"/>
        <v xml:space="preserve"> 121-365 DAYS</v>
      </c>
      <c r="M165" s="2">
        <v>45621</v>
      </c>
      <c r="N165" t="s">
        <v>12</v>
      </c>
      <c r="O165" t="s">
        <v>1</v>
      </c>
      <c r="P165" s="4">
        <v>3199.5</v>
      </c>
      <c r="Q165" s="12">
        <f t="shared" si="5"/>
        <v>642.84422655763399</v>
      </c>
      <c r="R165" s="4">
        <v>643</v>
      </c>
      <c r="S165" t="s">
        <v>2</v>
      </c>
      <c r="T165" t="s">
        <v>0</v>
      </c>
    </row>
    <row r="166" spans="1:20" x14ac:dyDescent="0.2">
      <c r="A166" t="s">
        <v>2565</v>
      </c>
      <c r="B166" t="s">
        <v>2564</v>
      </c>
      <c r="C166" t="s">
        <v>6</v>
      </c>
      <c r="D166" t="s">
        <v>7</v>
      </c>
      <c r="E166" t="s">
        <v>8</v>
      </c>
      <c r="F166" t="s">
        <v>9</v>
      </c>
      <c r="G166" t="s">
        <v>2574</v>
      </c>
      <c r="H166" t="s">
        <v>2575</v>
      </c>
      <c r="I166" s="2">
        <v>45611</v>
      </c>
      <c r="J166" s="2">
        <v>45717</v>
      </c>
      <c r="K166" s="3">
        <v>136</v>
      </c>
      <c r="L166" s="3" t="str">
        <f t="shared" si="4"/>
        <v xml:space="preserve"> 121-365 DAYS</v>
      </c>
      <c r="M166" s="2">
        <v>45611</v>
      </c>
      <c r="N166" t="s">
        <v>12</v>
      </c>
      <c r="O166" t="s">
        <v>1</v>
      </c>
      <c r="P166" s="4">
        <v>3199.5</v>
      </c>
      <c r="Q166" s="12">
        <f t="shared" si="5"/>
        <v>642.84422655763399</v>
      </c>
      <c r="R166" s="4">
        <v>643</v>
      </c>
      <c r="S166" t="s">
        <v>2</v>
      </c>
      <c r="T166" t="s">
        <v>0</v>
      </c>
    </row>
    <row r="167" spans="1:20" x14ac:dyDescent="0.2">
      <c r="A167" t="s">
        <v>2565</v>
      </c>
      <c r="B167" t="s">
        <v>2564</v>
      </c>
      <c r="C167" t="s">
        <v>6</v>
      </c>
      <c r="D167" t="s">
        <v>7</v>
      </c>
      <c r="E167" t="s">
        <v>8</v>
      </c>
      <c r="F167" t="s">
        <v>9</v>
      </c>
      <c r="G167" t="s">
        <v>2576</v>
      </c>
      <c r="H167" t="s">
        <v>2577</v>
      </c>
      <c r="I167" s="2">
        <v>45604</v>
      </c>
      <c r="J167" s="2">
        <v>45717</v>
      </c>
      <c r="K167" s="3">
        <v>143</v>
      </c>
      <c r="L167" s="3" t="str">
        <f t="shared" si="4"/>
        <v xml:space="preserve"> 121-365 DAYS</v>
      </c>
      <c r="M167" s="2">
        <v>45604</v>
      </c>
      <c r="N167" t="s">
        <v>12</v>
      </c>
      <c r="O167" t="s">
        <v>1</v>
      </c>
      <c r="P167" s="4">
        <v>8839.83</v>
      </c>
      <c r="Q167" s="12">
        <f t="shared" si="5"/>
        <v>1776.1005404753771</v>
      </c>
      <c r="R167" s="4">
        <v>1776.6</v>
      </c>
      <c r="S167" t="s">
        <v>2</v>
      </c>
      <c r="T167" t="s">
        <v>0</v>
      </c>
    </row>
    <row r="168" spans="1:20" x14ac:dyDescent="0.2">
      <c r="A168" t="s">
        <v>2565</v>
      </c>
      <c r="B168" t="s">
        <v>2564</v>
      </c>
      <c r="C168" t="s">
        <v>6</v>
      </c>
      <c r="D168" t="s">
        <v>7</v>
      </c>
      <c r="E168" t="s">
        <v>8</v>
      </c>
      <c r="F168" t="s">
        <v>9</v>
      </c>
      <c r="G168" t="s">
        <v>2578</v>
      </c>
      <c r="H168" t="s">
        <v>2579</v>
      </c>
      <c r="I168" s="2">
        <v>45604</v>
      </c>
      <c r="J168" s="2">
        <v>45717</v>
      </c>
      <c r="K168" s="3">
        <v>143</v>
      </c>
      <c r="L168" s="3" t="str">
        <f t="shared" si="4"/>
        <v xml:space="preserve"> 121-365 DAYS</v>
      </c>
      <c r="M168" s="2">
        <v>45604</v>
      </c>
      <c r="N168" t="s">
        <v>12</v>
      </c>
      <c r="O168" t="s">
        <v>1</v>
      </c>
      <c r="P168" s="4">
        <v>3199.38</v>
      </c>
      <c r="Q168" s="12">
        <f t="shared" si="5"/>
        <v>642.82011613188399</v>
      </c>
      <c r="R168" s="4">
        <v>643</v>
      </c>
      <c r="S168" t="s">
        <v>2</v>
      </c>
      <c r="T168" t="s">
        <v>0</v>
      </c>
    </row>
    <row r="169" spans="1:20" x14ac:dyDescent="0.2">
      <c r="A169" t="s">
        <v>2565</v>
      </c>
      <c r="B169" t="s">
        <v>2564</v>
      </c>
      <c r="C169" t="s">
        <v>6</v>
      </c>
      <c r="D169" t="s">
        <v>7</v>
      </c>
      <c r="E169" t="s">
        <v>8</v>
      </c>
      <c r="F169" t="s">
        <v>9</v>
      </c>
      <c r="G169" t="s">
        <v>2580</v>
      </c>
      <c r="H169" t="s">
        <v>2581</v>
      </c>
      <c r="I169" s="2">
        <v>45602</v>
      </c>
      <c r="J169" s="2">
        <v>45717</v>
      </c>
      <c r="K169" s="3">
        <v>145</v>
      </c>
      <c r="L169" s="3" t="str">
        <f t="shared" si="4"/>
        <v xml:space="preserve"> 121-365 DAYS</v>
      </c>
      <c r="M169" s="2">
        <v>45602</v>
      </c>
      <c r="N169" t="s">
        <v>12</v>
      </c>
      <c r="O169" t="s">
        <v>1</v>
      </c>
      <c r="P169" s="4">
        <v>8838.59</v>
      </c>
      <c r="Q169" s="12">
        <f t="shared" si="5"/>
        <v>1775.8513994092946</v>
      </c>
      <c r="R169" s="4">
        <v>1776.6</v>
      </c>
      <c r="S169" t="s">
        <v>2</v>
      </c>
      <c r="T169" t="s">
        <v>0</v>
      </c>
    </row>
    <row r="170" spans="1:20" x14ac:dyDescent="0.2">
      <c r="A170" t="s">
        <v>2565</v>
      </c>
      <c r="B170" t="s">
        <v>2564</v>
      </c>
      <c r="C170" t="s">
        <v>6</v>
      </c>
      <c r="D170" t="s">
        <v>7</v>
      </c>
      <c r="E170" t="s">
        <v>8</v>
      </c>
      <c r="F170" t="s">
        <v>9</v>
      </c>
      <c r="G170" t="s">
        <v>2582</v>
      </c>
      <c r="H170" t="s">
        <v>2583</v>
      </c>
      <c r="I170" s="2">
        <v>45602</v>
      </c>
      <c r="J170" s="2">
        <v>45717</v>
      </c>
      <c r="K170" s="3">
        <v>145</v>
      </c>
      <c r="L170" s="3" t="str">
        <f t="shared" si="4"/>
        <v xml:space="preserve"> 121-365 DAYS</v>
      </c>
      <c r="M170" s="2">
        <v>45602</v>
      </c>
      <c r="N170" t="s">
        <v>12</v>
      </c>
      <c r="O170" t="s">
        <v>1</v>
      </c>
      <c r="P170" s="4">
        <v>5866.52</v>
      </c>
      <c r="Q170" s="12">
        <f t="shared" si="5"/>
        <v>1178.7024572542243</v>
      </c>
      <c r="R170" s="4">
        <v>1179.2</v>
      </c>
      <c r="S170" t="s">
        <v>2</v>
      </c>
      <c r="T170" t="s">
        <v>0</v>
      </c>
    </row>
    <row r="171" spans="1:20" x14ac:dyDescent="0.2">
      <c r="A171" t="s">
        <v>2565</v>
      </c>
      <c r="B171" t="s">
        <v>2564</v>
      </c>
      <c r="C171" t="s">
        <v>6</v>
      </c>
      <c r="D171" t="s">
        <v>7</v>
      </c>
      <c r="E171" t="s">
        <v>8</v>
      </c>
      <c r="F171" t="s">
        <v>23</v>
      </c>
      <c r="G171" t="s">
        <v>2584</v>
      </c>
      <c r="H171" t="s">
        <v>2585</v>
      </c>
      <c r="I171" s="2">
        <v>45701</v>
      </c>
      <c r="J171" s="2">
        <v>45701</v>
      </c>
      <c r="K171" s="3">
        <v>-61</v>
      </c>
      <c r="L171" s="3" t="str">
        <f t="shared" si="4"/>
        <v>NON SCADUTO</v>
      </c>
      <c r="M171" s="2">
        <v>45808</v>
      </c>
      <c r="N171" t="s">
        <v>12</v>
      </c>
      <c r="O171" t="s">
        <v>1</v>
      </c>
      <c r="P171" s="4">
        <v>-5666.31</v>
      </c>
      <c r="Q171" s="12">
        <f t="shared" si="5"/>
        <v>-1138.4762210926042</v>
      </c>
      <c r="R171" s="4">
        <v>-1138.5</v>
      </c>
      <c r="S171" t="s">
        <v>2</v>
      </c>
      <c r="T171" t="s">
        <v>539</v>
      </c>
    </row>
    <row r="172" spans="1:20" x14ac:dyDescent="0.2">
      <c r="A172" t="s">
        <v>2565</v>
      </c>
      <c r="B172" t="s">
        <v>2564</v>
      </c>
      <c r="C172" t="s">
        <v>6</v>
      </c>
      <c r="D172" t="s">
        <v>7</v>
      </c>
      <c r="E172" t="s">
        <v>8</v>
      </c>
      <c r="F172" t="s">
        <v>50</v>
      </c>
      <c r="G172" t="s">
        <v>2586</v>
      </c>
      <c r="H172" t="s">
        <v>2587</v>
      </c>
      <c r="I172" s="2">
        <v>45637</v>
      </c>
      <c r="J172" s="2">
        <v>45637</v>
      </c>
      <c r="K172" s="3">
        <v>0</v>
      </c>
      <c r="L172" s="3" t="str">
        <f t="shared" si="4"/>
        <v>NON SCADUTO</v>
      </c>
      <c r="M172" s="2">
        <v>45747</v>
      </c>
      <c r="N172" t="s">
        <v>12</v>
      </c>
      <c r="O172" t="s">
        <v>1</v>
      </c>
      <c r="P172" s="4">
        <v>-19177.73</v>
      </c>
      <c r="Q172" s="12">
        <f t="shared" si="5"/>
        <v>-3853.1936268107934</v>
      </c>
      <c r="R172" s="4">
        <v>-3858</v>
      </c>
      <c r="S172" t="s">
        <v>2</v>
      </c>
      <c r="T172" t="s">
        <v>0</v>
      </c>
    </row>
    <row r="173" spans="1:20" x14ac:dyDescent="0.2">
      <c r="A173" t="s">
        <v>2565</v>
      </c>
      <c r="B173" t="s">
        <v>2564</v>
      </c>
      <c r="C173" t="s">
        <v>6</v>
      </c>
      <c r="D173" t="s">
        <v>7</v>
      </c>
      <c r="E173" t="s">
        <v>8</v>
      </c>
      <c r="F173" t="s">
        <v>50</v>
      </c>
      <c r="G173" t="s">
        <v>2588</v>
      </c>
      <c r="H173" t="s">
        <v>2589</v>
      </c>
      <c r="I173" s="2">
        <v>45630</v>
      </c>
      <c r="J173" s="2">
        <v>45630</v>
      </c>
      <c r="K173" s="3">
        <v>0</v>
      </c>
      <c r="L173" s="3" t="str">
        <f t="shared" si="4"/>
        <v>NON SCADUTO</v>
      </c>
      <c r="M173" s="2">
        <v>45747</v>
      </c>
      <c r="N173" t="s">
        <v>12</v>
      </c>
      <c r="O173" t="s">
        <v>1</v>
      </c>
      <c r="P173" s="4">
        <v>-388.21</v>
      </c>
      <c r="Q173" s="12">
        <f t="shared" si="5"/>
        <v>-77.999236503184576</v>
      </c>
      <c r="R173" s="4">
        <v>-78</v>
      </c>
      <c r="S173" t="s">
        <v>2</v>
      </c>
      <c r="T173" t="s">
        <v>539</v>
      </c>
    </row>
    <row r="174" spans="1:20" x14ac:dyDescent="0.2">
      <c r="A174" t="s">
        <v>2565</v>
      </c>
      <c r="B174" t="s">
        <v>2564</v>
      </c>
      <c r="C174" t="s">
        <v>6</v>
      </c>
      <c r="D174" t="s">
        <v>7</v>
      </c>
      <c r="E174" t="s">
        <v>8</v>
      </c>
      <c r="F174" t="s">
        <v>50</v>
      </c>
      <c r="G174" t="s">
        <v>2590</v>
      </c>
      <c r="H174" t="s">
        <v>2591</v>
      </c>
      <c r="I174" s="2">
        <v>45637</v>
      </c>
      <c r="J174" s="2">
        <v>45637</v>
      </c>
      <c r="K174" s="3">
        <v>0</v>
      </c>
      <c r="L174" s="3" t="str">
        <f t="shared" si="4"/>
        <v>NON SCADUTO</v>
      </c>
      <c r="M174" s="2">
        <v>45747</v>
      </c>
      <c r="N174" t="s">
        <v>12</v>
      </c>
      <c r="O174" t="s">
        <v>1</v>
      </c>
      <c r="P174" s="4">
        <v>-19088.259999999998</v>
      </c>
      <c r="Q174" s="12">
        <f t="shared" si="5"/>
        <v>-3835.2172952120709</v>
      </c>
      <c r="R174" s="4">
        <v>-3840</v>
      </c>
      <c r="S174" t="s">
        <v>2</v>
      </c>
      <c r="T174" t="s">
        <v>539</v>
      </c>
    </row>
    <row r="175" spans="1:20" x14ac:dyDescent="0.2">
      <c r="A175" t="s">
        <v>2565</v>
      </c>
      <c r="B175" t="s">
        <v>2564</v>
      </c>
      <c r="C175" t="s">
        <v>6</v>
      </c>
      <c r="D175" t="s">
        <v>7</v>
      </c>
      <c r="E175" t="s">
        <v>8</v>
      </c>
      <c r="F175" t="s">
        <v>50</v>
      </c>
      <c r="G175" t="s">
        <v>2592</v>
      </c>
      <c r="H175" t="s">
        <v>2593</v>
      </c>
      <c r="I175" s="2">
        <v>45638</v>
      </c>
      <c r="J175" s="2">
        <v>45638</v>
      </c>
      <c r="K175" s="3">
        <v>0</v>
      </c>
      <c r="L175" s="3" t="str">
        <f t="shared" si="4"/>
        <v>NON SCADUTO</v>
      </c>
      <c r="M175" s="2">
        <v>45747</v>
      </c>
      <c r="N175" t="s">
        <v>12</v>
      </c>
      <c r="O175" t="s">
        <v>1</v>
      </c>
      <c r="P175" s="4">
        <v>-50872.74</v>
      </c>
      <c r="Q175" s="12">
        <f t="shared" si="5"/>
        <v>-10221.361837214441</v>
      </c>
      <c r="R175" s="4">
        <v>-10239.26</v>
      </c>
      <c r="S175" t="s">
        <v>2</v>
      </c>
      <c r="T175" t="s">
        <v>539</v>
      </c>
    </row>
    <row r="176" spans="1:20" x14ac:dyDescent="0.2">
      <c r="A176" t="s">
        <v>2565</v>
      </c>
      <c r="B176" t="s">
        <v>2564</v>
      </c>
      <c r="C176" t="s">
        <v>6</v>
      </c>
      <c r="D176" t="s">
        <v>7</v>
      </c>
      <c r="E176" t="s">
        <v>8</v>
      </c>
      <c r="F176" t="s">
        <v>50</v>
      </c>
      <c r="G176" t="s">
        <v>2594</v>
      </c>
      <c r="H176" t="s">
        <v>2595</v>
      </c>
      <c r="I176" s="2">
        <v>45635</v>
      </c>
      <c r="J176" s="2">
        <v>45635</v>
      </c>
      <c r="K176" s="3">
        <v>0</v>
      </c>
      <c r="L176" s="3" t="str">
        <f t="shared" si="4"/>
        <v>NON SCADUTO</v>
      </c>
      <c r="M176" s="2">
        <v>45747</v>
      </c>
      <c r="N176" t="s">
        <v>12</v>
      </c>
      <c r="O176" t="s">
        <v>1</v>
      </c>
      <c r="P176" s="4">
        <v>-10311.77</v>
      </c>
      <c r="Q176" s="12">
        <f t="shared" si="5"/>
        <v>-2071.843041128368</v>
      </c>
      <c r="R176" s="4">
        <v>-2071.7600000000002</v>
      </c>
      <c r="S176" t="s">
        <v>2</v>
      </c>
      <c r="T176" t="s">
        <v>539</v>
      </c>
    </row>
    <row r="177" spans="1:20" x14ac:dyDescent="0.2">
      <c r="A177" t="s">
        <v>2565</v>
      </c>
      <c r="B177" t="s">
        <v>2564</v>
      </c>
      <c r="C177" t="s">
        <v>6</v>
      </c>
      <c r="D177" t="s">
        <v>7</v>
      </c>
      <c r="E177" t="s">
        <v>8</v>
      </c>
      <c r="F177" t="s">
        <v>50</v>
      </c>
      <c r="G177" t="s">
        <v>2596</v>
      </c>
      <c r="H177" t="s">
        <v>2569</v>
      </c>
      <c r="I177" s="2">
        <v>45565</v>
      </c>
      <c r="J177" s="2">
        <v>45627</v>
      </c>
      <c r="K177" s="3">
        <v>182</v>
      </c>
      <c r="L177" s="3" t="str">
        <f t="shared" si="4"/>
        <v xml:space="preserve"> 121-365 DAYS</v>
      </c>
      <c r="M177" s="2">
        <v>45565</v>
      </c>
      <c r="N177" t="s">
        <v>12</v>
      </c>
      <c r="O177" t="s">
        <v>1</v>
      </c>
      <c r="P177" s="4">
        <v>129.38</v>
      </c>
      <c r="Q177" s="12">
        <f t="shared" si="5"/>
        <v>25.995057362721262</v>
      </c>
      <c r="R177" s="4">
        <v>26</v>
      </c>
      <c r="S177" t="s">
        <v>2</v>
      </c>
      <c r="T177" t="s">
        <v>0</v>
      </c>
    </row>
    <row r="178" spans="1:20" x14ac:dyDescent="0.2">
      <c r="A178" t="s">
        <v>2565</v>
      </c>
      <c r="B178" t="s">
        <v>2564</v>
      </c>
      <c r="C178" t="s">
        <v>6</v>
      </c>
      <c r="D178" t="s">
        <v>7</v>
      </c>
      <c r="E178" t="s">
        <v>8</v>
      </c>
      <c r="F178" t="s">
        <v>50</v>
      </c>
      <c r="G178" t="s">
        <v>2597</v>
      </c>
      <c r="H178" t="s">
        <v>2598</v>
      </c>
      <c r="I178" s="2">
        <v>45565</v>
      </c>
      <c r="J178" s="2">
        <v>45637</v>
      </c>
      <c r="K178" s="3">
        <v>90</v>
      </c>
      <c r="L178" s="3" t="str">
        <f t="shared" si="4"/>
        <v xml:space="preserve"> 61-90 DAYS</v>
      </c>
      <c r="M178" s="2">
        <v>45657</v>
      </c>
      <c r="N178" t="s">
        <v>12</v>
      </c>
      <c r="O178" t="s">
        <v>1</v>
      </c>
      <c r="P178" s="4">
        <v>-129.38</v>
      </c>
      <c r="Q178" s="12">
        <f t="shared" si="5"/>
        <v>-25.995057362721262</v>
      </c>
      <c r="R178" s="4">
        <v>-26</v>
      </c>
      <c r="S178" t="s">
        <v>2</v>
      </c>
      <c r="T178" t="s">
        <v>539</v>
      </c>
    </row>
    <row r="179" spans="1:20" x14ac:dyDescent="0.2">
      <c r="A179" t="s">
        <v>2565</v>
      </c>
      <c r="B179" t="s">
        <v>2564</v>
      </c>
      <c r="C179" t="s">
        <v>6</v>
      </c>
      <c r="D179" t="s">
        <v>7</v>
      </c>
      <c r="E179" t="s">
        <v>8</v>
      </c>
      <c r="F179" t="s">
        <v>36</v>
      </c>
      <c r="G179" t="s">
        <v>2599</v>
      </c>
      <c r="H179" t="s">
        <v>2569</v>
      </c>
      <c r="I179" s="2">
        <v>45565</v>
      </c>
      <c r="J179" s="2">
        <v>45565</v>
      </c>
      <c r="K179" s="3">
        <v>90</v>
      </c>
      <c r="L179" s="3" t="str">
        <f t="shared" si="4"/>
        <v xml:space="preserve"> 61-90 DAYS</v>
      </c>
      <c r="M179" s="2">
        <v>45657</v>
      </c>
      <c r="N179" t="s">
        <v>12</v>
      </c>
      <c r="O179" t="s">
        <v>1</v>
      </c>
      <c r="P179" s="4">
        <v>-388.13</v>
      </c>
      <c r="Q179" s="12">
        <f t="shared" si="5"/>
        <v>-77.983162886017965</v>
      </c>
      <c r="R179" s="4">
        <v>-78</v>
      </c>
      <c r="S179" t="s">
        <v>2</v>
      </c>
      <c r="T179" t="s">
        <v>0</v>
      </c>
    </row>
    <row r="180" spans="1:20" x14ac:dyDescent="0.2">
      <c r="A180" t="s">
        <v>2565</v>
      </c>
      <c r="B180" t="s">
        <v>2564</v>
      </c>
      <c r="C180" t="s">
        <v>6</v>
      </c>
      <c r="D180" t="s">
        <v>7</v>
      </c>
      <c r="E180" t="s">
        <v>8</v>
      </c>
      <c r="F180" t="s">
        <v>50</v>
      </c>
      <c r="G180" t="s">
        <v>2600</v>
      </c>
      <c r="H180" t="s">
        <v>2601</v>
      </c>
      <c r="I180" s="2">
        <v>45602</v>
      </c>
      <c r="J180" s="2">
        <v>45627</v>
      </c>
      <c r="K180" s="3">
        <v>145</v>
      </c>
      <c r="L180" s="3" t="str">
        <f t="shared" si="4"/>
        <v xml:space="preserve"> 121-365 DAYS</v>
      </c>
      <c r="M180" s="2">
        <v>45602</v>
      </c>
      <c r="N180" t="s">
        <v>12</v>
      </c>
      <c r="O180" t="s">
        <v>1</v>
      </c>
      <c r="P180" s="4">
        <v>41392</v>
      </c>
      <c r="Q180" s="12">
        <f t="shared" si="5"/>
        <v>8316.4895220108101</v>
      </c>
      <c r="R180" s="4">
        <v>8320</v>
      </c>
      <c r="S180" t="s">
        <v>2</v>
      </c>
      <c r="T180" t="s">
        <v>0</v>
      </c>
    </row>
    <row r="181" spans="1:20" x14ac:dyDescent="0.2">
      <c r="A181" t="s">
        <v>2565</v>
      </c>
      <c r="B181" t="s">
        <v>2564</v>
      </c>
      <c r="C181" t="s">
        <v>6</v>
      </c>
      <c r="D181" t="s">
        <v>7</v>
      </c>
      <c r="E181" t="s">
        <v>8</v>
      </c>
      <c r="F181" t="s">
        <v>50</v>
      </c>
      <c r="G181" t="s">
        <v>2602</v>
      </c>
      <c r="H181" t="s">
        <v>2603</v>
      </c>
      <c r="I181" s="2">
        <v>45621</v>
      </c>
      <c r="J181" s="2">
        <v>45627</v>
      </c>
      <c r="K181" s="3">
        <v>126</v>
      </c>
      <c r="L181" s="3" t="str">
        <f t="shared" si="4"/>
        <v xml:space="preserve"> 121-365 DAYS</v>
      </c>
      <c r="M181" s="2">
        <v>45621</v>
      </c>
      <c r="N181" t="s">
        <v>47</v>
      </c>
      <c r="O181" t="s">
        <v>1</v>
      </c>
      <c r="P181" s="4">
        <v>6369.15</v>
      </c>
      <c r="Q181" s="12">
        <f t="shared" si="5"/>
        <v>1279.6909847099716</v>
      </c>
      <c r="R181" s="4">
        <v>1280</v>
      </c>
      <c r="S181" t="s">
        <v>2</v>
      </c>
      <c r="T181" t="s">
        <v>0</v>
      </c>
    </row>
    <row r="182" spans="1:20" x14ac:dyDescent="0.2">
      <c r="A182" t="s">
        <v>2565</v>
      </c>
      <c r="B182" t="s">
        <v>2564</v>
      </c>
      <c r="C182" t="s">
        <v>6</v>
      </c>
      <c r="D182" t="s">
        <v>7</v>
      </c>
      <c r="E182" t="s">
        <v>8</v>
      </c>
      <c r="F182" t="s">
        <v>50</v>
      </c>
      <c r="G182" t="s">
        <v>2604</v>
      </c>
      <c r="H182" t="s">
        <v>2605</v>
      </c>
      <c r="I182" s="2">
        <v>45638</v>
      </c>
      <c r="J182" s="2">
        <v>45638</v>
      </c>
      <c r="K182" s="3">
        <v>0</v>
      </c>
      <c r="L182" s="3" t="str">
        <f t="shared" si="4"/>
        <v>NON SCADUTO</v>
      </c>
      <c r="M182" s="2">
        <v>45747</v>
      </c>
      <c r="N182" t="s">
        <v>12</v>
      </c>
      <c r="O182" t="s">
        <v>1</v>
      </c>
      <c r="P182" s="4">
        <v>-83576.69</v>
      </c>
      <c r="Q182" s="12">
        <f t="shared" si="5"/>
        <v>-16792.246488919249</v>
      </c>
      <c r="R182" s="4">
        <v>-16821.650000000001</v>
      </c>
      <c r="S182" t="s">
        <v>2</v>
      </c>
      <c r="T182" t="s">
        <v>539</v>
      </c>
    </row>
    <row r="183" spans="1:20" x14ac:dyDescent="0.2">
      <c r="A183" t="s">
        <v>2565</v>
      </c>
      <c r="B183" t="s">
        <v>2564</v>
      </c>
      <c r="C183" t="s">
        <v>6</v>
      </c>
      <c r="D183" t="s">
        <v>7</v>
      </c>
      <c r="E183" t="s">
        <v>8</v>
      </c>
      <c r="F183" t="s">
        <v>9</v>
      </c>
      <c r="G183" t="s">
        <v>2606</v>
      </c>
      <c r="H183" t="s">
        <v>2607</v>
      </c>
      <c r="I183" s="2">
        <v>45719</v>
      </c>
      <c r="J183" s="2">
        <v>45719</v>
      </c>
      <c r="K183" s="3">
        <v>-91</v>
      </c>
      <c r="L183" s="3" t="str">
        <f t="shared" si="4"/>
        <v>NON SCADUTO</v>
      </c>
      <c r="M183" s="2">
        <v>45838</v>
      </c>
      <c r="N183" t="s">
        <v>12</v>
      </c>
      <c r="O183" t="s">
        <v>1</v>
      </c>
      <c r="P183" s="4">
        <v>-134733.06</v>
      </c>
      <c r="Q183" s="12">
        <f t="shared" si="5"/>
        <v>-27070.595326595809</v>
      </c>
      <c r="R183" s="4">
        <v>-27073.86</v>
      </c>
      <c r="S183" t="s">
        <v>2</v>
      </c>
      <c r="T183" t="s">
        <v>0</v>
      </c>
    </row>
    <row r="184" spans="1:20" x14ac:dyDescent="0.2">
      <c r="A184" t="s">
        <v>2565</v>
      </c>
      <c r="B184" t="s">
        <v>2564</v>
      </c>
      <c r="C184" t="s">
        <v>6</v>
      </c>
      <c r="D184" t="s">
        <v>7</v>
      </c>
      <c r="E184" t="s">
        <v>8</v>
      </c>
      <c r="F184" t="s">
        <v>9</v>
      </c>
      <c r="G184" t="s">
        <v>2608</v>
      </c>
      <c r="H184" t="s">
        <v>2609</v>
      </c>
      <c r="I184" s="2">
        <v>45719</v>
      </c>
      <c r="J184" s="2">
        <v>45719</v>
      </c>
      <c r="K184" s="3">
        <v>-91</v>
      </c>
      <c r="L184" s="3" t="str">
        <f t="shared" si="4"/>
        <v>NON SCADUTO</v>
      </c>
      <c r="M184" s="2">
        <v>45838</v>
      </c>
      <c r="N184" t="s">
        <v>12</v>
      </c>
      <c r="O184" t="s">
        <v>1</v>
      </c>
      <c r="P184" s="4">
        <v>-36396.93</v>
      </c>
      <c r="Q184" s="12">
        <f t="shared" si="5"/>
        <v>-7312.8789857547563</v>
      </c>
      <c r="R184" s="4">
        <v>-7313.76</v>
      </c>
      <c r="S184" t="s">
        <v>2</v>
      </c>
      <c r="T184" t="s">
        <v>539</v>
      </c>
    </row>
    <row r="185" spans="1:20" x14ac:dyDescent="0.2">
      <c r="A185" t="s">
        <v>2565</v>
      </c>
      <c r="B185" t="s">
        <v>2564</v>
      </c>
      <c r="C185" t="s">
        <v>6</v>
      </c>
      <c r="D185" t="s">
        <v>7</v>
      </c>
      <c r="E185" t="s">
        <v>8</v>
      </c>
      <c r="F185" t="s">
        <v>9</v>
      </c>
      <c r="G185" t="s">
        <v>2610</v>
      </c>
      <c r="H185" t="s">
        <v>2611</v>
      </c>
      <c r="I185" s="2">
        <v>45610</v>
      </c>
      <c r="J185" s="2">
        <v>45717</v>
      </c>
      <c r="K185" s="3">
        <v>137</v>
      </c>
      <c r="L185" s="3" t="str">
        <f t="shared" si="4"/>
        <v xml:space="preserve"> 121-365 DAYS</v>
      </c>
      <c r="M185" s="2">
        <v>45610</v>
      </c>
      <c r="N185" t="s">
        <v>12</v>
      </c>
      <c r="O185" t="s">
        <v>1</v>
      </c>
      <c r="P185" s="4">
        <v>9599.48</v>
      </c>
      <c r="Q185" s="12">
        <f t="shared" si="5"/>
        <v>1928.729581483193</v>
      </c>
      <c r="R185" s="4">
        <v>1929</v>
      </c>
      <c r="S185" t="s">
        <v>2</v>
      </c>
      <c r="T185" t="s">
        <v>0</v>
      </c>
    </row>
    <row r="186" spans="1:20" x14ac:dyDescent="0.2">
      <c r="A186" t="s">
        <v>2565</v>
      </c>
      <c r="B186" t="s">
        <v>2564</v>
      </c>
      <c r="C186" t="s">
        <v>6</v>
      </c>
      <c r="D186" t="s">
        <v>7</v>
      </c>
      <c r="E186" t="s">
        <v>8</v>
      </c>
      <c r="F186" t="s">
        <v>45</v>
      </c>
      <c r="G186" t="s">
        <v>2612</v>
      </c>
      <c r="H186" t="s">
        <v>2611</v>
      </c>
      <c r="I186" s="2">
        <v>45610</v>
      </c>
      <c r="J186" s="2">
        <v>45610</v>
      </c>
      <c r="K186" s="3">
        <v>31</v>
      </c>
      <c r="L186" s="3" t="str">
        <f t="shared" si="4"/>
        <v>0-60 DAYS</v>
      </c>
      <c r="M186" s="2">
        <v>45716</v>
      </c>
      <c r="N186" t="s">
        <v>12</v>
      </c>
      <c r="O186" t="s">
        <v>1</v>
      </c>
      <c r="P186" s="4">
        <v>-9599.48</v>
      </c>
      <c r="Q186" s="12">
        <f t="shared" si="5"/>
        <v>-1928.729581483193</v>
      </c>
      <c r="R186" s="4">
        <v>-1929</v>
      </c>
      <c r="S186" t="s">
        <v>2</v>
      </c>
      <c r="T186" t="s">
        <v>0</v>
      </c>
    </row>
    <row r="187" spans="1:20" x14ac:dyDescent="0.2">
      <c r="A187" t="s">
        <v>2565</v>
      </c>
      <c r="B187" t="s">
        <v>2564</v>
      </c>
      <c r="C187" t="s">
        <v>6</v>
      </c>
      <c r="D187" t="s">
        <v>7</v>
      </c>
      <c r="E187" t="s">
        <v>8</v>
      </c>
      <c r="F187" t="s">
        <v>9</v>
      </c>
      <c r="G187" t="s">
        <v>2613</v>
      </c>
      <c r="H187" t="s">
        <v>2614</v>
      </c>
      <c r="I187" s="2">
        <v>45743</v>
      </c>
      <c r="J187" s="2">
        <v>45743</v>
      </c>
      <c r="K187" s="3">
        <v>-91</v>
      </c>
      <c r="L187" s="3" t="str">
        <f t="shared" si="4"/>
        <v>NON SCADUTO</v>
      </c>
      <c r="M187" s="2">
        <v>45838</v>
      </c>
      <c r="N187" t="s">
        <v>12</v>
      </c>
      <c r="O187" t="s">
        <v>1</v>
      </c>
      <c r="P187" s="4">
        <v>-67947.45</v>
      </c>
      <c r="Q187" s="12">
        <f t="shared" si="5"/>
        <v>-13652.016234353337</v>
      </c>
      <c r="R187" s="4">
        <v>-13654.76</v>
      </c>
      <c r="S187" t="s">
        <v>2</v>
      </c>
      <c r="T187" t="s">
        <v>539</v>
      </c>
    </row>
    <row r="188" spans="1:20" x14ac:dyDescent="0.2">
      <c r="A188" t="s">
        <v>2565</v>
      </c>
      <c r="B188" t="s">
        <v>2564</v>
      </c>
      <c r="C188" t="s">
        <v>6</v>
      </c>
      <c r="D188" t="s">
        <v>7</v>
      </c>
      <c r="E188" t="s">
        <v>8</v>
      </c>
      <c r="F188" t="s">
        <v>9</v>
      </c>
      <c r="G188" t="s">
        <v>2615</v>
      </c>
      <c r="H188" t="s">
        <v>2616</v>
      </c>
      <c r="I188" s="2">
        <v>45723</v>
      </c>
      <c r="J188" s="2">
        <v>45723</v>
      </c>
      <c r="K188" s="3">
        <v>-91</v>
      </c>
      <c r="L188" s="3" t="str">
        <f t="shared" si="4"/>
        <v>NON SCADUTO</v>
      </c>
      <c r="M188" s="2">
        <v>45838</v>
      </c>
      <c r="N188" t="s">
        <v>12</v>
      </c>
      <c r="O188" t="s">
        <v>1</v>
      </c>
      <c r="P188" s="4">
        <v>-54589.9</v>
      </c>
      <c r="Q188" s="12">
        <f t="shared" si="5"/>
        <v>-10968.214422053003</v>
      </c>
      <c r="R188" s="4">
        <v>-10970.64</v>
      </c>
      <c r="S188" t="s">
        <v>2</v>
      </c>
      <c r="T188" t="s">
        <v>539</v>
      </c>
    </row>
    <row r="189" spans="1:20" x14ac:dyDescent="0.2">
      <c r="A189" t="s">
        <v>2565</v>
      </c>
      <c r="B189" t="s">
        <v>2564</v>
      </c>
      <c r="C189" t="s">
        <v>6</v>
      </c>
      <c r="D189" t="s">
        <v>7</v>
      </c>
      <c r="E189" t="s">
        <v>8</v>
      </c>
      <c r="F189" t="s">
        <v>9</v>
      </c>
      <c r="G189" t="s">
        <v>2617</v>
      </c>
      <c r="H189" t="s">
        <v>2618</v>
      </c>
      <c r="I189" s="2">
        <v>45723</v>
      </c>
      <c r="J189" s="2">
        <v>45723</v>
      </c>
      <c r="K189" s="3">
        <v>-91</v>
      </c>
      <c r="L189" s="3" t="str">
        <f t="shared" si="4"/>
        <v>NON SCADUTO</v>
      </c>
      <c r="M189" s="2">
        <v>45838</v>
      </c>
      <c r="N189" t="s">
        <v>12</v>
      </c>
      <c r="O189" t="s">
        <v>1</v>
      </c>
      <c r="P189" s="4">
        <v>-7278.64</v>
      </c>
      <c r="Q189" s="12">
        <f t="shared" si="5"/>
        <v>-1462.4259106708726</v>
      </c>
      <c r="R189" s="4">
        <v>-1462.75</v>
      </c>
      <c r="S189" t="s">
        <v>2</v>
      </c>
      <c r="T189" t="s">
        <v>539</v>
      </c>
    </row>
    <row r="190" spans="1:20" x14ac:dyDescent="0.2">
      <c r="A190" t="s">
        <v>2565</v>
      </c>
      <c r="B190" t="s">
        <v>2564</v>
      </c>
      <c r="C190" t="s">
        <v>6</v>
      </c>
      <c r="D190" t="s">
        <v>7</v>
      </c>
      <c r="E190" t="s">
        <v>8</v>
      </c>
      <c r="F190" t="s">
        <v>9</v>
      </c>
      <c r="G190" t="s">
        <v>2619</v>
      </c>
      <c r="H190" t="s">
        <v>2620</v>
      </c>
      <c r="I190" s="2">
        <v>45722</v>
      </c>
      <c r="J190" s="2">
        <v>45722</v>
      </c>
      <c r="K190" s="3">
        <v>-91</v>
      </c>
      <c r="L190" s="3" t="str">
        <f t="shared" si="4"/>
        <v>NON SCADUTO</v>
      </c>
      <c r="M190" s="2">
        <v>45838</v>
      </c>
      <c r="N190" t="s">
        <v>12</v>
      </c>
      <c r="O190" t="s">
        <v>1</v>
      </c>
      <c r="P190" s="4">
        <v>-9600.6299999999992</v>
      </c>
      <c r="Q190" s="12">
        <f t="shared" si="5"/>
        <v>-1928.9606397299631</v>
      </c>
      <c r="R190" s="4">
        <v>-1929</v>
      </c>
      <c r="S190" t="s">
        <v>2</v>
      </c>
      <c r="T190" t="s">
        <v>539</v>
      </c>
    </row>
    <row r="191" spans="1:20" x14ac:dyDescent="0.2">
      <c r="A191" t="s">
        <v>2565</v>
      </c>
      <c r="B191" t="s">
        <v>2564</v>
      </c>
      <c r="C191" t="s">
        <v>6</v>
      </c>
      <c r="D191" t="s">
        <v>7</v>
      </c>
      <c r="E191" t="s">
        <v>8</v>
      </c>
      <c r="F191" t="s">
        <v>9</v>
      </c>
      <c r="G191" t="s">
        <v>2621</v>
      </c>
      <c r="H191" t="s">
        <v>2622</v>
      </c>
      <c r="I191" s="2">
        <v>45722</v>
      </c>
      <c r="J191" s="2">
        <v>45722</v>
      </c>
      <c r="K191" s="3">
        <v>-91</v>
      </c>
      <c r="L191" s="3" t="str">
        <f t="shared" si="4"/>
        <v>NON SCADUTO</v>
      </c>
      <c r="M191" s="2">
        <v>45838</v>
      </c>
      <c r="N191" t="s">
        <v>12</v>
      </c>
      <c r="O191" t="s">
        <v>1</v>
      </c>
      <c r="P191" s="4">
        <v>-13221.4</v>
      </c>
      <c r="Q191" s="12">
        <f t="shared" si="5"/>
        <v>-2656.4465250848889</v>
      </c>
      <c r="R191" s="4">
        <v>-2656.5</v>
      </c>
      <c r="S191" t="s">
        <v>2</v>
      </c>
      <c r="T191" t="s">
        <v>539</v>
      </c>
    </row>
    <row r="192" spans="1:20" x14ac:dyDescent="0.2">
      <c r="A192" t="s">
        <v>2565</v>
      </c>
      <c r="B192" t="s">
        <v>2564</v>
      </c>
      <c r="C192" t="s">
        <v>6</v>
      </c>
      <c r="D192" t="s">
        <v>7</v>
      </c>
      <c r="E192" t="s">
        <v>8</v>
      </c>
      <c r="F192" t="s">
        <v>9</v>
      </c>
      <c r="G192" t="s">
        <v>2623</v>
      </c>
      <c r="H192" t="s">
        <v>2624</v>
      </c>
      <c r="I192" s="2">
        <v>45615</v>
      </c>
      <c r="J192" s="2">
        <v>45717</v>
      </c>
      <c r="K192" s="3">
        <v>132</v>
      </c>
      <c r="L192" s="3" t="str">
        <f t="shared" si="4"/>
        <v xml:space="preserve"> 121-365 DAYS</v>
      </c>
      <c r="M192" s="2">
        <v>45615</v>
      </c>
      <c r="N192" t="s">
        <v>12</v>
      </c>
      <c r="O192" t="s">
        <v>1</v>
      </c>
      <c r="P192" s="4">
        <v>12799.3</v>
      </c>
      <c r="Q192" s="12">
        <f t="shared" si="5"/>
        <v>2571.6381025094934</v>
      </c>
      <c r="R192" s="4">
        <v>2572</v>
      </c>
      <c r="S192" t="s">
        <v>2</v>
      </c>
      <c r="T192" t="s">
        <v>0</v>
      </c>
    </row>
    <row r="193" spans="1:20" x14ac:dyDescent="0.2">
      <c r="A193" t="s">
        <v>2565</v>
      </c>
      <c r="B193" t="s">
        <v>2564</v>
      </c>
      <c r="C193" t="s">
        <v>6</v>
      </c>
      <c r="D193" t="s">
        <v>7</v>
      </c>
      <c r="E193" t="s">
        <v>8</v>
      </c>
      <c r="F193" t="s">
        <v>50</v>
      </c>
      <c r="G193" t="s">
        <v>2625</v>
      </c>
      <c r="H193" t="s">
        <v>2626</v>
      </c>
      <c r="I193" s="2">
        <v>45615</v>
      </c>
      <c r="J193" s="2">
        <v>45627</v>
      </c>
      <c r="K193" s="3">
        <v>132</v>
      </c>
      <c r="L193" s="3" t="str">
        <f t="shared" si="4"/>
        <v xml:space="preserve"> 121-365 DAYS</v>
      </c>
      <c r="M193" s="2">
        <v>45615</v>
      </c>
      <c r="N193" t="s">
        <v>12</v>
      </c>
      <c r="O193" t="s">
        <v>1</v>
      </c>
      <c r="P193" s="4">
        <v>15924.48</v>
      </c>
      <c r="Q193" s="12">
        <f t="shared" si="5"/>
        <v>3199.5499387193345</v>
      </c>
      <c r="R193" s="4">
        <v>3200</v>
      </c>
      <c r="S193" t="s">
        <v>2</v>
      </c>
      <c r="T193" t="s">
        <v>0</v>
      </c>
    </row>
    <row r="194" spans="1:20" x14ac:dyDescent="0.2">
      <c r="A194" t="s">
        <v>2565</v>
      </c>
      <c r="B194" t="s">
        <v>2564</v>
      </c>
      <c r="C194" t="s">
        <v>6</v>
      </c>
      <c r="D194" t="s">
        <v>7</v>
      </c>
      <c r="E194" t="s">
        <v>8</v>
      </c>
      <c r="F194" t="s">
        <v>45</v>
      </c>
      <c r="G194" t="s">
        <v>2627</v>
      </c>
      <c r="H194" t="s">
        <v>2628</v>
      </c>
      <c r="I194" s="2">
        <v>45615</v>
      </c>
      <c r="J194" s="2">
        <v>45615</v>
      </c>
      <c r="K194" s="3">
        <v>31</v>
      </c>
      <c r="L194" s="3" t="str">
        <f t="shared" si="4"/>
        <v>0-60 DAYS</v>
      </c>
      <c r="M194" s="2">
        <v>45716</v>
      </c>
      <c r="N194" t="s">
        <v>12</v>
      </c>
      <c r="O194" t="s">
        <v>1</v>
      </c>
      <c r="P194" s="4">
        <v>-15924.48</v>
      </c>
      <c r="Q194" s="12">
        <f t="shared" si="5"/>
        <v>-3199.5499387193345</v>
      </c>
      <c r="R194" s="4">
        <v>-3200</v>
      </c>
      <c r="S194" t="s">
        <v>2</v>
      </c>
      <c r="T194" t="s">
        <v>0</v>
      </c>
    </row>
    <row r="195" spans="1:20" x14ac:dyDescent="0.2">
      <c r="A195" t="s">
        <v>2565</v>
      </c>
      <c r="B195" t="s">
        <v>2564</v>
      </c>
      <c r="C195" t="s">
        <v>6</v>
      </c>
      <c r="D195" t="s">
        <v>7</v>
      </c>
      <c r="E195" t="s">
        <v>8</v>
      </c>
      <c r="F195" t="s">
        <v>45</v>
      </c>
      <c r="G195" t="s">
        <v>2629</v>
      </c>
      <c r="H195" t="s">
        <v>2624</v>
      </c>
      <c r="I195" s="2">
        <v>45615</v>
      </c>
      <c r="J195" s="2">
        <v>45615</v>
      </c>
      <c r="K195" s="3">
        <v>31</v>
      </c>
      <c r="L195" s="3" t="str">
        <f t="shared" ref="L195:L258" si="6">IF(K195&lt;=0,"NON SCADUTO",IF(K195&lt;61,"0-60 DAYS",IF(K195&lt;91," 61-90 DAYS",IF(K195&lt;121,"91-120 DAYS",IF(K195&lt;366," 121-365 DAYS",IF(K195&gt;366,"OLTRE 365 DAYS",0))))))</f>
        <v>0-60 DAYS</v>
      </c>
      <c r="M195" s="2">
        <v>45716</v>
      </c>
      <c r="N195" t="s">
        <v>12</v>
      </c>
      <c r="O195" t="s">
        <v>1</v>
      </c>
      <c r="P195" s="4">
        <v>-12799.3</v>
      </c>
      <c r="Q195" s="12">
        <f t="shared" ref="Q195:Q258" si="7">+P195/4.9771</f>
        <v>-2571.6381025094934</v>
      </c>
      <c r="R195" s="4">
        <v>-2572</v>
      </c>
      <c r="S195" t="s">
        <v>2</v>
      </c>
      <c r="T195" t="s">
        <v>0</v>
      </c>
    </row>
    <row r="196" spans="1:20" x14ac:dyDescent="0.2">
      <c r="A196" t="s">
        <v>2565</v>
      </c>
      <c r="B196" t="s">
        <v>2564</v>
      </c>
      <c r="C196" t="s">
        <v>6</v>
      </c>
      <c r="D196" t="s">
        <v>7</v>
      </c>
      <c r="E196" t="s">
        <v>8</v>
      </c>
      <c r="F196" t="s">
        <v>9</v>
      </c>
      <c r="G196" t="s">
        <v>2630</v>
      </c>
      <c r="H196" t="s">
        <v>2631</v>
      </c>
      <c r="I196" s="2">
        <v>45734</v>
      </c>
      <c r="J196" s="2">
        <v>45734</v>
      </c>
      <c r="K196" s="3">
        <v>-91</v>
      </c>
      <c r="L196" s="3" t="str">
        <f t="shared" si="6"/>
        <v>NON SCADUTO</v>
      </c>
      <c r="M196" s="2">
        <v>45838</v>
      </c>
      <c r="N196" t="s">
        <v>12</v>
      </c>
      <c r="O196" t="s">
        <v>1</v>
      </c>
      <c r="P196" s="4">
        <v>-25371.79</v>
      </c>
      <c r="Q196" s="12">
        <f t="shared" si="7"/>
        <v>-5097.7054911494643</v>
      </c>
      <c r="R196" s="4">
        <v>-5097.5</v>
      </c>
      <c r="S196" t="s">
        <v>2</v>
      </c>
      <c r="T196" t="s">
        <v>539</v>
      </c>
    </row>
    <row r="197" spans="1:20" x14ac:dyDescent="0.2">
      <c r="A197" t="s">
        <v>2565</v>
      </c>
      <c r="B197" t="s">
        <v>2564</v>
      </c>
      <c r="C197" t="s">
        <v>6</v>
      </c>
      <c r="D197" t="s">
        <v>7</v>
      </c>
      <c r="E197" t="s">
        <v>8</v>
      </c>
      <c r="F197" t="s">
        <v>9</v>
      </c>
      <c r="G197" t="s">
        <v>2632</v>
      </c>
      <c r="H197" t="s">
        <v>2633</v>
      </c>
      <c r="I197" s="2">
        <v>45734</v>
      </c>
      <c r="J197" s="2">
        <v>45734</v>
      </c>
      <c r="K197" s="3">
        <v>-91</v>
      </c>
      <c r="L197" s="3" t="str">
        <f t="shared" si="6"/>
        <v>NON SCADUTO</v>
      </c>
      <c r="M197" s="2">
        <v>45838</v>
      </c>
      <c r="N197" t="s">
        <v>12</v>
      </c>
      <c r="O197" t="s">
        <v>1</v>
      </c>
      <c r="P197" s="4">
        <v>-11333.32</v>
      </c>
      <c r="Q197" s="12">
        <f t="shared" si="7"/>
        <v>-2277.093086335416</v>
      </c>
      <c r="R197" s="4">
        <v>-2277</v>
      </c>
      <c r="S197" t="s">
        <v>2</v>
      </c>
      <c r="T197" t="s">
        <v>539</v>
      </c>
    </row>
    <row r="198" spans="1:20" x14ac:dyDescent="0.2">
      <c r="A198" t="s">
        <v>2565</v>
      </c>
      <c r="B198" t="s">
        <v>2564</v>
      </c>
      <c r="C198" t="s">
        <v>6</v>
      </c>
      <c r="D198" t="s">
        <v>7</v>
      </c>
      <c r="E198" t="s">
        <v>8</v>
      </c>
      <c r="F198" t="s">
        <v>108</v>
      </c>
      <c r="G198" t="s">
        <v>2634</v>
      </c>
      <c r="H198" t="s">
        <v>2635</v>
      </c>
      <c r="I198" s="2">
        <v>45688</v>
      </c>
      <c r="J198" s="2">
        <v>45688</v>
      </c>
      <c r="K198" s="3">
        <v>-30</v>
      </c>
      <c r="L198" s="3" t="str">
        <f t="shared" si="6"/>
        <v>NON SCADUTO</v>
      </c>
      <c r="M198" s="2">
        <v>45777</v>
      </c>
      <c r="N198" t="s">
        <v>12</v>
      </c>
      <c r="O198" t="s">
        <v>1</v>
      </c>
      <c r="P198" s="4">
        <v>-1888.43</v>
      </c>
      <c r="Q198" s="12">
        <f t="shared" si="7"/>
        <v>-379.42376082457656</v>
      </c>
      <c r="R198" s="4">
        <v>-379.5</v>
      </c>
      <c r="S198" t="s">
        <v>2</v>
      </c>
      <c r="T198" t="s">
        <v>539</v>
      </c>
    </row>
    <row r="199" spans="1:20" x14ac:dyDescent="0.2">
      <c r="A199" t="s">
        <v>2565</v>
      </c>
      <c r="B199" t="s">
        <v>2564</v>
      </c>
      <c r="C199" t="s">
        <v>6</v>
      </c>
      <c r="D199" t="s">
        <v>7</v>
      </c>
      <c r="E199" t="s">
        <v>8</v>
      </c>
      <c r="F199" t="s">
        <v>108</v>
      </c>
      <c r="G199" t="s">
        <v>2636</v>
      </c>
      <c r="H199" t="s">
        <v>2637</v>
      </c>
      <c r="I199" s="2">
        <v>45680</v>
      </c>
      <c r="J199" s="2">
        <v>45680</v>
      </c>
      <c r="K199" s="3">
        <v>-30</v>
      </c>
      <c r="L199" s="3" t="str">
        <f t="shared" si="6"/>
        <v>NON SCADUTO</v>
      </c>
      <c r="M199" s="2">
        <v>45777</v>
      </c>
      <c r="N199" t="s">
        <v>12</v>
      </c>
      <c r="O199" t="s">
        <v>1</v>
      </c>
      <c r="P199" s="4">
        <v>-13220.87</v>
      </c>
      <c r="Q199" s="12">
        <f t="shared" si="7"/>
        <v>-2656.3400373711602</v>
      </c>
      <c r="R199" s="4">
        <v>-2656.5</v>
      </c>
      <c r="S199" t="s">
        <v>2</v>
      </c>
      <c r="T199" t="s">
        <v>539</v>
      </c>
    </row>
    <row r="200" spans="1:20" x14ac:dyDescent="0.2">
      <c r="A200" t="s">
        <v>2565</v>
      </c>
      <c r="B200" t="s">
        <v>2564</v>
      </c>
      <c r="C200" t="s">
        <v>6</v>
      </c>
      <c r="D200" t="s">
        <v>7</v>
      </c>
      <c r="E200" t="s">
        <v>8</v>
      </c>
      <c r="F200" t="s">
        <v>108</v>
      </c>
      <c r="G200" t="s">
        <v>2638</v>
      </c>
      <c r="H200" t="s">
        <v>2639</v>
      </c>
      <c r="I200" s="2">
        <v>45680</v>
      </c>
      <c r="J200" s="2">
        <v>45680</v>
      </c>
      <c r="K200" s="3">
        <v>-30</v>
      </c>
      <c r="L200" s="3" t="str">
        <f t="shared" si="6"/>
        <v>NON SCADUTO</v>
      </c>
      <c r="M200" s="2">
        <v>45777</v>
      </c>
      <c r="N200" t="s">
        <v>12</v>
      </c>
      <c r="O200" t="s">
        <v>1</v>
      </c>
      <c r="P200" s="4">
        <v>-11332.17</v>
      </c>
      <c r="Q200" s="12">
        <f t="shared" si="7"/>
        <v>-2276.8620280886462</v>
      </c>
      <c r="R200" s="4">
        <v>-2277</v>
      </c>
      <c r="S200" t="s">
        <v>2</v>
      </c>
      <c r="T200" t="s">
        <v>539</v>
      </c>
    </row>
    <row r="201" spans="1:20" x14ac:dyDescent="0.2">
      <c r="A201" t="s">
        <v>2565</v>
      </c>
      <c r="B201" t="s">
        <v>2564</v>
      </c>
      <c r="C201" t="s">
        <v>6</v>
      </c>
      <c r="D201" t="s">
        <v>7</v>
      </c>
      <c r="E201" t="s">
        <v>8</v>
      </c>
      <c r="F201" t="s">
        <v>45</v>
      </c>
      <c r="G201" t="s">
        <v>2640</v>
      </c>
      <c r="H201" t="s">
        <v>2601</v>
      </c>
      <c r="I201" s="2">
        <v>45602</v>
      </c>
      <c r="J201" s="2">
        <v>45602</v>
      </c>
      <c r="K201" s="3">
        <v>31</v>
      </c>
      <c r="L201" s="3" t="str">
        <f t="shared" si="6"/>
        <v>0-60 DAYS</v>
      </c>
      <c r="M201" s="2">
        <v>45716</v>
      </c>
      <c r="N201" t="s">
        <v>12</v>
      </c>
      <c r="O201" t="s">
        <v>1</v>
      </c>
      <c r="P201" s="4">
        <v>-41392</v>
      </c>
      <c r="Q201" s="12">
        <f t="shared" si="7"/>
        <v>-8316.4895220108101</v>
      </c>
      <c r="R201" s="4">
        <v>-8320</v>
      </c>
      <c r="S201" t="s">
        <v>2</v>
      </c>
      <c r="T201" t="s">
        <v>0</v>
      </c>
    </row>
    <row r="202" spans="1:20" x14ac:dyDescent="0.2">
      <c r="A202" t="s">
        <v>2565</v>
      </c>
      <c r="B202" t="s">
        <v>2564</v>
      </c>
      <c r="C202" t="s">
        <v>6</v>
      </c>
      <c r="D202" t="s">
        <v>7</v>
      </c>
      <c r="E202" t="s">
        <v>8</v>
      </c>
      <c r="F202" t="s">
        <v>45</v>
      </c>
      <c r="G202" t="s">
        <v>2641</v>
      </c>
      <c r="H202" t="s">
        <v>2579</v>
      </c>
      <c r="I202" s="2">
        <v>45604</v>
      </c>
      <c r="J202" s="2">
        <v>45604</v>
      </c>
      <c r="K202" s="3">
        <v>31</v>
      </c>
      <c r="L202" s="3" t="str">
        <f t="shared" si="6"/>
        <v>0-60 DAYS</v>
      </c>
      <c r="M202" s="2">
        <v>45716</v>
      </c>
      <c r="N202" t="s">
        <v>12</v>
      </c>
      <c r="O202" t="s">
        <v>1</v>
      </c>
      <c r="P202" s="4">
        <v>-3199.38</v>
      </c>
      <c r="Q202" s="12">
        <f t="shared" si="7"/>
        <v>-642.82011613188399</v>
      </c>
      <c r="R202" s="4">
        <v>-643</v>
      </c>
      <c r="S202" t="s">
        <v>2</v>
      </c>
      <c r="T202" t="s">
        <v>0</v>
      </c>
    </row>
    <row r="203" spans="1:20" x14ac:dyDescent="0.2">
      <c r="A203" t="s">
        <v>2565</v>
      </c>
      <c r="B203" t="s">
        <v>2564</v>
      </c>
      <c r="C203" t="s">
        <v>6</v>
      </c>
      <c r="D203" t="s">
        <v>7</v>
      </c>
      <c r="E203" t="s">
        <v>8</v>
      </c>
      <c r="F203" t="s">
        <v>45</v>
      </c>
      <c r="G203" t="s">
        <v>2642</v>
      </c>
      <c r="H203" t="s">
        <v>2581</v>
      </c>
      <c r="I203" s="2">
        <v>45602</v>
      </c>
      <c r="J203" s="2">
        <v>45602</v>
      </c>
      <c r="K203" s="3">
        <v>31</v>
      </c>
      <c r="L203" s="3" t="str">
        <f t="shared" si="6"/>
        <v>0-60 DAYS</v>
      </c>
      <c r="M203" s="2">
        <v>45716</v>
      </c>
      <c r="N203" t="s">
        <v>12</v>
      </c>
      <c r="O203" t="s">
        <v>1</v>
      </c>
      <c r="P203" s="4">
        <v>-8838.59</v>
      </c>
      <c r="Q203" s="12">
        <f t="shared" si="7"/>
        <v>-1775.8513994092946</v>
      </c>
      <c r="R203" s="4">
        <v>-1776.6</v>
      </c>
      <c r="S203" t="s">
        <v>2</v>
      </c>
      <c r="T203" t="s">
        <v>0</v>
      </c>
    </row>
    <row r="204" spans="1:20" x14ac:dyDescent="0.2">
      <c r="A204" t="s">
        <v>2565</v>
      </c>
      <c r="B204" t="s">
        <v>2564</v>
      </c>
      <c r="C204" t="s">
        <v>6</v>
      </c>
      <c r="D204" t="s">
        <v>7</v>
      </c>
      <c r="E204" t="s">
        <v>8</v>
      </c>
      <c r="F204" t="s">
        <v>45</v>
      </c>
      <c r="G204" t="s">
        <v>2643</v>
      </c>
      <c r="H204" t="s">
        <v>2577</v>
      </c>
      <c r="I204" s="2">
        <v>45604</v>
      </c>
      <c r="J204" s="2">
        <v>45604</v>
      </c>
      <c r="K204" s="3">
        <v>31</v>
      </c>
      <c r="L204" s="3" t="str">
        <f t="shared" si="6"/>
        <v>0-60 DAYS</v>
      </c>
      <c r="M204" s="2">
        <v>45716</v>
      </c>
      <c r="N204" t="s">
        <v>12</v>
      </c>
      <c r="O204" t="s">
        <v>1</v>
      </c>
      <c r="P204" s="4">
        <v>-8839.83</v>
      </c>
      <c r="Q204" s="12">
        <f t="shared" si="7"/>
        <v>-1776.1005404753771</v>
      </c>
      <c r="R204" s="4">
        <v>-1776.6</v>
      </c>
      <c r="S204" t="s">
        <v>2</v>
      </c>
      <c r="T204" t="s">
        <v>0</v>
      </c>
    </row>
    <row r="205" spans="1:20" x14ac:dyDescent="0.2">
      <c r="A205" t="s">
        <v>2565</v>
      </c>
      <c r="B205" t="s">
        <v>2564</v>
      </c>
      <c r="C205" t="s">
        <v>6</v>
      </c>
      <c r="D205" t="s">
        <v>7</v>
      </c>
      <c r="E205" t="s">
        <v>8</v>
      </c>
      <c r="F205" t="s">
        <v>9</v>
      </c>
      <c r="G205" t="s">
        <v>2644</v>
      </c>
      <c r="H205" t="s">
        <v>2583</v>
      </c>
      <c r="I205" s="2">
        <v>45602</v>
      </c>
      <c r="J205" s="2">
        <v>45744</v>
      </c>
      <c r="K205" s="3">
        <v>31</v>
      </c>
      <c r="L205" s="3" t="str">
        <f t="shared" si="6"/>
        <v>0-60 DAYS</v>
      </c>
      <c r="M205" s="2">
        <v>45716</v>
      </c>
      <c r="N205" t="s">
        <v>12</v>
      </c>
      <c r="O205" t="s">
        <v>1</v>
      </c>
      <c r="P205" s="4">
        <v>-5866.52</v>
      </c>
      <c r="Q205" s="12">
        <f t="shared" si="7"/>
        <v>-1178.7024572542243</v>
      </c>
      <c r="R205" s="4">
        <v>-1179.2</v>
      </c>
      <c r="S205" t="s">
        <v>2</v>
      </c>
      <c r="T205" t="s">
        <v>539</v>
      </c>
    </row>
    <row r="206" spans="1:20" x14ac:dyDescent="0.2">
      <c r="A206" t="s">
        <v>2565</v>
      </c>
      <c r="B206" t="s">
        <v>2564</v>
      </c>
      <c r="C206" t="s">
        <v>6</v>
      </c>
      <c r="D206" t="s">
        <v>7</v>
      </c>
      <c r="E206" t="s">
        <v>8</v>
      </c>
      <c r="F206" t="s">
        <v>9</v>
      </c>
      <c r="G206" t="s">
        <v>2645</v>
      </c>
      <c r="H206" t="s">
        <v>2577</v>
      </c>
      <c r="I206" s="2">
        <v>45604</v>
      </c>
      <c r="J206" s="2">
        <v>45744</v>
      </c>
      <c r="K206" s="3">
        <v>31</v>
      </c>
      <c r="L206" s="3" t="str">
        <f t="shared" si="6"/>
        <v>0-60 DAYS</v>
      </c>
      <c r="M206" s="2">
        <v>45716</v>
      </c>
      <c r="N206" t="s">
        <v>12</v>
      </c>
      <c r="O206" t="s">
        <v>1</v>
      </c>
      <c r="P206" s="4">
        <v>-8839.83</v>
      </c>
      <c r="Q206" s="12">
        <f t="shared" si="7"/>
        <v>-1776.1005404753771</v>
      </c>
      <c r="R206" s="4">
        <v>-1776.6</v>
      </c>
      <c r="S206" t="s">
        <v>2</v>
      </c>
      <c r="T206" t="s">
        <v>539</v>
      </c>
    </row>
    <row r="207" spans="1:20" x14ac:dyDescent="0.2">
      <c r="A207" t="s">
        <v>2565</v>
      </c>
      <c r="B207" t="s">
        <v>2564</v>
      </c>
      <c r="C207" t="s">
        <v>6</v>
      </c>
      <c r="D207" t="s">
        <v>7</v>
      </c>
      <c r="E207" t="s">
        <v>8</v>
      </c>
      <c r="F207" t="s">
        <v>9</v>
      </c>
      <c r="G207" t="s">
        <v>2646</v>
      </c>
      <c r="H207" t="s">
        <v>2581</v>
      </c>
      <c r="I207" s="2">
        <v>45602</v>
      </c>
      <c r="J207" s="2">
        <v>45744</v>
      </c>
      <c r="K207" s="3">
        <v>31</v>
      </c>
      <c r="L207" s="3" t="str">
        <f t="shared" si="6"/>
        <v>0-60 DAYS</v>
      </c>
      <c r="M207" s="2">
        <v>45716</v>
      </c>
      <c r="N207" t="s">
        <v>12</v>
      </c>
      <c r="O207" t="s">
        <v>1</v>
      </c>
      <c r="P207" s="4">
        <v>-8838.59</v>
      </c>
      <c r="Q207" s="12">
        <f t="shared" si="7"/>
        <v>-1775.8513994092946</v>
      </c>
      <c r="R207" s="4">
        <v>-1776.6</v>
      </c>
      <c r="S207" t="s">
        <v>2</v>
      </c>
      <c r="T207" t="s">
        <v>539</v>
      </c>
    </row>
    <row r="208" spans="1:20" x14ac:dyDescent="0.2">
      <c r="A208" t="s">
        <v>2565</v>
      </c>
      <c r="B208" t="s">
        <v>2564</v>
      </c>
      <c r="C208" t="s">
        <v>6</v>
      </c>
      <c r="D208" t="s">
        <v>7</v>
      </c>
      <c r="E208" t="s">
        <v>8</v>
      </c>
      <c r="F208" t="s">
        <v>9</v>
      </c>
      <c r="G208" t="s">
        <v>2647</v>
      </c>
      <c r="H208" t="s">
        <v>2587</v>
      </c>
      <c r="I208" s="2">
        <v>45637</v>
      </c>
      <c r="J208" s="2">
        <v>45721</v>
      </c>
      <c r="K208" s="3">
        <v>0</v>
      </c>
      <c r="L208" s="3" t="str">
        <f t="shared" si="6"/>
        <v>NON SCADUTO</v>
      </c>
      <c r="M208" s="2">
        <v>45747</v>
      </c>
      <c r="N208" t="s">
        <v>12</v>
      </c>
      <c r="O208" t="s">
        <v>1</v>
      </c>
      <c r="P208" s="4">
        <v>-19177.73</v>
      </c>
      <c r="Q208" s="12">
        <f t="shared" si="7"/>
        <v>-3853.1936268107934</v>
      </c>
      <c r="R208" s="4">
        <v>-3858</v>
      </c>
      <c r="S208" t="s">
        <v>2</v>
      </c>
      <c r="T208" t="s">
        <v>539</v>
      </c>
    </row>
    <row r="209" spans="1:20" x14ac:dyDescent="0.2">
      <c r="A209" t="s">
        <v>2565</v>
      </c>
      <c r="B209" t="s">
        <v>2564</v>
      </c>
      <c r="C209" t="s">
        <v>6</v>
      </c>
      <c r="D209" t="s">
        <v>7</v>
      </c>
      <c r="E209" t="s">
        <v>8</v>
      </c>
      <c r="F209" t="s">
        <v>45</v>
      </c>
      <c r="G209" t="s">
        <v>2648</v>
      </c>
      <c r="H209" t="s">
        <v>2575</v>
      </c>
      <c r="I209" s="2">
        <v>45611</v>
      </c>
      <c r="J209" s="2">
        <v>45611</v>
      </c>
      <c r="K209" s="3">
        <v>31</v>
      </c>
      <c r="L209" s="3" t="str">
        <f t="shared" si="6"/>
        <v>0-60 DAYS</v>
      </c>
      <c r="M209" s="2">
        <v>45716</v>
      </c>
      <c r="N209" t="s">
        <v>12</v>
      </c>
      <c r="O209" t="s">
        <v>1</v>
      </c>
      <c r="P209" s="4">
        <v>-3199.5</v>
      </c>
      <c r="Q209" s="12">
        <f t="shared" si="7"/>
        <v>-642.84422655763399</v>
      </c>
      <c r="R209" s="4">
        <v>-643</v>
      </c>
      <c r="S209" t="s">
        <v>2</v>
      </c>
      <c r="T209" t="s">
        <v>0</v>
      </c>
    </row>
    <row r="210" spans="1:20" x14ac:dyDescent="0.2">
      <c r="A210" t="s">
        <v>2565</v>
      </c>
      <c r="B210" t="s">
        <v>2564</v>
      </c>
      <c r="C210" t="s">
        <v>6</v>
      </c>
      <c r="D210" t="s">
        <v>7</v>
      </c>
      <c r="E210" t="s">
        <v>8</v>
      </c>
      <c r="F210" t="s">
        <v>45</v>
      </c>
      <c r="G210" t="s">
        <v>2649</v>
      </c>
      <c r="H210" t="s">
        <v>2603</v>
      </c>
      <c r="I210" s="2">
        <v>45621</v>
      </c>
      <c r="J210" s="2">
        <v>45621</v>
      </c>
      <c r="K210" s="3">
        <v>31</v>
      </c>
      <c r="L210" s="3" t="str">
        <f t="shared" si="6"/>
        <v>0-60 DAYS</v>
      </c>
      <c r="M210" s="2">
        <v>45716</v>
      </c>
      <c r="N210" t="s">
        <v>12</v>
      </c>
      <c r="O210" t="s">
        <v>1</v>
      </c>
      <c r="P210" s="4">
        <v>-6369.15</v>
      </c>
      <c r="Q210" s="12">
        <f t="shared" si="7"/>
        <v>-1279.6909847099716</v>
      </c>
      <c r="R210" s="4">
        <v>-1280</v>
      </c>
      <c r="S210" t="s">
        <v>2</v>
      </c>
      <c r="T210" t="s">
        <v>0</v>
      </c>
    </row>
    <row r="211" spans="1:20" x14ac:dyDescent="0.2">
      <c r="A211" t="s">
        <v>2565</v>
      </c>
      <c r="B211" t="s">
        <v>2564</v>
      </c>
      <c r="C211" t="s">
        <v>6</v>
      </c>
      <c r="D211" t="s">
        <v>7</v>
      </c>
      <c r="E211" t="s">
        <v>8</v>
      </c>
      <c r="F211" t="s">
        <v>9</v>
      </c>
      <c r="G211" t="s">
        <v>2650</v>
      </c>
      <c r="H211" t="s">
        <v>2567</v>
      </c>
      <c r="I211" s="2">
        <v>45602</v>
      </c>
      <c r="J211" s="2">
        <v>45717</v>
      </c>
      <c r="K211" s="3">
        <v>145</v>
      </c>
      <c r="L211" s="3" t="str">
        <f t="shared" si="6"/>
        <v xml:space="preserve"> 121-365 DAYS</v>
      </c>
      <c r="M211" s="2">
        <v>45602</v>
      </c>
      <c r="N211" t="s">
        <v>12</v>
      </c>
      <c r="O211" t="s">
        <v>1</v>
      </c>
      <c r="P211" s="4">
        <v>9596.7800000000007</v>
      </c>
      <c r="Q211" s="12">
        <f t="shared" si="7"/>
        <v>1928.1870969038196</v>
      </c>
      <c r="R211" s="4">
        <v>1929</v>
      </c>
      <c r="S211" t="s">
        <v>2</v>
      </c>
      <c r="T211" t="s">
        <v>0</v>
      </c>
    </row>
    <row r="212" spans="1:20" x14ac:dyDescent="0.2">
      <c r="A212" t="s">
        <v>2565</v>
      </c>
      <c r="B212" t="s">
        <v>2564</v>
      </c>
      <c r="C212" t="s">
        <v>6</v>
      </c>
      <c r="D212" t="s">
        <v>7</v>
      </c>
      <c r="E212" t="s">
        <v>8</v>
      </c>
      <c r="F212" t="s">
        <v>45</v>
      </c>
      <c r="G212" t="s">
        <v>2651</v>
      </c>
      <c r="H212" t="s">
        <v>2583</v>
      </c>
      <c r="I212" s="2">
        <v>45602</v>
      </c>
      <c r="J212" s="2">
        <v>45602</v>
      </c>
      <c r="K212" s="3">
        <v>31</v>
      </c>
      <c r="L212" s="3" t="str">
        <f t="shared" si="6"/>
        <v>0-60 DAYS</v>
      </c>
      <c r="M212" s="2">
        <v>45716</v>
      </c>
      <c r="N212" t="s">
        <v>12</v>
      </c>
      <c r="O212" t="s">
        <v>1</v>
      </c>
      <c r="P212" s="4">
        <v>-5866.52</v>
      </c>
      <c r="Q212" s="12">
        <f t="shared" si="7"/>
        <v>-1178.7024572542243</v>
      </c>
      <c r="R212" s="4">
        <v>-1179.2</v>
      </c>
      <c r="S212" t="s">
        <v>2</v>
      </c>
      <c r="T212" t="s">
        <v>0</v>
      </c>
    </row>
    <row r="213" spans="1:20" x14ac:dyDescent="0.2">
      <c r="A213" t="s">
        <v>2565</v>
      </c>
      <c r="B213" t="s">
        <v>2564</v>
      </c>
      <c r="C213" t="s">
        <v>6</v>
      </c>
      <c r="D213" t="s">
        <v>7</v>
      </c>
      <c r="E213" t="s">
        <v>8</v>
      </c>
      <c r="F213" t="s">
        <v>9</v>
      </c>
      <c r="G213" t="s">
        <v>2652</v>
      </c>
      <c r="H213" t="s">
        <v>2573</v>
      </c>
      <c r="I213" s="2">
        <v>45621</v>
      </c>
      <c r="J213" s="2">
        <v>45721</v>
      </c>
      <c r="K213" s="3">
        <v>31</v>
      </c>
      <c r="L213" s="3" t="str">
        <f t="shared" si="6"/>
        <v>0-60 DAYS</v>
      </c>
      <c r="M213" s="2">
        <v>45716</v>
      </c>
      <c r="N213" t="s">
        <v>12</v>
      </c>
      <c r="O213" t="s">
        <v>1</v>
      </c>
      <c r="P213" s="4">
        <v>-3199.5</v>
      </c>
      <c r="Q213" s="12">
        <f t="shared" si="7"/>
        <v>-642.84422655763399</v>
      </c>
      <c r="R213" s="4">
        <v>-643</v>
      </c>
      <c r="S213" t="s">
        <v>2</v>
      </c>
      <c r="T213" t="s">
        <v>539</v>
      </c>
    </row>
    <row r="214" spans="1:20" x14ac:dyDescent="0.2">
      <c r="A214" t="s">
        <v>2565</v>
      </c>
      <c r="B214" t="s">
        <v>2564</v>
      </c>
      <c r="C214" t="s">
        <v>6</v>
      </c>
      <c r="D214" t="s">
        <v>7</v>
      </c>
      <c r="E214" t="s">
        <v>8</v>
      </c>
      <c r="F214" t="s">
        <v>108</v>
      </c>
      <c r="G214" t="s">
        <v>2653</v>
      </c>
      <c r="H214" t="s">
        <v>2654</v>
      </c>
      <c r="I214" s="2">
        <v>45687</v>
      </c>
      <c r="J214" s="2">
        <v>45687</v>
      </c>
      <c r="K214" s="3">
        <v>-30</v>
      </c>
      <c r="L214" s="3" t="str">
        <f t="shared" si="6"/>
        <v>NON SCADUTO</v>
      </c>
      <c r="M214" s="2">
        <v>45777</v>
      </c>
      <c r="N214" t="s">
        <v>12</v>
      </c>
      <c r="O214" t="s">
        <v>1</v>
      </c>
      <c r="P214" s="4">
        <v>-1930.65</v>
      </c>
      <c r="Q214" s="12">
        <f t="shared" si="7"/>
        <v>-387.90661228426194</v>
      </c>
      <c r="R214" s="4">
        <v>-388</v>
      </c>
      <c r="S214" t="s">
        <v>2</v>
      </c>
      <c r="T214" t="s">
        <v>539</v>
      </c>
    </row>
    <row r="215" spans="1:20" x14ac:dyDescent="0.2">
      <c r="A215" t="s">
        <v>2565</v>
      </c>
      <c r="B215" t="s">
        <v>2564</v>
      </c>
      <c r="C215" t="s">
        <v>6</v>
      </c>
      <c r="D215" t="s">
        <v>7</v>
      </c>
      <c r="E215" t="s">
        <v>8</v>
      </c>
      <c r="F215" t="s">
        <v>108</v>
      </c>
      <c r="G215" t="s">
        <v>2655</v>
      </c>
      <c r="H215" t="s">
        <v>2656</v>
      </c>
      <c r="I215" s="2">
        <v>45687</v>
      </c>
      <c r="J215" s="2">
        <v>45687</v>
      </c>
      <c r="K215" s="3">
        <v>-30</v>
      </c>
      <c r="L215" s="3" t="str">
        <f t="shared" si="6"/>
        <v>NON SCADUTO</v>
      </c>
      <c r="M215" s="2">
        <v>45777</v>
      </c>
      <c r="N215" t="s">
        <v>12</v>
      </c>
      <c r="O215" t="s">
        <v>1</v>
      </c>
      <c r="P215" s="4">
        <v>-43671.040000000001</v>
      </c>
      <c r="Q215" s="12">
        <f t="shared" si="7"/>
        <v>-8774.3947278535688</v>
      </c>
      <c r="R215" s="4">
        <v>-8776.51</v>
      </c>
      <c r="S215" t="s">
        <v>2</v>
      </c>
      <c r="T215" t="s">
        <v>539</v>
      </c>
    </row>
    <row r="216" spans="1:20" x14ac:dyDescent="0.2">
      <c r="A216" t="s">
        <v>3504</v>
      </c>
      <c r="B216" t="s">
        <v>3503</v>
      </c>
      <c r="C216" t="s">
        <v>6</v>
      </c>
      <c r="D216" t="s">
        <v>7</v>
      </c>
      <c r="E216" t="s">
        <v>8</v>
      </c>
      <c r="F216" t="s">
        <v>23</v>
      </c>
      <c r="G216" t="s">
        <v>3505</v>
      </c>
      <c r="H216" t="s">
        <v>3506</v>
      </c>
      <c r="I216" s="2">
        <v>45713</v>
      </c>
      <c r="J216" s="2">
        <v>45713</v>
      </c>
      <c r="K216" s="3">
        <v>-61</v>
      </c>
      <c r="L216" s="3" t="str">
        <f t="shared" si="6"/>
        <v>NON SCADUTO</v>
      </c>
      <c r="M216" s="2">
        <v>45808</v>
      </c>
      <c r="N216" t="s">
        <v>12</v>
      </c>
      <c r="O216" t="s">
        <v>1</v>
      </c>
      <c r="P216" s="4">
        <v>-2717.44</v>
      </c>
      <c r="Q216" s="12">
        <f t="shared" si="7"/>
        <v>-545.98862791585464</v>
      </c>
      <c r="R216" s="4">
        <v>-546</v>
      </c>
      <c r="S216" t="s">
        <v>2</v>
      </c>
      <c r="T216" t="s">
        <v>539</v>
      </c>
    </row>
    <row r="217" spans="1:20" x14ac:dyDescent="0.2">
      <c r="A217" t="s">
        <v>3504</v>
      </c>
      <c r="B217" t="s">
        <v>3503</v>
      </c>
      <c r="C217" t="s">
        <v>6</v>
      </c>
      <c r="D217" t="s">
        <v>7</v>
      </c>
      <c r="E217" t="s">
        <v>8</v>
      </c>
      <c r="F217" t="s">
        <v>108</v>
      </c>
      <c r="G217" t="s">
        <v>3507</v>
      </c>
      <c r="H217" t="s">
        <v>3508</v>
      </c>
      <c r="I217" s="2">
        <v>45685</v>
      </c>
      <c r="J217" s="2">
        <v>45685</v>
      </c>
      <c r="K217" s="3">
        <v>-30</v>
      </c>
      <c r="L217" s="3" t="str">
        <f t="shared" si="6"/>
        <v>NON SCADUTO</v>
      </c>
      <c r="M217" s="2">
        <v>45777</v>
      </c>
      <c r="N217" t="s">
        <v>12</v>
      </c>
      <c r="O217" t="s">
        <v>1</v>
      </c>
      <c r="P217" s="4">
        <v>-5821.45</v>
      </c>
      <c r="Q217" s="12">
        <f t="shared" si="7"/>
        <v>-1169.6469831829779</v>
      </c>
      <c r="R217" s="4">
        <v>-1170</v>
      </c>
      <c r="S217" t="s">
        <v>2</v>
      </c>
      <c r="T217" t="s">
        <v>539</v>
      </c>
    </row>
    <row r="218" spans="1:20" x14ac:dyDescent="0.2">
      <c r="A218" t="s">
        <v>3504</v>
      </c>
      <c r="B218" t="s">
        <v>3503</v>
      </c>
      <c r="C218" t="s">
        <v>6</v>
      </c>
      <c r="D218" t="s">
        <v>7</v>
      </c>
      <c r="E218" t="s">
        <v>8</v>
      </c>
      <c r="F218" t="s">
        <v>23</v>
      </c>
      <c r="G218" t="s">
        <v>3509</v>
      </c>
      <c r="H218" t="s">
        <v>3510</v>
      </c>
      <c r="I218" s="2">
        <v>45713</v>
      </c>
      <c r="J218" s="2">
        <v>45713</v>
      </c>
      <c r="K218" s="3">
        <v>-61</v>
      </c>
      <c r="L218" s="3" t="str">
        <f t="shared" si="6"/>
        <v>NON SCADUTO</v>
      </c>
      <c r="M218" s="2">
        <v>45808</v>
      </c>
      <c r="N218" t="s">
        <v>12</v>
      </c>
      <c r="O218" t="s">
        <v>1</v>
      </c>
      <c r="P218" s="4">
        <v>-1358.72</v>
      </c>
      <c r="Q218" s="12">
        <f t="shared" si="7"/>
        <v>-272.99431395792732</v>
      </c>
      <c r="R218" s="4">
        <v>-273</v>
      </c>
      <c r="S218" t="s">
        <v>2</v>
      </c>
      <c r="T218" t="s">
        <v>539</v>
      </c>
    </row>
    <row r="219" spans="1:20" x14ac:dyDescent="0.2">
      <c r="A219" t="s">
        <v>3504</v>
      </c>
      <c r="B219" t="s">
        <v>3503</v>
      </c>
      <c r="C219" t="s">
        <v>6</v>
      </c>
      <c r="D219" t="s">
        <v>7</v>
      </c>
      <c r="E219" t="s">
        <v>8</v>
      </c>
      <c r="F219" t="s">
        <v>23</v>
      </c>
      <c r="G219" t="s">
        <v>3511</v>
      </c>
      <c r="H219" t="s">
        <v>3512</v>
      </c>
      <c r="I219" s="2">
        <v>45708</v>
      </c>
      <c r="J219" s="2">
        <v>45708</v>
      </c>
      <c r="K219" s="3">
        <v>-61</v>
      </c>
      <c r="L219" s="3" t="str">
        <f t="shared" si="6"/>
        <v>NON SCADUTO</v>
      </c>
      <c r="M219" s="2">
        <v>45808</v>
      </c>
      <c r="N219" t="s">
        <v>12</v>
      </c>
      <c r="O219" t="s">
        <v>1</v>
      </c>
      <c r="P219" s="4">
        <v>-20256.21</v>
      </c>
      <c r="Q219" s="12">
        <f t="shared" si="7"/>
        <v>-4069.8820598340399</v>
      </c>
      <c r="R219" s="4">
        <v>-4069.8</v>
      </c>
      <c r="S219" t="s">
        <v>2</v>
      </c>
      <c r="T219" t="s">
        <v>539</v>
      </c>
    </row>
    <row r="220" spans="1:20" x14ac:dyDescent="0.2">
      <c r="A220" t="s">
        <v>3504</v>
      </c>
      <c r="B220" t="s">
        <v>3503</v>
      </c>
      <c r="C220" t="s">
        <v>6</v>
      </c>
      <c r="D220" t="s">
        <v>7</v>
      </c>
      <c r="E220" t="s">
        <v>8</v>
      </c>
      <c r="F220" t="s">
        <v>23</v>
      </c>
      <c r="G220" t="s">
        <v>3513</v>
      </c>
      <c r="H220" t="s">
        <v>3514</v>
      </c>
      <c r="I220" s="2">
        <v>45708</v>
      </c>
      <c r="J220" s="2">
        <v>45708</v>
      </c>
      <c r="K220" s="3">
        <v>-61</v>
      </c>
      <c r="L220" s="3" t="str">
        <f t="shared" si="6"/>
        <v>NON SCADUTO</v>
      </c>
      <c r="M220" s="2">
        <v>45808</v>
      </c>
      <c r="N220" t="s">
        <v>12</v>
      </c>
      <c r="O220" t="s">
        <v>1</v>
      </c>
      <c r="P220" s="4">
        <v>-19064.669999999998</v>
      </c>
      <c r="Q220" s="12">
        <f t="shared" si="7"/>
        <v>-3830.477587350063</v>
      </c>
      <c r="R220" s="4">
        <v>-3830.4</v>
      </c>
      <c r="S220" t="s">
        <v>2</v>
      </c>
      <c r="T220" t="s">
        <v>539</v>
      </c>
    </row>
    <row r="221" spans="1:20" x14ac:dyDescent="0.2">
      <c r="A221" t="s">
        <v>3504</v>
      </c>
      <c r="B221" t="s">
        <v>3503</v>
      </c>
      <c r="C221" t="s">
        <v>6</v>
      </c>
      <c r="D221" t="s">
        <v>7</v>
      </c>
      <c r="E221" t="s">
        <v>8</v>
      </c>
      <c r="F221" t="s">
        <v>23</v>
      </c>
      <c r="G221" t="s">
        <v>3515</v>
      </c>
      <c r="H221" t="s">
        <v>3516</v>
      </c>
      <c r="I221" s="2">
        <v>45700</v>
      </c>
      <c r="J221" s="2">
        <v>45700</v>
      </c>
      <c r="K221" s="3">
        <v>-61</v>
      </c>
      <c r="L221" s="3" t="str">
        <f t="shared" si="6"/>
        <v>NON SCADUTO</v>
      </c>
      <c r="M221" s="2">
        <v>45808</v>
      </c>
      <c r="N221" t="s">
        <v>12</v>
      </c>
      <c r="O221" t="s">
        <v>1</v>
      </c>
      <c r="P221" s="4">
        <v>-1191.52</v>
      </c>
      <c r="Q221" s="12">
        <f t="shared" si="7"/>
        <v>-239.40045407968495</v>
      </c>
      <c r="R221" s="4">
        <v>-239.4</v>
      </c>
      <c r="S221" t="s">
        <v>2</v>
      </c>
      <c r="T221" t="s">
        <v>539</v>
      </c>
    </row>
    <row r="222" spans="1:20" x14ac:dyDescent="0.2">
      <c r="A222" t="s">
        <v>3504</v>
      </c>
      <c r="B222" t="s">
        <v>3503</v>
      </c>
      <c r="C222" t="s">
        <v>6</v>
      </c>
      <c r="D222" t="s">
        <v>7</v>
      </c>
      <c r="E222" t="s">
        <v>8</v>
      </c>
      <c r="F222" t="s">
        <v>108</v>
      </c>
      <c r="G222" t="s">
        <v>3517</v>
      </c>
      <c r="H222" t="s">
        <v>3518</v>
      </c>
      <c r="I222" s="2">
        <v>45678</v>
      </c>
      <c r="J222" s="2">
        <v>45678</v>
      </c>
      <c r="K222" s="3">
        <v>-30</v>
      </c>
      <c r="L222" s="3" t="str">
        <f t="shared" si="6"/>
        <v>NON SCADUTO</v>
      </c>
      <c r="M222" s="2">
        <v>45777</v>
      </c>
      <c r="N222" t="s">
        <v>12</v>
      </c>
      <c r="O222" t="s">
        <v>1</v>
      </c>
      <c r="P222" s="4">
        <v>-1940.84</v>
      </c>
      <c r="Q222" s="12">
        <f t="shared" si="7"/>
        <v>-389.95398927086052</v>
      </c>
      <c r="R222" s="4">
        <v>-390</v>
      </c>
      <c r="S222" t="s">
        <v>2</v>
      </c>
      <c r="T222" t="s">
        <v>539</v>
      </c>
    </row>
    <row r="223" spans="1:20" x14ac:dyDescent="0.2">
      <c r="A223" t="s">
        <v>3504</v>
      </c>
      <c r="B223" t="s">
        <v>3503</v>
      </c>
      <c r="C223" t="s">
        <v>6</v>
      </c>
      <c r="D223" t="s">
        <v>7</v>
      </c>
      <c r="E223" t="s">
        <v>8</v>
      </c>
      <c r="F223" t="s">
        <v>9</v>
      </c>
      <c r="G223" t="s">
        <v>3519</v>
      </c>
      <c r="H223" t="s">
        <v>3520</v>
      </c>
      <c r="I223" s="2">
        <v>45747</v>
      </c>
      <c r="J223" s="2">
        <v>45747</v>
      </c>
      <c r="K223" s="3">
        <v>-91</v>
      </c>
      <c r="L223" s="3" t="str">
        <f t="shared" si="6"/>
        <v>NON SCADUTO</v>
      </c>
      <c r="M223" s="2">
        <v>45838</v>
      </c>
      <c r="N223" t="s">
        <v>12</v>
      </c>
      <c r="O223" t="s">
        <v>1</v>
      </c>
      <c r="P223" s="4">
        <v>-2986.38</v>
      </c>
      <c r="Q223" s="12">
        <f t="shared" si="7"/>
        <v>-600.02411042575</v>
      </c>
      <c r="R223" s="4">
        <v>-600</v>
      </c>
      <c r="S223" t="s">
        <v>2</v>
      </c>
      <c r="T223" t="s">
        <v>539</v>
      </c>
    </row>
    <row r="224" spans="1:20" x14ac:dyDescent="0.2">
      <c r="A224" t="s">
        <v>3656</v>
      </c>
      <c r="B224" t="s">
        <v>3655</v>
      </c>
      <c r="C224" t="s">
        <v>6</v>
      </c>
      <c r="D224" t="s">
        <v>7</v>
      </c>
      <c r="E224" t="s">
        <v>8</v>
      </c>
      <c r="F224" t="s">
        <v>9</v>
      </c>
      <c r="G224" t="s">
        <v>3657</v>
      </c>
      <c r="H224" t="s">
        <v>3658</v>
      </c>
      <c r="I224" s="2">
        <v>45730</v>
      </c>
      <c r="J224" s="2">
        <v>45730</v>
      </c>
      <c r="K224" s="3">
        <v>-13</v>
      </c>
      <c r="L224" s="3" t="str">
        <f t="shared" si="6"/>
        <v>NON SCADUTO</v>
      </c>
      <c r="M224" s="2">
        <v>45760</v>
      </c>
      <c r="N224" t="s">
        <v>12</v>
      </c>
      <c r="O224" t="s">
        <v>2</v>
      </c>
      <c r="P224" s="4">
        <v>-725.9</v>
      </c>
      <c r="Q224" s="12">
        <f t="shared" si="7"/>
        <v>-145.84798376564666</v>
      </c>
      <c r="R224" s="4">
        <v>-725.9</v>
      </c>
      <c r="S224" t="s">
        <v>2</v>
      </c>
      <c r="T224" t="s">
        <v>2280</v>
      </c>
    </row>
    <row r="225" spans="1:20" x14ac:dyDescent="0.2">
      <c r="A225" t="s">
        <v>3656</v>
      </c>
      <c r="B225" t="s">
        <v>3655</v>
      </c>
      <c r="C225" t="s">
        <v>6</v>
      </c>
      <c r="D225" t="s">
        <v>7</v>
      </c>
      <c r="E225" t="s">
        <v>8</v>
      </c>
      <c r="F225" t="s">
        <v>23</v>
      </c>
      <c r="G225" t="s">
        <v>3659</v>
      </c>
      <c r="H225" t="s">
        <v>3660</v>
      </c>
      <c r="I225" s="2">
        <v>45706</v>
      </c>
      <c r="J225" s="2">
        <v>45706</v>
      </c>
      <c r="K225" s="3">
        <v>11</v>
      </c>
      <c r="L225" s="3" t="str">
        <f t="shared" si="6"/>
        <v>0-60 DAYS</v>
      </c>
      <c r="M225" s="2">
        <v>45736</v>
      </c>
      <c r="N225" t="s">
        <v>12</v>
      </c>
      <c r="O225" t="s">
        <v>2</v>
      </c>
      <c r="P225" s="4">
        <v>-217.77</v>
      </c>
      <c r="Q225" s="12">
        <f t="shared" si="7"/>
        <v>-43.754395129693997</v>
      </c>
      <c r="R225" s="4">
        <v>-217.77</v>
      </c>
      <c r="S225" t="s">
        <v>2</v>
      </c>
      <c r="T225" t="s">
        <v>2280</v>
      </c>
    </row>
    <row r="226" spans="1:20" x14ac:dyDescent="0.2">
      <c r="A226" t="s">
        <v>3629</v>
      </c>
      <c r="B226" t="s">
        <v>3628</v>
      </c>
      <c r="C226" t="s">
        <v>6</v>
      </c>
      <c r="D226" t="s">
        <v>7</v>
      </c>
      <c r="E226" t="s">
        <v>8</v>
      </c>
      <c r="F226" t="s">
        <v>9</v>
      </c>
      <c r="G226" t="s">
        <v>3630</v>
      </c>
      <c r="H226" t="s">
        <v>3631</v>
      </c>
      <c r="I226" s="2">
        <v>45736</v>
      </c>
      <c r="J226" s="2">
        <v>45736</v>
      </c>
      <c r="K226" s="3">
        <v>-19</v>
      </c>
      <c r="L226" s="3" t="str">
        <f t="shared" si="6"/>
        <v>NON SCADUTO</v>
      </c>
      <c r="M226" s="2">
        <v>45766</v>
      </c>
      <c r="N226" t="s">
        <v>12</v>
      </c>
      <c r="O226" t="s">
        <v>2</v>
      </c>
      <c r="P226" s="4">
        <v>-438.44</v>
      </c>
      <c r="Q226" s="12">
        <f t="shared" si="7"/>
        <v>-88.091458881678079</v>
      </c>
      <c r="R226" s="4">
        <v>-438.44</v>
      </c>
      <c r="S226" t="s">
        <v>2</v>
      </c>
      <c r="T226" t="s">
        <v>0</v>
      </c>
    </row>
    <row r="227" spans="1:20" x14ac:dyDescent="0.2">
      <c r="A227" t="s">
        <v>3375</v>
      </c>
      <c r="B227" t="s">
        <v>3374</v>
      </c>
      <c r="C227" t="s">
        <v>6</v>
      </c>
      <c r="D227" t="s">
        <v>7</v>
      </c>
      <c r="E227" t="s">
        <v>8</v>
      </c>
      <c r="F227" t="s">
        <v>9</v>
      </c>
      <c r="G227" t="s">
        <v>3376</v>
      </c>
      <c r="H227" t="s">
        <v>3377</v>
      </c>
      <c r="I227" s="2">
        <v>45741</v>
      </c>
      <c r="J227" s="2">
        <v>45741</v>
      </c>
      <c r="K227" s="3">
        <v>-24</v>
      </c>
      <c r="L227" s="3" t="str">
        <f t="shared" si="6"/>
        <v>NON SCADUTO</v>
      </c>
      <c r="M227" s="2">
        <v>45771</v>
      </c>
      <c r="N227" t="s">
        <v>12</v>
      </c>
      <c r="O227" t="s">
        <v>2</v>
      </c>
      <c r="P227" s="4">
        <v>-1292.8800000000001</v>
      </c>
      <c r="Q227" s="12">
        <f t="shared" si="7"/>
        <v>-259.76572702979649</v>
      </c>
      <c r="R227" s="4">
        <v>-1292.8800000000001</v>
      </c>
      <c r="S227" t="s">
        <v>2</v>
      </c>
      <c r="T227" t="s">
        <v>2280</v>
      </c>
    </row>
    <row r="228" spans="1:20" x14ac:dyDescent="0.2">
      <c r="A228" t="s">
        <v>3375</v>
      </c>
      <c r="B228" t="s">
        <v>3374</v>
      </c>
      <c r="C228" t="s">
        <v>6</v>
      </c>
      <c r="D228" t="s">
        <v>7</v>
      </c>
      <c r="E228" t="s">
        <v>8</v>
      </c>
      <c r="F228" t="s">
        <v>9</v>
      </c>
      <c r="G228" t="s">
        <v>3378</v>
      </c>
      <c r="H228" t="s">
        <v>3379</v>
      </c>
      <c r="I228" s="2">
        <v>45747</v>
      </c>
      <c r="J228" s="2">
        <v>45747</v>
      </c>
      <c r="K228" s="3">
        <v>-30</v>
      </c>
      <c r="L228" s="3" t="str">
        <f t="shared" si="6"/>
        <v>NON SCADUTO</v>
      </c>
      <c r="M228" s="2">
        <v>45777</v>
      </c>
      <c r="N228" t="s">
        <v>12</v>
      </c>
      <c r="O228" t="s">
        <v>2</v>
      </c>
      <c r="P228" s="4">
        <v>-488.88</v>
      </c>
      <c r="Q228" s="12">
        <f t="shared" si="7"/>
        <v>-98.225874505233975</v>
      </c>
      <c r="R228" s="4">
        <v>-488.88</v>
      </c>
      <c r="S228" t="s">
        <v>2</v>
      </c>
      <c r="T228" t="s">
        <v>2280</v>
      </c>
    </row>
    <row r="229" spans="1:20" x14ac:dyDescent="0.2">
      <c r="A229" t="s">
        <v>3375</v>
      </c>
      <c r="B229" t="s">
        <v>3374</v>
      </c>
      <c r="C229" t="s">
        <v>6</v>
      </c>
      <c r="D229" t="s">
        <v>7</v>
      </c>
      <c r="E229" t="s">
        <v>8</v>
      </c>
      <c r="F229" t="s">
        <v>9</v>
      </c>
      <c r="G229" t="s">
        <v>3380</v>
      </c>
      <c r="H229" t="s">
        <v>3381</v>
      </c>
      <c r="I229" s="2">
        <v>45733</v>
      </c>
      <c r="J229" s="2">
        <v>45733</v>
      </c>
      <c r="K229" s="3">
        <v>-16</v>
      </c>
      <c r="L229" s="3" t="str">
        <f t="shared" si="6"/>
        <v>NON SCADUTO</v>
      </c>
      <c r="M229" s="2">
        <v>45763</v>
      </c>
      <c r="N229" t="s">
        <v>12</v>
      </c>
      <c r="O229" t="s">
        <v>2</v>
      </c>
      <c r="P229" s="4">
        <v>-750.6</v>
      </c>
      <c r="Q229" s="12">
        <f t="shared" si="7"/>
        <v>-150.81071306584155</v>
      </c>
      <c r="R229" s="4">
        <v>-750.6</v>
      </c>
      <c r="S229" t="s">
        <v>2</v>
      </c>
      <c r="T229" t="s">
        <v>0</v>
      </c>
    </row>
    <row r="230" spans="1:20" x14ac:dyDescent="0.2">
      <c r="A230" t="s">
        <v>3375</v>
      </c>
      <c r="B230" t="s">
        <v>3374</v>
      </c>
      <c r="C230" t="s">
        <v>6</v>
      </c>
      <c r="D230" t="s">
        <v>7</v>
      </c>
      <c r="E230" t="s">
        <v>8</v>
      </c>
      <c r="F230" t="s">
        <v>9</v>
      </c>
      <c r="G230" t="s">
        <v>3382</v>
      </c>
      <c r="H230" t="s">
        <v>3383</v>
      </c>
      <c r="I230" s="2">
        <v>45722</v>
      </c>
      <c r="J230" s="2">
        <v>45722</v>
      </c>
      <c r="K230" s="3">
        <v>-5</v>
      </c>
      <c r="L230" s="3" t="str">
        <f t="shared" si="6"/>
        <v>NON SCADUTO</v>
      </c>
      <c r="M230" s="2">
        <v>45752</v>
      </c>
      <c r="N230" t="s">
        <v>12</v>
      </c>
      <c r="O230" t="s">
        <v>2</v>
      </c>
      <c r="P230" s="4">
        <v>-977.59</v>
      </c>
      <c r="Q230" s="12">
        <f t="shared" si="7"/>
        <v>-196.41759257398888</v>
      </c>
      <c r="R230" s="4">
        <v>-977.59</v>
      </c>
      <c r="S230" t="s">
        <v>2</v>
      </c>
      <c r="T230" t="s">
        <v>2280</v>
      </c>
    </row>
    <row r="231" spans="1:20" x14ac:dyDescent="0.2">
      <c r="A231" t="s">
        <v>3375</v>
      </c>
      <c r="B231" t="s">
        <v>3374</v>
      </c>
      <c r="C231" t="s">
        <v>6</v>
      </c>
      <c r="D231" t="s">
        <v>7</v>
      </c>
      <c r="E231" t="s">
        <v>8</v>
      </c>
      <c r="F231" t="s">
        <v>9</v>
      </c>
      <c r="G231" t="s">
        <v>3384</v>
      </c>
      <c r="H231" t="s">
        <v>3377</v>
      </c>
      <c r="I231" s="2">
        <v>45741</v>
      </c>
      <c r="J231" s="2">
        <v>45741</v>
      </c>
      <c r="K231" s="3">
        <v>-24</v>
      </c>
      <c r="L231" s="3" t="str">
        <f t="shared" si="6"/>
        <v>NON SCADUTO</v>
      </c>
      <c r="M231" s="2">
        <v>45771</v>
      </c>
      <c r="N231" t="s">
        <v>12</v>
      </c>
      <c r="O231" t="s">
        <v>2</v>
      </c>
      <c r="P231" s="4">
        <v>-261.82</v>
      </c>
      <c r="Q231" s="12">
        <f t="shared" si="7"/>
        <v>-52.604930582065862</v>
      </c>
      <c r="R231" s="4">
        <v>-261.82</v>
      </c>
      <c r="S231" t="s">
        <v>2</v>
      </c>
      <c r="T231" t="s">
        <v>2280</v>
      </c>
    </row>
    <row r="232" spans="1:20" x14ac:dyDescent="0.2">
      <c r="A232" t="s">
        <v>3637</v>
      </c>
      <c r="B232" t="s">
        <v>3636</v>
      </c>
      <c r="C232" t="s">
        <v>6</v>
      </c>
      <c r="D232" t="s">
        <v>7</v>
      </c>
      <c r="E232" t="s">
        <v>903</v>
      </c>
      <c r="F232" t="s">
        <v>9</v>
      </c>
      <c r="G232" t="s">
        <v>3638</v>
      </c>
      <c r="H232" t="s">
        <v>9</v>
      </c>
      <c r="I232" s="2">
        <v>45726</v>
      </c>
      <c r="J232" s="2">
        <v>45726</v>
      </c>
      <c r="K232" s="3">
        <v>21</v>
      </c>
      <c r="L232" s="3" t="str">
        <f t="shared" si="6"/>
        <v>0-60 DAYS</v>
      </c>
      <c r="M232" s="2">
        <v>45726</v>
      </c>
      <c r="N232" t="s">
        <v>47</v>
      </c>
      <c r="O232" t="s">
        <v>2</v>
      </c>
      <c r="P232" s="4">
        <v>162</v>
      </c>
      <c r="Q232" s="12">
        <f t="shared" si="7"/>
        <v>32.549074762411848</v>
      </c>
      <c r="R232" s="4">
        <v>162</v>
      </c>
      <c r="S232" t="s">
        <v>2</v>
      </c>
      <c r="T232" t="s">
        <v>0</v>
      </c>
    </row>
    <row r="233" spans="1:20" x14ac:dyDescent="0.2">
      <c r="A233" t="s">
        <v>3637</v>
      </c>
      <c r="B233" t="s">
        <v>3636</v>
      </c>
      <c r="C233" t="s">
        <v>6</v>
      </c>
      <c r="D233" t="s">
        <v>7</v>
      </c>
      <c r="E233" t="s">
        <v>903</v>
      </c>
      <c r="F233" t="s">
        <v>9</v>
      </c>
      <c r="G233" t="s">
        <v>3639</v>
      </c>
      <c r="H233" t="s">
        <v>9</v>
      </c>
      <c r="I233" s="2">
        <v>45726</v>
      </c>
      <c r="J233" s="2">
        <v>45726</v>
      </c>
      <c r="K233" s="3">
        <v>21</v>
      </c>
      <c r="L233" s="3" t="str">
        <f t="shared" si="6"/>
        <v>0-60 DAYS</v>
      </c>
      <c r="M233" s="2">
        <v>45726</v>
      </c>
      <c r="N233" t="s">
        <v>47</v>
      </c>
      <c r="O233" t="s">
        <v>2</v>
      </c>
      <c r="P233" s="4">
        <v>592</v>
      </c>
      <c r="Q233" s="12">
        <f t="shared" si="7"/>
        <v>118.94476703301119</v>
      </c>
      <c r="R233" s="4">
        <v>592</v>
      </c>
      <c r="S233" t="s">
        <v>2</v>
      </c>
      <c r="T233" t="s">
        <v>0</v>
      </c>
    </row>
    <row r="234" spans="1:20" x14ac:dyDescent="0.2">
      <c r="A234" t="s">
        <v>3637</v>
      </c>
      <c r="B234" t="s">
        <v>3636</v>
      </c>
      <c r="C234" t="s">
        <v>6</v>
      </c>
      <c r="D234" t="s">
        <v>7</v>
      </c>
      <c r="E234" t="s">
        <v>903</v>
      </c>
      <c r="F234" t="s">
        <v>9</v>
      </c>
      <c r="G234" t="s">
        <v>3640</v>
      </c>
      <c r="H234" t="s">
        <v>9</v>
      </c>
      <c r="I234" s="2">
        <v>45726</v>
      </c>
      <c r="J234" s="2">
        <v>45726</v>
      </c>
      <c r="K234" s="3">
        <v>21</v>
      </c>
      <c r="L234" s="3" t="str">
        <f t="shared" si="6"/>
        <v>0-60 DAYS</v>
      </c>
      <c r="M234" s="2">
        <v>45726</v>
      </c>
      <c r="N234" t="s">
        <v>47</v>
      </c>
      <c r="O234" t="s">
        <v>2</v>
      </c>
      <c r="P234" s="4">
        <v>18</v>
      </c>
      <c r="Q234" s="12">
        <f t="shared" si="7"/>
        <v>3.6165638624902052</v>
      </c>
      <c r="R234" s="4">
        <v>18</v>
      </c>
      <c r="S234" t="s">
        <v>2</v>
      </c>
      <c r="T234" t="s">
        <v>0</v>
      </c>
    </row>
    <row r="235" spans="1:20" x14ac:dyDescent="0.2">
      <c r="A235" t="s">
        <v>3637</v>
      </c>
      <c r="B235" t="s">
        <v>3636</v>
      </c>
      <c r="C235" t="s">
        <v>6</v>
      </c>
      <c r="D235" t="s">
        <v>7</v>
      </c>
      <c r="E235" t="s">
        <v>8</v>
      </c>
      <c r="F235" t="s">
        <v>9</v>
      </c>
      <c r="G235" t="s">
        <v>3641</v>
      </c>
      <c r="H235" t="s">
        <v>3642</v>
      </c>
      <c r="I235" s="2">
        <v>45726</v>
      </c>
      <c r="J235" s="2">
        <v>45726</v>
      </c>
      <c r="K235" s="3">
        <v>21</v>
      </c>
      <c r="L235" s="3" t="str">
        <f t="shared" si="6"/>
        <v>0-60 DAYS</v>
      </c>
      <c r="M235" s="2">
        <v>45726</v>
      </c>
      <c r="N235" t="s">
        <v>12</v>
      </c>
      <c r="O235" t="s">
        <v>2</v>
      </c>
      <c r="P235" s="4">
        <v>-772</v>
      </c>
      <c r="Q235" s="12">
        <f t="shared" si="7"/>
        <v>-155.11040565791325</v>
      </c>
      <c r="R235" s="4">
        <v>-772</v>
      </c>
      <c r="S235" t="s">
        <v>2</v>
      </c>
      <c r="T235" t="s">
        <v>0</v>
      </c>
    </row>
    <row r="236" spans="1:20" x14ac:dyDescent="0.2">
      <c r="A236" t="s">
        <v>3637</v>
      </c>
      <c r="B236" t="s">
        <v>3636</v>
      </c>
      <c r="C236" t="s">
        <v>6</v>
      </c>
      <c r="D236" t="s">
        <v>7</v>
      </c>
      <c r="E236" t="s">
        <v>1467</v>
      </c>
      <c r="F236" t="s">
        <v>9</v>
      </c>
      <c r="G236" t="s">
        <v>3643</v>
      </c>
      <c r="H236" t="s">
        <v>0</v>
      </c>
      <c r="I236" s="2">
        <v>45747</v>
      </c>
      <c r="J236" s="2">
        <v>45747</v>
      </c>
      <c r="K236" s="3">
        <v>0</v>
      </c>
      <c r="L236" s="3" t="str">
        <f t="shared" si="6"/>
        <v>NON SCADUTO</v>
      </c>
      <c r="M236" s="2">
        <v>45747</v>
      </c>
      <c r="N236" t="s">
        <v>12</v>
      </c>
      <c r="O236" t="s">
        <v>2</v>
      </c>
      <c r="P236" s="4">
        <v>-1544</v>
      </c>
      <c r="Q236" s="12">
        <f t="shared" si="7"/>
        <v>-310.2208113158265</v>
      </c>
      <c r="R236" s="4">
        <v>-1544</v>
      </c>
      <c r="S236" t="s">
        <v>2</v>
      </c>
      <c r="T236" t="s">
        <v>0</v>
      </c>
    </row>
    <row r="237" spans="1:20" x14ac:dyDescent="0.2">
      <c r="A237" t="s">
        <v>3637</v>
      </c>
      <c r="B237" t="s">
        <v>3636</v>
      </c>
      <c r="C237" t="s">
        <v>6</v>
      </c>
      <c r="D237" t="s">
        <v>7</v>
      </c>
      <c r="E237" t="s">
        <v>1467</v>
      </c>
      <c r="F237" t="s">
        <v>9</v>
      </c>
      <c r="G237" t="s">
        <v>3643</v>
      </c>
      <c r="H237" t="s">
        <v>0</v>
      </c>
      <c r="I237" s="2">
        <v>45747</v>
      </c>
      <c r="J237" s="2">
        <v>45747</v>
      </c>
      <c r="K237" s="3">
        <v>0</v>
      </c>
      <c r="L237" s="3" t="str">
        <f t="shared" si="6"/>
        <v>NON SCADUTO</v>
      </c>
      <c r="M237" s="2">
        <v>45747</v>
      </c>
      <c r="N237" t="s">
        <v>47</v>
      </c>
      <c r="O237" t="s">
        <v>2</v>
      </c>
      <c r="P237" s="4">
        <v>1544</v>
      </c>
      <c r="Q237" s="12">
        <f t="shared" si="7"/>
        <v>310.2208113158265</v>
      </c>
      <c r="R237" s="4">
        <v>1544</v>
      </c>
      <c r="S237" t="s">
        <v>2</v>
      </c>
      <c r="T237" t="s">
        <v>0</v>
      </c>
    </row>
    <row r="238" spans="1:20" x14ac:dyDescent="0.2">
      <c r="A238" t="s">
        <v>5</v>
      </c>
      <c r="B238" t="s">
        <v>4</v>
      </c>
      <c r="C238" t="s">
        <v>6</v>
      </c>
      <c r="D238" t="s">
        <v>7</v>
      </c>
      <c r="E238" t="s">
        <v>8</v>
      </c>
      <c r="F238" t="s">
        <v>9</v>
      </c>
      <c r="G238" t="s">
        <v>10</v>
      </c>
      <c r="H238" t="s">
        <v>11</v>
      </c>
      <c r="I238" s="2">
        <v>45721</v>
      </c>
      <c r="J238" s="2">
        <v>45721</v>
      </c>
      <c r="K238" s="3">
        <v>-4</v>
      </c>
      <c r="L238" s="3" t="str">
        <f t="shared" si="6"/>
        <v>NON SCADUTO</v>
      </c>
      <c r="M238" s="2">
        <v>45751</v>
      </c>
      <c r="N238" t="s">
        <v>12</v>
      </c>
      <c r="O238" t="s">
        <v>1</v>
      </c>
      <c r="P238" s="4">
        <v>-883.9</v>
      </c>
      <c r="Q238" s="12">
        <f t="shared" si="7"/>
        <v>-177.59337766972735</v>
      </c>
      <c r="R238" s="4">
        <v>-177.6</v>
      </c>
      <c r="S238" t="s">
        <v>2</v>
      </c>
      <c r="T238" t="s">
        <v>0</v>
      </c>
    </row>
    <row r="239" spans="1:20" x14ac:dyDescent="0.2">
      <c r="A239" t="s">
        <v>5</v>
      </c>
      <c r="B239" t="s">
        <v>4</v>
      </c>
      <c r="C239" t="s">
        <v>6</v>
      </c>
      <c r="D239" t="s">
        <v>7</v>
      </c>
      <c r="E239" t="s">
        <v>8</v>
      </c>
      <c r="F239" t="s">
        <v>9</v>
      </c>
      <c r="G239" t="s">
        <v>13</v>
      </c>
      <c r="H239" t="s">
        <v>14</v>
      </c>
      <c r="I239" s="2">
        <v>45721</v>
      </c>
      <c r="J239" s="2">
        <v>45721</v>
      </c>
      <c r="K239" s="3">
        <v>-4</v>
      </c>
      <c r="L239" s="3" t="str">
        <f t="shared" si="6"/>
        <v>NON SCADUTO</v>
      </c>
      <c r="M239" s="2">
        <v>45751</v>
      </c>
      <c r="N239" t="s">
        <v>12</v>
      </c>
      <c r="O239" t="s">
        <v>1</v>
      </c>
      <c r="P239" s="4">
        <v>-368.29</v>
      </c>
      <c r="Q239" s="12">
        <f t="shared" si="7"/>
        <v>-73.996905828695432</v>
      </c>
      <c r="R239" s="4">
        <v>-74</v>
      </c>
      <c r="S239" t="s">
        <v>2</v>
      </c>
      <c r="T239" t="s">
        <v>0</v>
      </c>
    </row>
    <row r="240" spans="1:20" x14ac:dyDescent="0.2">
      <c r="A240" t="s">
        <v>5</v>
      </c>
      <c r="B240" t="s">
        <v>4</v>
      </c>
      <c r="C240" t="s">
        <v>6</v>
      </c>
      <c r="D240" t="s">
        <v>7</v>
      </c>
      <c r="E240" t="s">
        <v>8</v>
      </c>
      <c r="F240" t="s">
        <v>9</v>
      </c>
      <c r="G240" t="s">
        <v>15</v>
      </c>
      <c r="H240" t="s">
        <v>16</v>
      </c>
      <c r="I240" s="2">
        <v>45743</v>
      </c>
      <c r="J240" s="2">
        <v>45743</v>
      </c>
      <c r="K240" s="3">
        <v>-26</v>
      </c>
      <c r="L240" s="3" t="str">
        <f t="shared" si="6"/>
        <v>NON SCADUTO</v>
      </c>
      <c r="M240" s="2">
        <v>45773</v>
      </c>
      <c r="N240" t="s">
        <v>12</v>
      </c>
      <c r="O240" t="s">
        <v>1</v>
      </c>
      <c r="P240" s="4">
        <v>-53.69</v>
      </c>
      <c r="Q240" s="12">
        <f t="shared" si="7"/>
        <v>-10.78740632094995</v>
      </c>
      <c r="R240" s="4">
        <v>-10.79</v>
      </c>
      <c r="S240" t="s">
        <v>2</v>
      </c>
      <c r="T240" t="s">
        <v>0</v>
      </c>
    </row>
    <row r="241" spans="1:20" x14ac:dyDescent="0.2">
      <c r="A241" t="s">
        <v>5</v>
      </c>
      <c r="B241" t="s">
        <v>4</v>
      </c>
      <c r="C241" t="s">
        <v>6</v>
      </c>
      <c r="D241" t="s">
        <v>7</v>
      </c>
      <c r="E241" t="s">
        <v>8</v>
      </c>
      <c r="F241" t="s">
        <v>9</v>
      </c>
      <c r="G241" t="s">
        <v>17</v>
      </c>
      <c r="H241" t="s">
        <v>18</v>
      </c>
      <c r="I241" s="2">
        <v>45744</v>
      </c>
      <c r="J241" s="2">
        <v>45744</v>
      </c>
      <c r="K241" s="3">
        <v>-27</v>
      </c>
      <c r="L241" s="3" t="str">
        <f t="shared" si="6"/>
        <v>NON SCADUTO</v>
      </c>
      <c r="M241" s="2">
        <v>45774</v>
      </c>
      <c r="N241" t="s">
        <v>12</v>
      </c>
      <c r="O241" t="s">
        <v>1</v>
      </c>
      <c r="P241" s="4">
        <v>-2137.56</v>
      </c>
      <c r="Q241" s="12">
        <f t="shared" si="7"/>
        <v>-429.47901388358679</v>
      </c>
      <c r="R241" s="4">
        <v>-429.47</v>
      </c>
      <c r="S241" t="s">
        <v>2</v>
      </c>
      <c r="T241" t="s">
        <v>0</v>
      </c>
    </row>
    <row r="242" spans="1:20" x14ac:dyDescent="0.2">
      <c r="A242" t="s">
        <v>5</v>
      </c>
      <c r="B242" t="s">
        <v>4</v>
      </c>
      <c r="C242" t="s">
        <v>6</v>
      </c>
      <c r="D242" t="s">
        <v>7</v>
      </c>
      <c r="E242" t="s">
        <v>8</v>
      </c>
      <c r="F242" t="s">
        <v>9</v>
      </c>
      <c r="G242" t="s">
        <v>19</v>
      </c>
      <c r="H242" t="s">
        <v>20</v>
      </c>
      <c r="I242" s="2">
        <v>45722</v>
      </c>
      <c r="J242" s="2">
        <v>45722</v>
      </c>
      <c r="K242" s="3">
        <v>-5</v>
      </c>
      <c r="L242" s="3" t="str">
        <f t="shared" si="6"/>
        <v>NON SCADUTO</v>
      </c>
      <c r="M242" s="2">
        <v>45752</v>
      </c>
      <c r="N242" t="s">
        <v>12</v>
      </c>
      <c r="O242" t="s">
        <v>1</v>
      </c>
      <c r="P242" s="4">
        <v>-22433.53</v>
      </c>
      <c r="Q242" s="12">
        <f t="shared" si="7"/>
        <v>-4507.3496614494379</v>
      </c>
      <c r="R242" s="4">
        <v>-4507.4399999999996</v>
      </c>
      <c r="S242" t="s">
        <v>2</v>
      </c>
      <c r="T242" t="s">
        <v>0</v>
      </c>
    </row>
    <row r="243" spans="1:20" x14ac:dyDescent="0.2">
      <c r="A243" t="s">
        <v>5</v>
      </c>
      <c r="B243" t="s">
        <v>4</v>
      </c>
      <c r="C243" t="s">
        <v>6</v>
      </c>
      <c r="D243" t="s">
        <v>7</v>
      </c>
      <c r="E243" t="s">
        <v>8</v>
      </c>
      <c r="F243" t="s">
        <v>9</v>
      </c>
      <c r="G243" t="s">
        <v>21</v>
      </c>
      <c r="H243" t="s">
        <v>22</v>
      </c>
      <c r="I243" s="2">
        <v>45721</v>
      </c>
      <c r="J243" s="2">
        <v>45721</v>
      </c>
      <c r="K243" s="3">
        <v>-4</v>
      </c>
      <c r="L243" s="3" t="str">
        <f t="shared" si="6"/>
        <v>NON SCADUTO</v>
      </c>
      <c r="M243" s="2">
        <v>45751</v>
      </c>
      <c r="N243" t="s">
        <v>12</v>
      </c>
      <c r="O243" t="s">
        <v>1</v>
      </c>
      <c r="P243" s="4">
        <v>-1546.82</v>
      </c>
      <c r="Q243" s="12">
        <f t="shared" si="7"/>
        <v>-310.78740632094991</v>
      </c>
      <c r="R243" s="4">
        <v>-310.8</v>
      </c>
      <c r="S243" t="s">
        <v>2</v>
      </c>
      <c r="T243" t="s">
        <v>0</v>
      </c>
    </row>
    <row r="244" spans="1:20" x14ac:dyDescent="0.2">
      <c r="A244" t="s">
        <v>5</v>
      </c>
      <c r="B244" t="s">
        <v>4</v>
      </c>
      <c r="C244" t="s">
        <v>6</v>
      </c>
      <c r="D244" t="s">
        <v>7</v>
      </c>
      <c r="E244" t="s">
        <v>8</v>
      </c>
      <c r="F244" t="s">
        <v>23</v>
      </c>
      <c r="G244" t="s">
        <v>24</v>
      </c>
      <c r="H244" t="s">
        <v>25</v>
      </c>
      <c r="I244" s="2">
        <v>45710</v>
      </c>
      <c r="J244" s="2">
        <v>45710</v>
      </c>
      <c r="K244" s="3">
        <v>7</v>
      </c>
      <c r="L244" s="3" t="str">
        <f t="shared" si="6"/>
        <v>0-60 DAYS</v>
      </c>
      <c r="M244" s="2">
        <v>45740</v>
      </c>
      <c r="N244" t="s">
        <v>12</v>
      </c>
      <c r="O244" t="s">
        <v>1</v>
      </c>
      <c r="P244" s="4">
        <v>-333.83</v>
      </c>
      <c r="Q244" s="12">
        <f t="shared" si="7"/>
        <v>-67.073195234172502</v>
      </c>
      <c r="R244" s="4">
        <v>-67.069999999999993</v>
      </c>
      <c r="S244" t="s">
        <v>2</v>
      </c>
      <c r="T244" t="s">
        <v>0</v>
      </c>
    </row>
    <row r="245" spans="1:20" x14ac:dyDescent="0.2">
      <c r="A245" t="s">
        <v>5</v>
      </c>
      <c r="B245" t="s">
        <v>4</v>
      </c>
      <c r="C245" t="s">
        <v>6</v>
      </c>
      <c r="D245" t="s">
        <v>7</v>
      </c>
      <c r="E245" t="s">
        <v>8</v>
      </c>
      <c r="F245" t="s">
        <v>9</v>
      </c>
      <c r="G245" t="s">
        <v>26</v>
      </c>
      <c r="H245" t="s">
        <v>27</v>
      </c>
      <c r="I245" s="2">
        <v>45722</v>
      </c>
      <c r="J245" s="2">
        <v>45722</v>
      </c>
      <c r="K245" s="3">
        <v>-5</v>
      </c>
      <c r="L245" s="3" t="str">
        <f t="shared" si="6"/>
        <v>NON SCADUTO</v>
      </c>
      <c r="M245" s="2">
        <v>45752</v>
      </c>
      <c r="N245" t="s">
        <v>12</v>
      </c>
      <c r="O245" t="s">
        <v>1</v>
      </c>
      <c r="P245" s="4">
        <v>-57.48</v>
      </c>
      <c r="Q245" s="12">
        <f t="shared" si="7"/>
        <v>-11.548893934218722</v>
      </c>
      <c r="R245" s="4">
        <v>-11.55</v>
      </c>
      <c r="S245" t="s">
        <v>2</v>
      </c>
      <c r="T245" t="s">
        <v>0</v>
      </c>
    </row>
    <row r="246" spans="1:20" x14ac:dyDescent="0.2">
      <c r="A246" t="s">
        <v>5</v>
      </c>
      <c r="B246" t="s">
        <v>4</v>
      </c>
      <c r="C246" t="s">
        <v>6</v>
      </c>
      <c r="D246" t="s">
        <v>7</v>
      </c>
      <c r="E246" t="s">
        <v>8</v>
      </c>
      <c r="F246" t="s">
        <v>9</v>
      </c>
      <c r="G246" t="s">
        <v>28</v>
      </c>
      <c r="H246" t="s">
        <v>29</v>
      </c>
      <c r="I246" s="2">
        <v>45744</v>
      </c>
      <c r="J246" s="2">
        <v>45744</v>
      </c>
      <c r="K246" s="3">
        <v>-27</v>
      </c>
      <c r="L246" s="3" t="str">
        <f t="shared" si="6"/>
        <v>NON SCADUTO</v>
      </c>
      <c r="M246" s="2">
        <v>45774</v>
      </c>
      <c r="N246" t="s">
        <v>12</v>
      </c>
      <c r="O246" t="s">
        <v>1</v>
      </c>
      <c r="P246" s="4">
        <v>-2209.88</v>
      </c>
      <c r="Q246" s="12">
        <f t="shared" si="7"/>
        <v>-444.00956380221413</v>
      </c>
      <c r="R246" s="4">
        <v>-444</v>
      </c>
      <c r="S246" t="s">
        <v>2</v>
      </c>
      <c r="T246" t="s">
        <v>0</v>
      </c>
    </row>
    <row r="247" spans="1:20" x14ac:dyDescent="0.2">
      <c r="A247" t="s">
        <v>5</v>
      </c>
      <c r="B247" t="s">
        <v>4</v>
      </c>
      <c r="C247" t="s">
        <v>6</v>
      </c>
      <c r="D247" t="s">
        <v>7</v>
      </c>
      <c r="E247" t="s">
        <v>8</v>
      </c>
      <c r="F247" t="s">
        <v>9</v>
      </c>
      <c r="G247" t="s">
        <v>30</v>
      </c>
      <c r="H247" t="s">
        <v>31</v>
      </c>
      <c r="I247" s="2">
        <v>45719</v>
      </c>
      <c r="J247" s="2">
        <v>45719</v>
      </c>
      <c r="K247" s="3">
        <v>-2</v>
      </c>
      <c r="L247" s="3" t="str">
        <f t="shared" si="6"/>
        <v>NON SCADUTO</v>
      </c>
      <c r="M247" s="2">
        <v>45749</v>
      </c>
      <c r="N247" t="s">
        <v>12</v>
      </c>
      <c r="O247" t="s">
        <v>1</v>
      </c>
      <c r="P247" s="4">
        <v>-8109.41</v>
      </c>
      <c r="Q247" s="12">
        <f t="shared" si="7"/>
        <v>-1629.3443973398164</v>
      </c>
      <c r="R247" s="4">
        <v>-1629.54</v>
      </c>
      <c r="S247" t="s">
        <v>2</v>
      </c>
      <c r="T247" t="s">
        <v>0</v>
      </c>
    </row>
    <row r="248" spans="1:20" x14ac:dyDescent="0.2">
      <c r="A248" t="s">
        <v>77</v>
      </c>
      <c r="B248" t="s">
        <v>76</v>
      </c>
      <c r="C248" t="s">
        <v>6</v>
      </c>
      <c r="D248" t="s">
        <v>7</v>
      </c>
      <c r="E248" t="s">
        <v>78</v>
      </c>
      <c r="F248" t="s">
        <v>50</v>
      </c>
      <c r="G248" t="s">
        <v>79</v>
      </c>
      <c r="H248" t="s">
        <v>80</v>
      </c>
      <c r="I248" s="2">
        <v>45616</v>
      </c>
      <c r="J248" s="2">
        <v>45627</v>
      </c>
      <c r="K248" s="3">
        <v>-306</v>
      </c>
      <c r="L248" s="3" t="str">
        <f t="shared" si="6"/>
        <v>NON SCADUTO</v>
      </c>
      <c r="M248" s="2">
        <v>46053</v>
      </c>
      <c r="N248" t="s">
        <v>12</v>
      </c>
      <c r="O248" t="s">
        <v>1</v>
      </c>
      <c r="P248" s="4">
        <v>-187674.87</v>
      </c>
      <c r="Q248" s="12">
        <f t="shared" si="7"/>
        <v>-37707.675152197058</v>
      </c>
      <c r="R248" s="4">
        <v>-37709.19</v>
      </c>
      <c r="S248" t="s">
        <v>2</v>
      </c>
      <c r="T248" t="s">
        <v>0</v>
      </c>
    </row>
    <row r="249" spans="1:20" x14ac:dyDescent="0.2">
      <c r="A249" t="s">
        <v>77</v>
      </c>
      <c r="B249" t="s">
        <v>76</v>
      </c>
      <c r="C249" t="s">
        <v>6</v>
      </c>
      <c r="D249" t="s">
        <v>7</v>
      </c>
      <c r="E249" t="s">
        <v>78</v>
      </c>
      <c r="F249" t="s">
        <v>50</v>
      </c>
      <c r="G249" t="s">
        <v>79</v>
      </c>
      <c r="H249" t="s">
        <v>80</v>
      </c>
      <c r="I249" s="2">
        <v>45616</v>
      </c>
      <c r="J249" s="2">
        <v>45627</v>
      </c>
      <c r="K249" s="3">
        <v>-334</v>
      </c>
      <c r="L249" s="3" t="str">
        <f t="shared" si="6"/>
        <v>NON SCADUTO</v>
      </c>
      <c r="M249" s="2">
        <v>46081</v>
      </c>
      <c r="N249" t="s">
        <v>12</v>
      </c>
      <c r="O249" t="s">
        <v>1</v>
      </c>
      <c r="P249" s="4">
        <v>-188581.96</v>
      </c>
      <c r="Q249" s="12">
        <f t="shared" si="7"/>
        <v>-37889.927869642961</v>
      </c>
      <c r="R249" s="4">
        <v>-37891.449999999997</v>
      </c>
      <c r="S249" t="s">
        <v>2</v>
      </c>
      <c r="T249" t="s">
        <v>0</v>
      </c>
    </row>
    <row r="250" spans="1:20" x14ac:dyDescent="0.2">
      <c r="A250" t="s">
        <v>77</v>
      </c>
      <c r="B250" t="s">
        <v>76</v>
      </c>
      <c r="C250" t="s">
        <v>6</v>
      </c>
      <c r="D250" t="s">
        <v>7</v>
      </c>
      <c r="E250" t="s">
        <v>8</v>
      </c>
      <c r="F250" t="s">
        <v>9</v>
      </c>
      <c r="G250" t="s">
        <v>81</v>
      </c>
      <c r="H250" t="s">
        <v>82</v>
      </c>
      <c r="I250" s="2">
        <v>45733</v>
      </c>
      <c r="J250" s="2">
        <v>45733</v>
      </c>
      <c r="K250" s="3">
        <v>14</v>
      </c>
      <c r="L250" s="3" t="str">
        <f t="shared" si="6"/>
        <v>0-60 DAYS</v>
      </c>
      <c r="M250" s="2">
        <v>45733</v>
      </c>
      <c r="N250" t="s">
        <v>12</v>
      </c>
      <c r="O250" t="s">
        <v>2</v>
      </c>
      <c r="P250" s="4">
        <v>-235522.04</v>
      </c>
      <c r="Q250" s="12">
        <f t="shared" si="7"/>
        <v>-47321.138815776256</v>
      </c>
      <c r="R250" s="4">
        <v>-235522.04</v>
      </c>
      <c r="S250" t="s">
        <v>2</v>
      </c>
      <c r="T250" t="s">
        <v>0</v>
      </c>
    </row>
    <row r="251" spans="1:20" x14ac:dyDescent="0.2">
      <c r="A251" t="s">
        <v>77</v>
      </c>
      <c r="B251" t="s">
        <v>76</v>
      </c>
      <c r="C251" t="s">
        <v>6</v>
      </c>
      <c r="D251" t="s">
        <v>7</v>
      </c>
      <c r="E251" t="s">
        <v>78</v>
      </c>
      <c r="F251" t="s">
        <v>50</v>
      </c>
      <c r="G251" t="s">
        <v>79</v>
      </c>
      <c r="H251" t="s">
        <v>80</v>
      </c>
      <c r="I251" s="2">
        <v>45616</v>
      </c>
      <c r="J251" s="2">
        <v>45627</v>
      </c>
      <c r="K251" s="3">
        <v>-365</v>
      </c>
      <c r="L251" s="3" t="str">
        <f t="shared" si="6"/>
        <v>NON SCADUTO</v>
      </c>
      <c r="M251" s="2">
        <v>46112</v>
      </c>
      <c r="N251" t="s">
        <v>12</v>
      </c>
      <c r="O251" t="s">
        <v>1</v>
      </c>
      <c r="P251" s="4">
        <v>-189493.43</v>
      </c>
      <c r="Q251" s="12">
        <f t="shared" si="7"/>
        <v>-38073.06061762874</v>
      </c>
      <c r="R251" s="4">
        <v>-38074.589999999997</v>
      </c>
      <c r="S251" t="s">
        <v>2</v>
      </c>
      <c r="T251" t="s">
        <v>0</v>
      </c>
    </row>
    <row r="252" spans="1:20" x14ac:dyDescent="0.2">
      <c r="A252" t="s">
        <v>77</v>
      </c>
      <c r="B252" t="s">
        <v>76</v>
      </c>
      <c r="C252" t="s">
        <v>6</v>
      </c>
      <c r="D252" t="s">
        <v>7</v>
      </c>
      <c r="E252" t="s">
        <v>78</v>
      </c>
      <c r="F252" t="s">
        <v>50</v>
      </c>
      <c r="G252" t="s">
        <v>79</v>
      </c>
      <c r="H252" t="s">
        <v>80</v>
      </c>
      <c r="I252" s="2">
        <v>45616</v>
      </c>
      <c r="J252" s="2">
        <v>45627</v>
      </c>
      <c r="K252" s="3">
        <v>-395</v>
      </c>
      <c r="L252" s="3" t="str">
        <f t="shared" si="6"/>
        <v>NON SCADUTO</v>
      </c>
      <c r="M252" s="2">
        <v>46142</v>
      </c>
      <c r="N252" t="s">
        <v>12</v>
      </c>
      <c r="O252" t="s">
        <v>1</v>
      </c>
      <c r="P252" s="4">
        <v>-190409.33</v>
      </c>
      <c r="Q252" s="12">
        <f t="shared" si="7"/>
        <v>-38257.083442165116</v>
      </c>
      <c r="R252" s="4">
        <v>-38258.620000000003</v>
      </c>
      <c r="S252" t="s">
        <v>2</v>
      </c>
      <c r="T252" t="s">
        <v>0</v>
      </c>
    </row>
    <row r="253" spans="1:20" x14ac:dyDescent="0.2">
      <c r="A253" t="s">
        <v>77</v>
      </c>
      <c r="B253" t="s">
        <v>76</v>
      </c>
      <c r="C253" t="s">
        <v>6</v>
      </c>
      <c r="D253" t="s">
        <v>7</v>
      </c>
      <c r="E253" t="s">
        <v>78</v>
      </c>
      <c r="F253" t="s">
        <v>50</v>
      </c>
      <c r="G253" t="s">
        <v>79</v>
      </c>
      <c r="H253" t="s">
        <v>80</v>
      </c>
      <c r="I253" s="2">
        <v>45616</v>
      </c>
      <c r="J253" s="2">
        <v>45627</v>
      </c>
      <c r="K253" s="3">
        <v>-426</v>
      </c>
      <c r="L253" s="3" t="str">
        <f t="shared" si="6"/>
        <v>NON SCADUTO</v>
      </c>
      <c r="M253" s="2">
        <v>46173</v>
      </c>
      <c r="N253" t="s">
        <v>12</v>
      </c>
      <c r="O253" t="s">
        <v>1</v>
      </c>
      <c r="P253" s="4">
        <v>-191329.65</v>
      </c>
      <c r="Q253" s="12">
        <f t="shared" si="7"/>
        <v>-38441.994334049945</v>
      </c>
      <c r="R253" s="4">
        <v>-38443.54</v>
      </c>
      <c r="S253" t="s">
        <v>2</v>
      </c>
      <c r="T253" t="s">
        <v>0</v>
      </c>
    </row>
    <row r="254" spans="1:20" x14ac:dyDescent="0.2">
      <c r="A254" t="s">
        <v>77</v>
      </c>
      <c r="B254" t="s">
        <v>76</v>
      </c>
      <c r="C254" t="s">
        <v>6</v>
      </c>
      <c r="D254" t="s">
        <v>7</v>
      </c>
      <c r="E254" t="s">
        <v>78</v>
      </c>
      <c r="F254" t="s">
        <v>50</v>
      </c>
      <c r="G254" t="s">
        <v>79</v>
      </c>
      <c r="H254" t="s">
        <v>80</v>
      </c>
      <c r="I254" s="2">
        <v>45616</v>
      </c>
      <c r="J254" s="2">
        <v>45627</v>
      </c>
      <c r="K254" s="3">
        <v>-456</v>
      </c>
      <c r="L254" s="3" t="str">
        <f t="shared" si="6"/>
        <v>NON SCADUTO</v>
      </c>
      <c r="M254" s="2">
        <v>46203</v>
      </c>
      <c r="N254" t="s">
        <v>12</v>
      </c>
      <c r="O254" t="s">
        <v>1</v>
      </c>
      <c r="P254" s="4">
        <v>-192254.41</v>
      </c>
      <c r="Q254" s="12">
        <f t="shared" si="7"/>
        <v>-38627.797311687529</v>
      </c>
      <c r="R254" s="4">
        <v>-38629.35</v>
      </c>
      <c r="S254" t="s">
        <v>2</v>
      </c>
      <c r="T254" t="s">
        <v>0</v>
      </c>
    </row>
    <row r="255" spans="1:20" x14ac:dyDescent="0.2">
      <c r="A255" t="s">
        <v>77</v>
      </c>
      <c r="B255" t="s">
        <v>76</v>
      </c>
      <c r="C255" t="s">
        <v>6</v>
      </c>
      <c r="D255" t="s">
        <v>7</v>
      </c>
      <c r="E255" t="s">
        <v>78</v>
      </c>
      <c r="F255" t="s">
        <v>50</v>
      </c>
      <c r="G255" t="s">
        <v>79</v>
      </c>
      <c r="H255" t="s">
        <v>80</v>
      </c>
      <c r="I255" s="2">
        <v>45616</v>
      </c>
      <c r="J255" s="2">
        <v>45627</v>
      </c>
      <c r="K255" s="3">
        <v>-487</v>
      </c>
      <c r="L255" s="3" t="str">
        <f t="shared" si="6"/>
        <v>NON SCADUTO</v>
      </c>
      <c r="M255" s="2">
        <v>46234</v>
      </c>
      <c r="N255" t="s">
        <v>12</v>
      </c>
      <c r="O255" t="s">
        <v>1</v>
      </c>
      <c r="P255" s="4">
        <v>-193183.65</v>
      </c>
      <c r="Q255" s="12">
        <f t="shared" si="7"/>
        <v>-38814.500411886438</v>
      </c>
      <c r="R255" s="4">
        <v>-38816.06</v>
      </c>
      <c r="S255" t="s">
        <v>2</v>
      </c>
      <c r="T255" t="s">
        <v>0</v>
      </c>
    </row>
    <row r="256" spans="1:20" x14ac:dyDescent="0.2">
      <c r="A256" t="s">
        <v>77</v>
      </c>
      <c r="B256" t="s">
        <v>76</v>
      </c>
      <c r="C256" t="s">
        <v>6</v>
      </c>
      <c r="D256" t="s">
        <v>7</v>
      </c>
      <c r="E256" t="s">
        <v>78</v>
      </c>
      <c r="F256" t="s">
        <v>50</v>
      </c>
      <c r="G256" t="s">
        <v>79</v>
      </c>
      <c r="H256" t="s">
        <v>80</v>
      </c>
      <c r="I256" s="2">
        <v>45616</v>
      </c>
      <c r="J256" s="2">
        <v>45627</v>
      </c>
      <c r="K256" s="3">
        <v>-518</v>
      </c>
      <c r="L256" s="3" t="str">
        <f t="shared" si="6"/>
        <v>NON SCADUTO</v>
      </c>
      <c r="M256" s="2">
        <v>46265</v>
      </c>
      <c r="N256" t="s">
        <v>12</v>
      </c>
      <c r="O256" t="s">
        <v>1</v>
      </c>
      <c r="P256" s="4">
        <v>-194117.37</v>
      </c>
      <c r="Q256" s="12">
        <f t="shared" si="7"/>
        <v>-39002.103634646679</v>
      </c>
      <c r="R256" s="4">
        <v>-39003.67</v>
      </c>
      <c r="S256" t="s">
        <v>2</v>
      </c>
      <c r="T256" t="s">
        <v>0</v>
      </c>
    </row>
    <row r="257" spans="1:20" x14ac:dyDescent="0.2">
      <c r="A257" t="s">
        <v>77</v>
      </c>
      <c r="B257" t="s">
        <v>76</v>
      </c>
      <c r="C257" t="s">
        <v>6</v>
      </c>
      <c r="D257" t="s">
        <v>7</v>
      </c>
      <c r="E257" t="s">
        <v>78</v>
      </c>
      <c r="F257" t="s">
        <v>50</v>
      </c>
      <c r="G257" t="s">
        <v>79</v>
      </c>
      <c r="H257" t="s">
        <v>80</v>
      </c>
      <c r="I257" s="2">
        <v>45616</v>
      </c>
      <c r="J257" s="2">
        <v>45627</v>
      </c>
      <c r="K257" s="3">
        <v>-548</v>
      </c>
      <c r="L257" s="3" t="str">
        <f t="shared" si="6"/>
        <v>NON SCADUTO</v>
      </c>
      <c r="M257" s="2">
        <v>46295</v>
      </c>
      <c r="N257" t="s">
        <v>12</v>
      </c>
      <c r="O257" t="s">
        <v>1</v>
      </c>
      <c r="P257" s="4">
        <v>-195055.61</v>
      </c>
      <c r="Q257" s="12">
        <f t="shared" si="7"/>
        <v>-39190.615016776836</v>
      </c>
      <c r="R257" s="4">
        <v>-39192.19</v>
      </c>
      <c r="S257" t="s">
        <v>2</v>
      </c>
      <c r="T257" t="s">
        <v>0</v>
      </c>
    </row>
    <row r="258" spans="1:20" x14ac:dyDescent="0.2">
      <c r="A258" t="s">
        <v>77</v>
      </c>
      <c r="B258" t="s">
        <v>76</v>
      </c>
      <c r="C258" t="s">
        <v>6</v>
      </c>
      <c r="D258" t="s">
        <v>7</v>
      </c>
      <c r="E258" t="s">
        <v>78</v>
      </c>
      <c r="F258" t="s">
        <v>50</v>
      </c>
      <c r="G258" t="s">
        <v>79</v>
      </c>
      <c r="H258" t="s">
        <v>80</v>
      </c>
      <c r="I258" s="2">
        <v>45616</v>
      </c>
      <c r="J258" s="2">
        <v>45627</v>
      </c>
      <c r="K258" s="3">
        <v>-579</v>
      </c>
      <c r="L258" s="3" t="str">
        <f t="shared" si="6"/>
        <v>NON SCADUTO</v>
      </c>
      <c r="M258" s="2">
        <v>46326</v>
      </c>
      <c r="N258" t="s">
        <v>12</v>
      </c>
      <c r="O258" t="s">
        <v>1</v>
      </c>
      <c r="P258" s="4">
        <v>-195998.38</v>
      </c>
      <c r="Q258" s="12">
        <f t="shared" si="7"/>
        <v>-39380.036567479052</v>
      </c>
      <c r="R258" s="4">
        <v>-39381.620000000003</v>
      </c>
      <c r="S258" t="s">
        <v>2</v>
      </c>
      <c r="T258" t="s">
        <v>0</v>
      </c>
    </row>
    <row r="259" spans="1:20" x14ac:dyDescent="0.2">
      <c r="A259" t="s">
        <v>77</v>
      </c>
      <c r="B259" t="s">
        <v>76</v>
      </c>
      <c r="C259" t="s">
        <v>6</v>
      </c>
      <c r="D259" t="s">
        <v>7</v>
      </c>
      <c r="E259" t="s">
        <v>78</v>
      </c>
      <c r="F259" t="s">
        <v>50</v>
      </c>
      <c r="G259" t="s">
        <v>79</v>
      </c>
      <c r="H259" t="s">
        <v>80</v>
      </c>
      <c r="I259" s="2">
        <v>45616</v>
      </c>
      <c r="J259" s="2">
        <v>45627</v>
      </c>
      <c r="K259" s="3">
        <v>-609</v>
      </c>
      <c r="L259" s="3" t="str">
        <f t="shared" ref="L259:L322" si="8">IF(K259&lt;=0,"NON SCADUTO",IF(K259&lt;61,"0-60 DAYS",IF(K259&lt;91," 61-90 DAYS",IF(K259&lt;121,"91-120 DAYS",IF(K259&lt;366," 121-365 DAYS",IF(K259&gt;366,"OLTRE 365 DAYS",0))))))</f>
        <v>NON SCADUTO</v>
      </c>
      <c r="M259" s="2">
        <v>46356</v>
      </c>
      <c r="N259" t="s">
        <v>12</v>
      </c>
      <c r="O259" t="s">
        <v>1</v>
      </c>
      <c r="P259" s="4">
        <v>-201922.57</v>
      </c>
      <c r="Q259" s="12">
        <f t="shared" ref="Q259:Q322" si="9">+P259/4.9771</f>
        <v>-40570.326093508265</v>
      </c>
      <c r="R259" s="4">
        <v>-40571.96</v>
      </c>
      <c r="S259" t="s">
        <v>2</v>
      </c>
      <c r="T259" t="s">
        <v>0</v>
      </c>
    </row>
    <row r="260" spans="1:20" x14ac:dyDescent="0.2">
      <c r="A260" t="s">
        <v>77</v>
      </c>
      <c r="B260" t="s">
        <v>76</v>
      </c>
      <c r="C260" t="s">
        <v>6</v>
      </c>
      <c r="D260" t="s">
        <v>7</v>
      </c>
      <c r="E260" t="s">
        <v>78</v>
      </c>
      <c r="F260" t="s">
        <v>50</v>
      </c>
      <c r="G260" t="s">
        <v>79</v>
      </c>
      <c r="H260" t="s">
        <v>80</v>
      </c>
      <c r="I260" s="2">
        <v>45616</v>
      </c>
      <c r="J260" s="2">
        <v>45627</v>
      </c>
      <c r="K260" s="3">
        <v>-91</v>
      </c>
      <c r="L260" s="3" t="str">
        <f t="shared" si="8"/>
        <v>NON SCADUTO</v>
      </c>
      <c r="M260" s="2">
        <v>45838</v>
      </c>
      <c r="N260" t="s">
        <v>12</v>
      </c>
      <c r="O260" t="s">
        <v>1</v>
      </c>
      <c r="P260" s="4">
        <v>-181446.18</v>
      </c>
      <c r="Q260" s="12">
        <f t="shared" si="9"/>
        <v>-36456.205420827384</v>
      </c>
      <c r="R260" s="4">
        <v>-36457.67</v>
      </c>
      <c r="S260" t="s">
        <v>2</v>
      </c>
      <c r="T260" t="s">
        <v>0</v>
      </c>
    </row>
    <row r="261" spans="1:20" x14ac:dyDescent="0.2">
      <c r="A261" t="s">
        <v>77</v>
      </c>
      <c r="B261" t="s">
        <v>76</v>
      </c>
      <c r="C261" t="s">
        <v>6</v>
      </c>
      <c r="D261" t="s">
        <v>7</v>
      </c>
      <c r="E261" t="s">
        <v>78</v>
      </c>
      <c r="F261" t="s">
        <v>50</v>
      </c>
      <c r="G261" t="s">
        <v>79</v>
      </c>
      <c r="H261" t="s">
        <v>80</v>
      </c>
      <c r="I261" s="2">
        <v>45616</v>
      </c>
      <c r="J261" s="2">
        <v>45627</v>
      </c>
      <c r="K261" s="3">
        <v>-122</v>
      </c>
      <c r="L261" s="3" t="str">
        <f t="shared" si="8"/>
        <v>NON SCADUTO</v>
      </c>
      <c r="M261" s="2">
        <v>45869</v>
      </c>
      <c r="N261" t="s">
        <v>12</v>
      </c>
      <c r="O261" t="s">
        <v>1</v>
      </c>
      <c r="P261" s="4">
        <v>-182323.16</v>
      </c>
      <c r="Q261" s="12">
        <f t="shared" si="9"/>
        <v>-36632.408430612202</v>
      </c>
      <c r="R261" s="4">
        <v>-36633.879999999997</v>
      </c>
      <c r="S261" t="s">
        <v>2</v>
      </c>
      <c r="T261" t="s">
        <v>0</v>
      </c>
    </row>
    <row r="262" spans="1:20" x14ac:dyDescent="0.2">
      <c r="A262" t="s">
        <v>77</v>
      </c>
      <c r="B262" t="s">
        <v>76</v>
      </c>
      <c r="C262" t="s">
        <v>6</v>
      </c>
      <c r="D262" t="s">
        <v>7</v>
      </c>
      <c r="E262" t="s">
        <v>78</v>
      </c>
      <c r="F262" t="s">
        <v>50</v>
      </c>
      <c r="G262" t="s">
        <v>79</v>
      </c>
      <c r="H262" t="s">
        <v>80</v>
      </c>
      <c r="I262" s="2">
        <v>45616</v>
      </c>
      <c r="J262" s="2">
        <v>45627</v>
      </c>
      <c r="K262" s="3">
        <v>-153</v>
      </c>
      <c r="L262" s="3" t="str">
        <f t="shared" si="8"/>
        <v>NON SCADUTO</v>
      </c>
      <c r="M262" s="2">
        <v>45900</v>
      </c>
      <c r="N262" t="s">
        <v>12</v>
      </c>
      <c r="O262" t="s">
        <v>1</v>
      </c>
      <c r="P262" s="4">
        <v>-183204.42</v>
      </c>
      <c r="Q262" s="12">
        <f t="shared" si="9"/>
        <v>-36809.471378915434</v>
      </c>
      <c r="R262" s="4">
        <v>-36810.949999999997</v>
      </c>
      <c r="S262" t="s">
        <v>2</v>
      </c>
      <c r="T262" t="s">
        <v>0</v>
      </c>
    </row>
    <row r="263" spans="1:20" x14ac:dyDescent="0.2">
      <c r="A263" t="s">
        <v>77</v>
      </c>
      <c r="B263" t="s">
        <v>76</v>
      </c>
      <c r="C263" t="s">
        <v>6</v>
      </c>
      <c r="D263" t="s">
        <v>7</v>
      </c>
      <c r="E263" t="s">
        <v>78</v>
      </c>
      <c r="F263" t="s">
        <v>50</v>
      </c>
      <c r="G263" t="s">
        <v>79</v>
      </c>
      <c r="H263" t="s">
        <v>80</v>
      </c>
      <c r="I263" s="2">
        <v>45616</v>
      </c>
      <c r="J263" s="2">
        <v>45627</v>
      </c>
      <c r="K263" s="3">
        <v>335</v>
      </c>
      <c r="L263" s="3" t="str">
        <f t="shared" si="8"/>
        <v xml:space="preserve"> 121-365 DAYS</v>
      </c>
      <c r="M263" s="2">
        <v>45412</v>
      </c>
      <c r="N263" t="s">
        <v>12</v>
      </c>
      <c r="O263" t="s">
        <v>1</v>
      </c>
      <c r="P263" s="4">
        <v>-179704.86</v>
      </c>
      <c r="Q263" s="12">
        <f t="shared" si="9"/>
        <v>-36106.339032770084</v>
      </c>
      <c r="R263" s="4">
        <v>-36107.79</v>
      </c>
      <c r="S263" t="s">
        <v>2</v>
      </c>
      <c r="T263" t="s">
        <v>0</v>
      </c>
    </row>
    <row r="264" spans="1:20" x14ac:dyDescent="0.2">
      <c r="A264" t="s">
        <v>77</v>
      </c>
      <c r="B264" t="s">
        <v>76</v>
      </c>
      <c r="C264" t="s">
        <v>6</v>
      </c>
      <c r="D264" t="s">
        <v>7</v>
      </c>
      <c r="E264" t="s">
        <v>78</v>
      </c>
      <c r="F264" t="s">
        <v>50</v>
      </c>
      <c r="G264" t="s">
        <v>79</v>
      </c>
      <c r="H264" t="s">
        <v>80</v>
      </c>
      <c r="I264" s="2">
        <v>45616</v>
      </c>
      <c r="J264" s="2">
        <v>45627</v>
      </c>
      <c r="K264" s="3">
        <v>304</v>
      </c>
      <c r="L264" s="3" t="str">
        <f t="shared" si="8"/>
        <v xml:space="preserve"> 121-365 DAYS</v>
      </c>
      <c r="M264" s="2">
        <v>45443</v>
      </c>
      <c r="N264" t="s">
        <v>12</v>
      </c>
      <c r="O264" t="s">
        <v>1</v>
      </c>
      <c r="P264" s="4">
        <v>-180573.43</v>
      </c>
      <c r="Q264" s="12">
        <f t="shared" si="9"/>
        <v>-36280.852303550259</v>
      </c>
      <c r="R264" s="4">
        <v>-36282.31</v>
      </c>
      <c r="S264" t="s">
        <v>2</v>
      </c>
      <c r="T264" t="s">
        <v>0</v>
      </c>
    </row>
    <row r="265" spans="1:20" x14ac:dyDescent="0.2">
      <c r="A265" t="s">
        <v>77</v>
      </c>
      <c r="B265" t="s">
        <v>76</v>
      </c>
      <c r="C265" t="s">
        <v>6</v>
      </c>
      <c r="D265" t="s">
        <v>7</v>
      </c>
      <c r="E265" t="s">
        <v>78</v>
      </c>
      <c r="F265" t="s">
        <v>50</v>
      </c>
      <c r="G265" t="s">
        <v>79</v>
      </c>
      <c r="H265" t="s">
        <v>80</v>
      </c>
      <c r="I265" s="2">
        <v>45616</v>
      </c>
      <c r="J265" s="2">
        <v>45627</v>
      </c>
      <c r="K265" s="3">
        <v>-183</v>
      </c>
      <c r="L265" s="3" t="str">
        <f t="shared" si="8"/>
        <v>NON SCADUTO</v>
      </c>
      <c r="M265" s="2">
        <v>45930</v>
      </c>
      <c r="N265" t="s">
        <v>12</v>
      </c>
      <c r="O265" t="s">
        <v>1</v>
      </c>
      <c r="P265" s="4">
        <v>-184089.91</v>
      </c>
      <c r="Q265" s="12">
        <f t="shared" si="9"/>
        <v>-36987.384219726344</v>
      </c>
      <c r="R265" s="4">
        <v>-36988.870000000003</v>
      </c>
      <c r="S265" t="s">
        <v>2</v>
      </c>
      <c r="T265" t="s">
        <v>0</v>
      </c>
    </row>
    <row r="266" spans="1:20" x14ac:dyDescent="0.2">
      <c r="A266" t="s">
        <v>77</v>
      </c>
      <c r="B266" t="s">
        <v>76</v>
      </c>
      <c r="C266" t="s">
        <v>6</v>
      </c>
      <c r="D266" t="s">
        <v>7</v>
      </c>
      <c r="E266" t="s">
        <v>78</v>
      </c>
      <c r="F266" t="s">
        <v>50</v>
      </c>
      <c r="G266" t="s">
        <v>79</v>
      </c>
      <c r="H266" t="s">
        <v>80</v>
      </c>
      <c r="I266" s="2">
        <v>45616</v>
      </c>
      <c r="J266" s="2">
        <v>45627</v>
      </c>
      <c r="K266" s="3">
        <v>-214</v>
      </c>
      <c r="L266" s="3" t="str">
        <f t="shared" si="8"/>
        <v>NON SCADUTO</v>
      </c>
      <c r="M266" s="2">
        <v>45961</v>
      </c>
      <c r="N266" t="s">
        <v>12</v>
      </c>
      <c r="O266" t="s">
        <v>1</v>
      </c>
      <c r="P266" s="4">
        <v>-184979.68</v>
      </c>
      <c r="Q266" s="12">
        <f t="shared" si="9"/>
        <v>-37166.156999055675</v>
      </c>
      <c r="R266" s="4">
        <v>-37167.65</v>
      </c>
      <c r="S266" t="s">
        <v>2</v>
      </c>
      <c r="T266" t="s">
        <v>0</v>
      </c>
    </row>
    <row r="267" spans="1:20" x14ac:dyDescent="0.2">
      <c r="A267" t="s">
        <v>77</v>
      </c>
      <c r="B267" t="s">
        <v>76</v>
      </c>
      <c r="C267" t="s">
        <v>6</v>
      </c>
      <c r="D267" t="s">
        <v>7</v>
      </c>
      <c r="E267" t="s">
        <v>78</v>
      </c>
      <c r="F267" t="s">
        <v>50</v>
      </c>
      <c r="G267" t="s">
        <v>79</v>
      </c>
      <c r="H267" t="s">
        <v>80</v>
      </c>
      <c r="I267" s="2">
        <v>45616</v>
      </c>
      <c r="J267" s="2">
        <v>45627</v>
      </c>
      <c r="K267" s="3">
        <v>-244</v>
      </c>
      <c r="L267" s="3" t="str">
        <f t="shared" si="8"/>
        <v>NON SCADUTO</v>
      </c>
      <c r="M267" s="2">
        <v>45991</v>
      </c>
      <c r="N267" t="s">
        <v>12</v>
      </c>
      <c r="O267" t="s">
        <v>1</v>
      </c>
      <c r="P267" s="4">
        <v>-185873.73</v>
      </c>
      <c r="Q267" s="12">
        <f t="shared" si="9"/>
        <v>-37345.789716903419</v>
      </c>
      <c r="R267" s="4">
        <v>-37347.29</v>
      </c>
      <c r="S267" t="s">
        <v>2</v>
      </c>
      <c r="T267" t="s">
        <v>0</v>
      </c>
    </row>
    <row r="268" spans="1:20" x14ac:dyDescent="0.2">
      <c r="A268" t="s">
        <v>77</v>
      </c>
      <c r="B268" t="s">
        <v>76</v>
      </c>
      <c r="C268" t="s">
        <v>6</v>
      </c>
      <c r="D268" t="s">
        <v>7</v>
      </c>
      <c r="E268" t="s">
        <v>78</v>
      </c>
      <c r="F268" t="s">
        <v>50</v>
      </c>
      <c r="G268" t="s">
        <v>79</v>
      </c>
      <c r="H268" t="s">
        <v>80</v>
      </c>
      <c r="I268" s="2">
        <v>45616</v>
      </c>
      <c r="J268" s="2">
        <v>45627</v>
      </c>
      <c r="K268" s="3">
        <v>-275</v>
      </c>
      <c r="L268" s="3" t="str">
        <f t="shared" si="8"/>
        <v>NON SCADUTO</v>
      </c>
      <c r="M268" s="2">
        <v>46022</v>
      </c>
      <c r="N268" t="s">
        <v>12</v>
      </c>
      <c r="O268" t="s">
        <v>1</v>
      </c>
      <c r="P268" s="4">
        <v>-186772.11</v>
      </c>
      <c r="Q268" s="12">
        <f t="shared" si="9"/>
        <v>-37526.292419280304</v>
      </c>
      <c r="R268" s="4">
        <v>-37527.800000000003</v>
      </c>
      <c r="S268" t="s">
        <v>2</v>
      </c>
      <c r="T268" t="s">
        <v>0</v>
      </c>
    </row>
    <row r="269" spans="1:20" x14ac:dyDescent="0.2">
      <c r="A269" t="s">
        <v>1985</v>
      </c>
      <c r="B269" t="s">
        <v>1984</v>
      </c>
      <c r="C269" t="s">
        <v>6</v>
      </c>
      <c r="D269" t="s">
        <v>59</v>
      </c>
      <c r="E269" t="s">
        <v>8</v>
      </c>
      <c r="F269" t="s">
        <v>9</v>
      </c>
      <c r="G269" t="s">
        <v>1986</v>
      </c>
      <c r="H269" t="s">
        <v>1987</v>
      </c>
      <c r="I269" s="2">
        <v>45362</v>
      </c>
      <c r="J269" s="2">
        <v>45362</v>
      </c>
      <c r="K269" s="3">
        <v>385</v>
      </c>
      <c r="L269" s="3" t="str">
        <f t="shared" si="8"/>
        <v>OLTRE 365 DAYS</v>
      </c>
      <c r="M269" s="2">
        <v>45362</v>
      </c>
      <c r="N269" t="s">
        <v>47</v>
      </c>
      <c r="O269" t="s">
        <v>1</v>
      </c>
      <c r="P269" s="4">
        <v>1248411.8400000001</v>
      </c>
      <c r="Q269" s="12">
        <f t="shared" si="9"/>
        <v>250831.17478049468</v>
      </c>
      <c r="R269" s="4">
        <v>251235</v>
      </c>
      <c r="S269" t="s">
        <v>2</v>
      </c>
      <c r="T269" t="s">
        <v>0</v>
      </c>
    </row>
    <row r="270" spans="1:20" x14ac:dyDescent="0.2">
      <c r="A270" t="s">
        <v>2302</v>
      </c>
      <c r="B270" t="s">
        <v>2301</v>
      </c>
      <c r="C270" t="s">
        <v>6</v>
      </c>
      <c r="D270" t="s">
        <v>7</v>
      </c>
      <c r="E270" t="s">
        <v>8</v>
      </c>
      <c r="F270" t="s">
        <v>108</v>
      </c>
      <c r="G270" t="s">
        <v>2303</v>
      </c>
      <c r="H270" t="s">
        <v>2304</v>
      </c>
      <c r="I270" s="2">
        <v>45680</v>
      </c>
      <c r="J270" s="2">
        <v>45680</v>
      </c>
      <c r="K270" s="3">
        <v>-30</v>
      </c>
      <c r="L270" s="3" t="str">
        <f t="shared" si="8"/>
        <v>NON SCADUTO</v>
      </c>
      <c r="M270" s="2">
        <v>45777</v>
      </c>
      <c r="N270" t="s">
        <v>12</v>
      </c>
      <c r="O270" t="s">
        <v>1</v>
      </c>
      <c r="P270" s="4">
        <v>-34782.5</v>
      </c>
      <c r="Q270" s="12">
        <f t="shared" si="9"/>
        <v>-6988.5073637258647</v>
      </c>
      <c r="R270" s="4">
        <v>-6988.93</v>
      </c>
      <c r="S270" t="s">
        <v>2</v>
      </c>
      <c r="T270" t="s">
        <v>539</v>
      </c>
    </row>
    <row r="271" spans="1:20" x14ac:dyDescent="0.2">
      <c r="A271" t="s">
        <v>2302</v>
      </c>
      <c r="B271" t="s">
        <v>2301</v>
      </c>
      <c r="C271" t="s">
        <v>6</v>
      </c>
      <c r="D271" t="s">
        <v>7</v>
      </c>
      <c r="E271" t="s">
        <v>8</v>
      </c>
      <c r="F271" t="s">
        <v>50</v>
      </c>
      <c r="G271" t="s">
        <v>2305</v>
      </c>
      <c r="H271" t="s">
        <v>2306</v>
      </c>
      <c r="I271" s="2">
        <v>45636</v>
      </c>
      <c r="J271" s="2">
        <v>45636</v>
      </c>
      <c r="K271" s="3">
        <v>0</v>
      </c>
      <c r="L271" s="3" t="str">
        <f t="shared" si="8"/>
        <v>NON SCADUTO</v>
      </c>
      <c r="M271" s="2">
        <v>45747</v>
      </c>
      <c r="N271" t="s">
        <v>12</v>
      </c>
      <c r="O271" t="s">
        <v>1</v>
      </c>
      <c r="P271" s="4">
        <v>-20906.830000000002</v>
      </c>
      <c r="Q271" s="12">
        <f t="shared" si="9"/>
        <v>-4200.6047698458942</v>
      </c>
      <c r="R271" s="4">
        <v>-4205.17</v>
      </c>
      <c r="S271" t="s">
        <v>2</v>
      </c>
      <c r="T271" t="s">
        <v>539</v>
      </c>
    </row>
    <row r="272" spans="1:20" x14ac:dyDescent="0.2">
      <c r="A272" t="s">
        <v>2302</v>
      </c>
      <c r="B272" t="s">
        <v>2301</v>
      </c>
      <c r="C272" t="s">
        <v>6</v>
      </c>
      <c r="D272" t="s">
        <v>7</v>
      </c>
      <c r="E272" t="s">
        <v>8</v>
      </c>
      <c r="F272" t="s">
        <v>23</v>
      </c>
      <c r="G272" t="s">
        <v>2307</v>
      </c>
      <c r="H272" t="s">
        <v>2308</v>
      </c>
      <c r="I272" s="2">
        <v>45707</v>
      </c>
      <c r="J272" s="2">
        <v>45707</v>
      </c>
      <c r="K272" s="3">
        <v>-61</v>
      </c>
      <c r="L272" s="3" t="str">
        <f t="shared" si="8"/>
        <v>NON SCADUTO</v>
      </c>
      <c r="M272" s="2">
        <v>45808</v>
      </c>
      <c r="N272" t="s">
        <v>12</v>
      </c>
      <c r="O272" t="s">
        <v>1</v>
      </c>
      <c r="P272" s="4">
        <v>-26754.76</v>
      </c>
      <c r="Q272" s="12">
        <f t="shared" si="9"/>
        <v>-5375.5721203110243</v>
      </c>
      <c r="R272" s="4">
        <v>-5375.57</v>
      </c>
      <c r="S272" t="s">
        <v>2</v>
      </c>
      <c r="T272" t="s">
        <v>539</v>
      </c>
    </row>
    <row r="273" spans="1:20" x14ac:dyDescent="0.2">
      <c r="A273" t="s">
        <v>2302</v>
      </c>
      <c r="B273" t="s">
        <v>2301</v>
      </c>
      <c r="C273" t="s">
        <v>6</v>
      </c>
      <c r="D273" t="s">
        <v>7</v>
      </c>
      <c r="E273" t="s">
        <v>8</v>
      </c>
      <c r="F273" t="s">
        <v>9</v>
      </c>
      <c r="G273" t="s">
        <v>2309</v>
      </c>
      <c r="H273" t="s">
        <v>2031</v>
      </c>
      <c r="I273" s="2">
        <v>45741</v>
      </c>
      <c r="J273" s="2">
        <v>45741</v>
      </c>
      <c r="K273" s="3">
        <v>-91</v>
      </c>
      <c r="L273" s="3" t="str">
        <f t="shared" si="8"/>
        <v>NON SCADUTO</v>
      </c>
      <c r="M273" s="2">
        <v>45838</v>
      </c>
      <c r="N273" t="s">
        <v>12</v>
      </c>
      <c r="O273" t="s">
        <v>1</v>
      </c>
      <c r="P273" s="4">
        <v>-44720.3</v>
      </c>
      <c r="Q273" s="12">
        <f t="shared" si="9"/>
        <v>-8985.212272206707</v>
      </c>
      <c r="R273" s="4">
        <v>-8986.11</v>
      </c>
      <c r="S273" t="s">
        <v>2</v>
      </c>
      <c r="T273" t="s">
        <v>539</v>
      </c>
    </row>
    <row r="274" spans="1:20" x14ac:dyDescent="0.2">
      <c r="A274" t="s">
        <v>3386</v>
      </c>
      <c r="B274" t="s">
        <v>3385</v>
      </c>
      <c r="C274" t="s">
        <v>6</v>
      </c>
      <c r="D274" t="s">
        <v>7</v>
      </c>
      <c r="E274" t="s">
        <v>8</v>
      </c>
      <c r="F274" t="s">
        <v>9</v>
      </c>
      <c r="G274" t="s">
        <v>3387</v>
      </c>
      <c r="H274" t="s">
        <v>3388</v>
      </c>
      <c r="I274" s="2">
        <v>45729</v>
      </c>
      <c r="J274" s="2">
        <v>45729</v>
      </c>
      <c r="K274" s="3">
        <v>-12</v>
      </c>
      <c r="L274" s="3" t="str">
        <f t="shared" si="8"/>
        <v>NON SCADUTO</v>
      </c>
      <c r="M274" s="2">
        <v>45759</v>
      </c>
      <c r="N274" t="s">
        <v>12</v>
      </c>
      <c r="O274" t="s">
        <v>2</v>
      </c>
      <c r="P274" s="4">
        <v>-28898.52</v>
      </c>
      <c r="Q274" s="12">
        <f t="shared" si="9"/>
        <v>-5806.2968395250246</v>
      </c>
      <c r="R274" s="4">
        <v>-28898.52</v>
      </c>
      <c r="S274" t="s">
        <v>2</v>
      </c>
      <c r="T274" t="s">
        <v>0</v>
      </c>
    </row>
    <row r="275" spans="1:20" x14ac:dyDescent="0.2">
      <c r="A275" t="s">
        <v>3747</v>
      </c>
      <c r="B275" t="s">
        <v>3746</v>
      </c>
      <c r="C275" t="s">
        <v>6</v>
      </c>
      <c r="D275" t="s">
        <v>7</v>
      </c>
      <c r="E275" t="s">
        <v>8</v>
      </c>
      <c r="F275" t="s">
        <v>50</v>
      </c>
      <c r="G275" t="s">
        <v>3748</v>
      </c>
      <c r="H275" t="s">
        <v>3749</v>
      </c>
      <c r="I275" s="2">
        <v>45657</v>
      </c>
      <c r="J275" s="2">
        <v>45657</v>
      </c>
      <c r="K275" s="3">
        <v>60</v>
      </c>
      <c r="L275" s="3" t="str">
        <f t="shared" si="8"/>
        <v>0-60 DAYS</v>
      </c>
      <c r="M275" s="2">
        <v>45687</v>
      </c>
      <c r="N275" t="s">
        <v>12</v>
      </c>
      <c r="O275" t="s">
        <v>1</v>
      </c>
      <c r="P275" s="4">
        <v>-157.65</v>
      </c>
      <c r="Q275" s="12">
        <f t="shared" si="9"/>
        <v>-31.675071828976716</v>
      </c>
      <c r="R275" s="4">
        <v>-31.68</v>
      </c>
      <c r="S275" t="s">
        <v>2</v>
      </c>
      <c r="T275" t="s">
        <v>0</v>
      </c>
    </row>
    <row r="276" spans="1:20" x14ac:dyDescent="0.2">
      <c r="A276" t="s">
        <v>3747</v>
      </c>
      <c r="B276" t="s">
        <v>3746</v>
      </c>
      <c r="C276" t="s">
        <v>6</v>
      </c>
      <c r="D276" t="s">
        <v>7</v>
      </c>
      <c r="E276" t="s">
        <v>8</v>
      </c>
      <c r="F276" t="s">
        <v>896</v>
      </c>
      <c r="G276" t="s">
        <v>3750</v>
      </c>
      <c r="H276" t="s">
        <v>3751</v>
      </c>
      <c r="I276" s="2">
        <v>45566</v>
      </c>
      <c r="J276" s="2">
        <v>45566</v>
      </c>
      <c r="K276" s="3">
        <v>151</v>
      </c>
      <c r="L276" s="3" t="str">
        <f t="shared" si="8"/>
        <v xml:space="preserve"> 121-365 DAYS</v>
      </c>
      <c r="M276" s="2">
        <v>45596</v>
      </c>
      <c r="N276" t="s">
        <v>12</v>
      </c>
      <c r="O276" t="s">
        <v>1</v>
      </c>
      <c r="P276" s="4">
        <v>-706.29</v>
      </c>
      <c r="Q276" s="12">
        <f t="shared" si="9"/>
        <v>-141.90793835767815</v>
      </c>
      <c r="R276" s="4">
        <v>-141.94999999999999</v>
      </c>
      <c r="S276" t="s">
        <v>2</v>
      </c>
      <c r="T276" t="s">
        <v>0</v>
      </c>
    </row>
    <row r="277" spans="1:20" x14ac:dyDescent="0.2">
      <c r="A277" t="s">
        <v>3747</v>
      </c>
      <c r="B277" t="s">
        <v>3746</v>
      </c>
      <c r="C277" t="s">
        <v>6</v>
      </c>
      <c r="D277" t="s">
        <v>7</v>
      </c>
      <c r="E277" t="s">
        <v>8</v>
      </c>
      <c r="F277" t="s">
        <v>896</v>
      </c>
      <c r="G277" t="s">
        <v>3752</v>
      </c>
      <c r="H277" t="s">
        <v>3753</v>
      </c>
      <c r="I277" s="2">
        <v>45566</v>
      </c>
      <c r="J277" s="2">
        <v>45566</v>
      </c>
      <c r="K277" s="3">
        <v>151</v>
      </c>
      <c r="L277" s="3" t="str">
        <f t="shared" si="8"/>
        <v xml:space="preserve"> 121-365 DAYS</v>
      </c>
      <c r="M277" s="2">
        <v>45596</v>
      </c>
      <c r="N277" t="s">
        <v>12</v>
      </c>
      <c r="O277" t="s">
        <v>1</v>
      </c>
      <c r="P277" s="4">
        <v>-683.5</v>
      </c>
      <c r="Q277" s="12">
        <f t="shared" si="9"/>
        <v>-137.3289666673364</v>
      </c>
      <c r="R277" s="4">
        <v>-137.37</v>
      </c>
      <c r="S277" t="s">
        <v>2</v>
      </c>
      <c r="T277" t="s">
        <v>0</v>
      </c>
    </row>
    <row r="278" spans="1:20" x14ac:dyDescent="0.2">
      <c r="A278" t="s">
        <v>3747</v>
      </c>
      <c r="B278" t="s">
        <v>3746</v>
      </c>
      <c r="C278" t="s">
        <v>6</v>
      </c>
      <c r="D278" t="s">
        <v>7</v>
      </c>
      <c r="E278" t="s">
        <v>8</v>
      </c>
      <c r="F278" t="s">
        <v>896</v>
      </c>
      <c r="G278" t="s">
        <v>3754</v>
      </c>
      <c r="H278" t="s">
        <v>3755</v>
      </c>
      <c r="I278" s="2">
        <v>45566</v>
      </c>
      <c r="J278" s="2">
        <v>45566</v>
      </c>
      <c r="K278" s="3">
        <v>151</v>
      </c>
      <c r="L278" s="3" t="str">
        <f t="shared" si="8"/>
        <v xml:space="preserve"> 121-365 DAYS</v>
      </c>
      <c r="M278" s="2">
        <v>45596</v>
      </c>
      <c r="N278" t="s">
        <v>12</v>
      </c>
      <c r="O278" t="s">
        <v>1</v>
      </c>
      <c r="P278" s="4">
        <v>-1000.89</v>
      </c>
      <c r="Q278" s="12">
        <f t="shared" si="9"/>
        <v>-201.09903357376785</v>
      </c>
      <c r="R278" s="4">
        <v>-201.16</v>
      </c>
      <c r="S278" t="s">
        <v>2</v>
      </c>
      <c r="T278" t="s">
        <v>0</v>
      </c>
    </row>
    <row r="279" spans="1:20" x14ac:dyDescent="0.2">
      <c r="A279" t="s">
        <v>3747</v>
      </c>
      <c r="B279" t="s">
        <v>3746</v>
      </c>
      <c r="C279" t="s">
        <v>6</v>
      </c>
      <c r="D279" t="s">
        <v>7</v>
      </c>
      <c r="E279" t="s">
        <v>8</v>
      </c>
      <c r="F279" t="s">
        <v>45</v>
      </c>
      <c r="G279" t="s">
        <v>3756</v>
      </c>
      <c r="H279" t="s">
        <v>3757</v>
      </c>
      <c r="I279" s="2">
        <v>45626</v>
      </c>
      <c r="J279" s="2">
        <v>45626</v>
      </c>
      <c r="K279" s="3">
        <v>91</v>
      </c>
      <c r="L279" s="3" t="str">
        <f t="shared" si="8"/>
        <v>91-120 DAYS</v>
      </c>
      <c r="M279" s="2">
        <v>45656</v>
      </c>
      <c r="N279" t="s">
        <v>12</v>
      </c>
      <c r="O279" t="s">
        <v>1</v>
      </c>
      <c r="P279" s="4">
        <v>-921.61</v>
      </c>
      <c r="Q279" s="12">
        <f t="shared" si="9"/>
        <v>-185.17007896164432</v>
      </c>
      <c r="R279" s="4">
        <v>-185.17</v>
      </c>
      <c r="S279" t="s">
        <v>2</v>
      </c>
      <c r="T279" t="s">
        <v>0</v>
      </c>
    </row>
    <row r="280" spans="1:20" x14ac:dyDescent="0.2">
      <c r="A280" t="s">
        <v>3747</v>
      </c>
      <c r="B280" t="s">
        <v>3746</v>
      </c>
      <c r="C280" t="s">
        <v>6</v>
      </c>
      <c r="D280" t="s">
        <v>7</v>
      </c>
      <c r="E280" t="s">
        <v>8</v>
      </c>
      <c r="F280" t="s">
        <v>23</v>
      </c>
      <c r="G280" t="s">
        <v>3758</v>
      </c>
      <c r="H280" t="s">
        <v>3759</v>
      </c>
      <c r="I280" s="2">
        <v>45688</v>
      </c>
      <c r="J280" s="2">
        <v>45716</v>
      </c>
      <c r="K280" s="3">
        <v>29</v>
      </c>
      <c r="L280" s="3" t="str">
        <f t="shared" si="8"/>
        <v>0-60 DAYS</v>
      </c>
      <c r="M280" s="2">
        <v>45718</v>
      </c>
      <c r="N280" t="s">
        <v>12</v>
      </c>
      <c r="O280" t="s">
        <v>1</v>
      </c>
      <c r="P280" s="4">
        <v>-157.63999999999999</v>
      </c>
      <c r="Q280" s="12">
        <f t="shared" si="9"/>
        <v>-31.673062626830884</v>
      </c>
      <c r="R280" s="4">
        <v>-31.68</v>
      </c>
      <c r="S280" t="s">
        <v>2</v>
      </c>
      <c r="T280" t="s">
        <v>0</v>
      </c>
    </row>
    <row r="281" spans="1:20" x14ac:dyDescent="0.2">
      <c r="A281" t="s">
        <v>3747</v>
      </c>
      <c r="B281" t="s">
        <v>3746</v>
      </c>
      <c r="C281" t="s">
        <v>6</v>
      </c>
      <c r="D281" t="s">
        <v>7</v>
      </c>
      <c r="E281" t="s">
        <v>8</v>
      </c>
      <c r="F281" t="s">
        <v>23</v>
      </c>
      <c r="G281" t="s">
        <v>3760</v>
      </c>
      <c r="H281" t="s">
        <v>3761</v>
      </c>
      <c r="I281" s="2">
        <v>45716</v>
      </c>
      <c r="J281" s="2">
        <v>45716</v>
      </c>
      <c r="K281" s="3">
        <v>1</v>
      </c>
      <c r="L281" s="3" t="str">
        <f t="shared" si="8"/>
        <v>0-60 DAYS</v>
      </c>
      <c r="M281" s="2">
        <v>45746</v>
      </c>
      <c r="N281" t="s">
        <v>12</v>
      </c>
      <c r="O281" t="s">
        <v>1</v>
      </c>
      <c r="P281" s="4">
        <v>-307.14999999999998</v>
      </c>
      <c r="Q281" s="12">
        <f t="shared" si="9"/>
        <v>-61.71264390910369</v>
      </c>
      <c r="R281" s="4">
        <v>-61.71</v>
      </c>
      <c r="S281" t="s">
        <v>2</v>
      </c>
      <c r="T281" t="s">
        <v>0</v>
      </c>
    </row>
    <row r="282" spans="1:20" x14ac:dyDescent="0.2">
      <c r="A282" t="s">
        <v>3747</v>
      </c>
      <c r="B282" t="s">
        <v>3746</v>
      </c>
      <c r="C282" t="s">
        <v>6</v>
      </c>
      <c r="D282" t="s">
        <v>7</v>
      </c>
      <c r="E282" t="s">
        <v>8</v>
      </c>
      <c r="F282" t="s">
        <v>896</v>
      </c>
      <c r="G282" t="s">
        <v>3762</v>
      </c>
      <c r="H282" t="s">
        <v>3763</v>
      </c>
      <c r="I282" s="2">
        <v>45596</v>
      </c>
      <c r="J282" s="2">
        <v>45596</v>
      </c>
      <c r="K282" s="3">
        <v>121</v>
      </c>
      <c r="L282" s="3" t="str">
        <f t="shared" si="8"/>
        <v xml:space="preserve"> 121-365 DAYS</v>
      </c>
      <c r="M282" s="2">
        <v>45626</v>
      </c>
      <c r="N282" t="s">
        <v>12</v>
      </c>
      <c r="O282" t="s">
        <v>1</v>
      </c>
      <c r="P282" s="4">
        <v>-706.14</v>
      </c>
      <c r="Q282" s="12">
        <f t="shared" si="9"/>
        <v>-141.87780032549074</v>
      </c>
      <c r="R282" s="4">
        <v>-141.94999999999999</v>
      </c>
      <c r="S282" t="s">
        <v>2</v>
      </c>
      <c r="T282" t="s">
        <v>0</v>
      </c>
    </row>
    <row r="283" spans="1:20" x14ac:dyDescent="0.2">
      <c r="A283" t="s">
        <v>3773</v>
      </c>
      <c r="B283" t="s">
        <v>3772</v>
      </c>
      <c r="C283" t="s">
        <v>6</v>
      </c>
      <c r="D283" t="s">
        <v>7</v>
      </c>
      <c r="E283" t="s">
        <v>8</v>
      </c>
      <c r="F283" t="s">
        <v>9</v>
      </c>
      <c r="G283" t="s">
        <v>3774</v>
      </c>
      <c r="H283" t="s">
        <v>3775</v>
      </c>
      <c r="I283" s="2">
        <v>45719</v>
      </c>
      <c r="J283" s="2">
        <v>45719</v>
      </c>
      <c r="K283" s="3">
        <v>-2</v>
      </c>
      <c r="L283" s="3" t="str">
        <f t="shared" si="8"/>
        <v>NON SCADUTO</v>
      </c>
      <c r="M283" s="2">
        <v>45749</v>
      </c>
      <c r="N283" t="s">
        <v>12</v>
      </c>
      <c r="O283" t="s">
        <v>2</v>
      </c>
      <c r="P283" s="4">
        <v>-296.11</v>
      </c>
      <c r="Q283" s="12">
        <f t="shared" si="9"/>
        <v>-59.494484740109705</v>
      </c>
      <c r="R283" s="4">
        <v>-296.11</v>
      </c>
      <c r="S283" t="s">
        <v>2</v>
      </c>
      <c r="T283" t="s">
        <v>0</v>
      </c>
    </row>
    <row r="284" spans="1:20" x14ac:dyDescent="0.2">
      <c r="A284" t="s">
        <v>2225</v>
      </c>
      <c r="B284" t="s">
        <v>2224</v>
      </c>
      <c r="C284" t="s">
        <v>6</v>
      </c>
      <c r="D284" t="s">
        <v>7</v>
      </c>
      <c r="E284" t="s">
        <v>8</v>
      </c>
      <c r="F284" t="s">
        <v>9</v>
      </c>
      <c r="G284" t="s">
        <v>2226</v>
      </c>
      <c r="H284" t="s">
        <v>2227</v>
      </c>
      <c r="I284" s="2">
        <v>45730</v>
      </c>
      <c r="J284" s="2">
        <v>45730</v>
      </c>
      <c r="K284" s="3">
        <v>-91</v>
      </c>
      <c r="L284" s="3" t="str">
        <f t="shared" si="8"/>
        <v>NON SCADUTO</v>
      </c>
      <c r="M284" s="2">
        <v>45838</v>
      </c>
      <c r="N284" t="s">
        <v>12</v>
      </c>
      <c r="O284" t="s">
        <v>1</v>
      </c>
      <c r="P284" s="4">
        <v>-21164.69</v>
      </c>
      <c r="Q284" s="12">
        <f t="shared" si="9"/>
        <v>-4252.4140563782121</v>
      </c>
      <c r="R284" s="4">
        <v>-4252.5</v>
      </c>
      <c r="S284" t="s">
        <v>2</v>
      </c>
      <c r="T284" t="s">
        <v>539</v>
      </c>
    </row>
    <row r="285" spans="1:20" x14ac:dyDescent="0.2">
      <c r="A285" t="s">
        <v>2225</v>
      </c>
      <c r="B285" t="s">
        <v>2224</v>
      </c>
      <c r="C285" t="s">
        <v>6</v>
      </c>
      <c r="D285" t="s">
        <v>7</v>
      </c>
      <c r="E285" t="s">
        <v>8</v>
      </c>
      <c r="F285" t="s">
        <v>9</v>
      </c>
      <c r="G285" t="s">
        <v>2228</v>
      </c>
      <c r="H285" t="s">
        <v>2229</v>
      </c>
      <c r="I285" s="2">
        <v>45730</v>
      </c>
      <c r="J285" s="2">
        <v>45730</v>
      </c>
      <c r="K285" s="3">
        <v>-91</v>
      </c>
      <c r="L285" s="3" t="str">
        <f t="shared" si="8"/>
        <v>NON SCADUTO</v>
      </c>
      <c r="M285" s="2">
        <v>45838</v>
      </c>
      <c r="N285" t="s">
        <v>12</v>
      </c>
      <c r="O285" t="s">
        <v>1</v>
      </c>
      <c r="P285" s="4">
        <v>-51091.99</v>
      </c>
      <c r="Q285" s="12">
        <f t="shared" si="9"/>
        <v>-10265.413594261718</v>
      </c>
      <c r="R285" s="4">
        <v>-10265.620000000001</v>
      </c>
      <c r="S285" t="s">
        <v>2</v>
      </c>
      <c r="T285" t="s">
        <v>539</v>
      </c>
    </row>
    <row r="286" spans="1:20" x14ac:dyDescent="0.2">
      <c r="A286" t="s">
        <v>2225</v>
      </c>
      <c r="B286" t="s">
        <v>2224</v>
      </c>
      <c r="C286" t="s">
        <v>6</v>
      </c>
      <c r="D286" t="s">
        <v>7</v>
      </c>
      <c r="E286" t="s">
        <v>8</v>
      </c>
      <c r="F286" t="s">
        <v>9</v>
      </c>
      <c r="G286" t="s">
        <v>2230</v>
      </c>
      <c r="H286" t="s">
        <v>2231</v>
      </c>
      <c r="I286" s="2">
        <v>45730</v>
      </c>
      <c r="J286" s="2">
        <v>45730</v>
      </c>
      <c r="K286" s="3">
        <v>-91</v>
      </c>
      <c r="L286" s="3" t="str">
        <f t="shared" si="8"/>
        <v>NON SCADUTO</v>
      </c>
      <c r="M286" s="2">
        <v>45838</v>
      </c>
      <c r="N286" t="s">
        <v>12</v>
      </c>
      <c r="O286" t="s">
        <v>1</v>
      </c>
      <c r="P286" s="4">
        <v>-203131.87</v>
      </c>
      <c r="Q286" s="12">
        <f t="shared" si="9"/>
        <v>-40813.298909003235</v>
      </c>
      <c r="R286" s="4">
        <v>-40814.120000000003</v>
      </c>
      <c r="S286" t="s">
        <v>2</v>
      </c>
      <c r="T286" t="s">
        <v>539</v>
      </c>
    </row>
    <row r="287" spans="1:20" x14ac:dyDescent="0.2">
      <c r="A287" t="s">
        <v>2225</v>
      </c>
      <c r="B287" t="s">
        <v>2224</v>
      </c>
      <c r="C287" t="s">
        <v>6</v>
      </c>
      <c r="D287" t="s">
        <v>7</v>
      </c>
      <c r="E287" t="s">
        <v>8</v>
      </c>
      <c r="F287" t="s">
        <v>9</v>
      </c>
      <c r="G287" t="s">
        <v>2232</v>
      </c>
      <c r="H287" t="s">
        <v>2233</v>
      </c>
      <c r="I287" s="2">
        <v>45730</v>
      </c>
      <c r="J287" s="2">
        <v>45730</v>
      </c>
      <c r="K287" s="3">
        <v>-91</v>
      </c>
      <c r="L287" s="3" t="str">
        <f t="shared" si="8"/>
        <v>NON SCADUTO</v>
      </c>
      <c r="M287" s="2">
        <v>45838</v>
      </c>
      <c r="N287" t="s">
        <v>12</v>
      </c>
      <c r="O287" t="s">
        <v>1</v>
      </c>
      <c r="P287" s="4">
        <v>-58825.65</v>
      </c>
      <c r="Q287" s="12">
        <f t="shared" si="9"/>
        <v>-11819.262220972052</v>
      </c>
      <c r="R287" s="4">
        <v>-11819.5</v>
      </c>
      <c r="S287" t="s">
        <v>2</v>
      </c>
      <c r="T287" t="s">
        <v>539</v>
      </c>
    </row>
    <row r="288" spans="1:20" x14ac:dyDescent="0.2">
      <c r="A288" t="s">
        <v>2225</v>
      </c>
      <c r="B288" t="s">
        <v>2224</v>
      </c>
      <c r="C288" t="s">
        <v>6</v>
      </c>
      <c r="D288" t="s">
        <v>7</v>
      </c>
      <c r="E288" t="s">
        <v>8</v>
      </c>
      <c r="F288" t="s">
        <v>9</v>
      </c>
      <c r="G288" t="s">
        <v>2234</v>
      </c>
      <c r="H288" t="s">
        <v>2235</v>
      </c>
      <c r="I288" s="2">
        <v>45730</v>
      </c>
      <c r="J288" s="2">
        <v>45730</v>
      </c>
      <c r="K288" s="3">
        <v>-91</v>
      </c>
      <c r="L288" s="3" t="str">
        <f t="shared" si="8"/>
        <v>NON SCADUTO</v>
      </c>
      <c r="M288" s="2">
        <v>45838</v>
      </c>
      <c r="N288" t="s">
        <v>12</v>
      </c>
      <c r="O288" t="s">
        <v>1</v>
      </c>
      <c r="P288" s="4">
        <v>-283.69</v>
      </c>
      <c r="Q288" s="12">
        <f t="shared" si="9"/>
        <v>-56.99905567499146</v>
      </c>
      <c r="R288" s="4">
        <v>-57</v>
      </c>
      <c r="S288" t="s">
        <v>2</v>
      </c>
      <c r="T288" t="s">
        <v>539</v>
      </c>
    </row>
    <row r="289" spans="1:20" x14ac:dyDescent="0.2">
      <c r="A289" t="s">
        <v>2225</v>
      </c>
      <c r="B289" t="s">
        <v>2224</v>
      </c>
      <c r="C289" t="s">
        <v>6</v>
      </c>
      <c r="D289" t="s">
        <v>7</v>
      </c>
      <c r="E289" t="s">
        <v>8</v>
      </c>
      <c r="F289" t="s">
        <v>23</v>
      </c>
      <c r="G289" t="s">
        <v>2236</v>
      </c>
      <c r="H289" t="s">
        <v>2237</v>
      </c>
      <c r="I289" s="2">
        <v>45707</v>
      </c>
      <c r="J289" s="2">
        <v>45707</v>
      </c>
      <c r="K289" s="3">
        <v>-61</v>
      </c>
      <c r="L289" s="3" t="str">
        <f t="shared" si="8"/>
        <v>NON SCADUTO</v>
      </c>
      <c r="M289" s="2">
        <v>45808</v>
      </c>
      <c r="N289" t="s">
        <v>12</v>
      </c>
      <c r="O289" t="s">
        <v>1</v>
      </c>
      <c r="P289" s="4">
        <v>-148155.82</v>
      </c>
      <c r="Q289" s="12">
        <f t="shared" si="9"/>
        <v>-29767.499146089089</v>
      </c>
      <c r="R289" s="4">
        <v>-29767.5</v>
      </c>
      <c r="S289" t="s">
        <v>2</v>
      </c>
      <c r="T289" t="s">
        <v>539</v>
      </c>
    </row>
    <row r="290" spans="1:20" x14ac:dyDescent="0.2">
      <c r="A290" t="s">
        <v>2225</v>
      </c>
      <c r="B290" t="s">
        <v>2224</v>
      </c>
      <c r="C290" t="s">
        <v>6</v>
      </c>
      <c r="D290" t="s">
        <v>7</v>
      </c>
      <c r="E290" t="s">
        <v>8</v>
      </c>
      <c r="F290" t="s">
        <v>50</v>
      </c>
      <c r="G290" t="s">
        <v>2238</v>
      </c>
      <c r="H290" t="s">
        <v>2239</v>
      </c>
      <c r="I290" s="2">
        <v>45657</v>
      </c>
      <c r="J290" s="2">
        <v>45657</v>
      </c>
      <c r="K290" s="3">
        <v>0</v>
      </c>
      <c r="L290" s="3" t="str">
        <f t="shared" si="8"/>
        <v>NON SCADUTO</v>
      </c>
      <c r="M290" s="2">
        <v>45747</v>
      </c>
      <c r="N290" t="s">
        <v>12</v>
      </c>
      <c r="O290" t="s">
        <v>1</v>
      </c>
      <c r="P290" s="4">
        <v>-79245.19</v>
      </c>
      <c r="Q290" s="12">
        <f t="shared" si="9"/>
        <v>-15921.960579453898</v>
      </c>
      <c r="R290" s="4">
        <v>-15924.2</v>
      </c>
      <c r="S290" t="s">
        <v>2</v>
      </c>
      <c r="T290" t="s">
        <v>539</v>
      </c>
    </row>
    <row r="291" spans="1:20" x14ac:dyDescent="0.2">
      <c r="A291" t="s">
        <v>2225</v>
      </c>
      <c r="B291" t="s">
        <v>2224</v>
      </c>
      <c r="C291" t="s">
        <v>6</v>
      </c>
      <c r="D291" t="s">
        <v>7</v>
      </c>
      <c r="E291" t="s">
        <v>8</v>
      </c>
      <c r="F291" t="s">
        <v>108</v>
      </c>
      <c r="G291" t="s">
        <v>2240</v>
      </c>
      <c r="H291" t="s">
        <v>2176</v>
      </c>
      <c r="I291" s="2">
        <v>45677</v>
      </c>
      <c r="J291" s="2">
        <v>45677</v>
      </c>
      <c r="K291" s="3">
        <v>-30</v>
      </c>
      <c r="L291" s="3" t="str">
        <f t="shared" si="8"/>
        <v>NON SCADUTO</v>
      </c>
      <c r="M291" s="2">
        <v>45777</v>
      </c>
      <c r="N291" t="s">
        <v>12</v>
      </c>
      <c r="O291" t="s">
        <v>1</v>
      </c>
      <c r="P291" s="4">
        <v>-53090.87</v>
      </c>
      <c r="Q291" s="12">
        <f t="shared" si="9"/>
        <v>-10667.028992786965</v>
      </c>
      <c r="R291" s="4">
        <v>-10669.6</v>
      </c>
      <c r="S291" t="s">
        <v>2</v>
      </c>
      <c r="T291" t="s">
        <v>539</v>
      </c>
    </row>
    <row r="292" spans="1:20" x14ac:dyDescent="0.2">
      <c r="A292" t="s">
        <v>2225</v>
      </c>
      <c r="B292" t="s">
        <v>2224</v>
      </c>
      <c r="C292" t="s">
        <v>6</v>
      </c>
      <c r="D292" t="s">
        <v>7</v>
      </c>
      <c r="E292" t="s">
        <v>8</v>
      </c>
      <c r="F292" t="s">
        <v>108</v>
      </c>
      <c r="G292" t="s">
        <v>2241</v>
      </c>
      <c r="H292" t="s">
        <v>2242</v>
      </c>
      <c r="I292" s="2">
        <v>45677</v>
      </c>
      <c r="J292" s="2">
        <v>45677</v>
      </c>
      <c r="K292" s="3">
        <v>-30</v>
      </c>
      <c r="L292" s="3" t="str">
        <f t="shared" si="8"/>
        <v>NON SCADUTO</v>
      </c>
      <c r="M292" s="2">
        <v>45777</v>
      </c>
      <c r="N292" t="s">
        <v>12</v>
      </c>
      <c r="O292" t="s">
        <v>1</v>
      </c>
      <c r="P292" s="4">
        <v>-67712.05</v>
      </c>
      <c r="Q292" s="12">
        <f t="shared" si="9"/>
        <v>-13604.71961584055</v>
      </c>
      <c r="R292" s="4">
        <v>-13608</v>
      </c>
      <c r="S292" t="s">
        <v>2</v>
      </c>
      <c r="T292" t="s">
        <v>539</v>
      </c>
    </row>
    <row r="293" spans="1:20" x14ac:dyDescent="0.2">
      <c r="A293" t="s">
        <v>2225</v>
      </c>
      <c r="B293" t="s">
        <v>2224</v>
      </c>
      <c r="C293" t="s">
        <v>6</v>
      </c>
      <c r="D293" t="s">
        <v>7</v>
      </c>
      <c r="E293" t="s">
        <v>8</v>
      </c>
      <c r="F293" t="s">
        <v>23</v>
      </c>
      <c r="G293" t="s">
        <v>2243</v>
      </c>
      <c r="H293" t="s">
        <v>2244</v>
      </c>
      <c r="I293" s="2">
        <v>45707</v>
      </c>
      <c r="J293" s="2">
        <v>45707</v>
      </c>
      <c r="K293" s="3">
        <v>-61</v>
      </c>
      <c r="L293" s="3" t="str">
        <f t="shared" si="8"/>
        <v>NON SCADUTO</v>
      </c>
      <c r="M293" s="2">
        <v>45808</v>
      </c>
      <c r="N293" t="s">
        <v>12</v>
      </c>
      <c r="O293" t="s">
        <v>1</v>
      </c>
      <c r="P293" s="4">
        <v>-123971.6</v>
      </c>
      <c r="Q293" s="12">
        <f t="shared" si="9"/>
        <v>-24908.400474171707</v>
      </c>
      <c r="R293" s="4">
        <v>-24908.400000000001</v>
      </c>
      <c r="S293" t="s">
        <v>2</v>
      </c>
      <c r="T293" t="s">
        <v>539</v>
      </c>
    </row>
    <row r="294" spans="1:20" x14ac:dyDescent="0.2">
      <c r="A294" t="s">
        <v>2225</v>
      </c>
      <c r="B294" t="s">
        <v>2224</v>
      </c>
      <c r="C294" t="s">
        <v>6</v>
      </c>
      <c r="D294" t="s">
        <v>7</v>
      </c>
      <c r="E294" t="s">
        <v>8</v>
      </c>
      <c r="F294" t="s">
        <v>23</v>
      </c>
      <c r="G294" t="s">
        <v>2245</v>
      </c>
      <c r="H294" t="s">
        <v>2246</v>
      </c>
      <c r="I294" s="2">
        <v>45700</v>
      </c>
      <c r="J294" s="2">
        <v>45700</v>
      </c>
      <c r="K294" s="3">
        <v>-61</v>
      </c>
      <c r="L294" s="3" t="str">
        <f t="shared" si="8"/>
        <v>NON SCADUTO</v>
      </c>
      <c r="M294" s="2">
        <v>45808</v>
      </c>
      <c r="N294" t="s">
        <v>12</v>
      </c>
      <c r="O294" t="s">
        <v>1</v>
      </c>
      <c r="P294" s="4">
        <v>-196112.93</v>
      </c>
      <c r="Q294" s="12">
        <f t="shared" si="9"/>
        <v>-39403.051978059513</v>
      </c>
      <c r="R294" s="4">
        <v>-39403.050000000003</v>
      </c>
      <c r="S294" t="s">
        <v>2</v>
      </c>
      <c r="T294" t="s">
        <v>539</v>
      </c>
    </row>
    <row r="295" spans="1:20" x14ac:dyDescent="0.2">
      <c r="A295" t="s">
        <v>2225</v>
      </c>
      <c r="B295" t="s">
        <v>2224</v>
      </c>
      <c r="C295" t="s">
        <v>6</v>
      </c>
      <c r="D295" t="s">
        <v>7</v>
      </c>
      <c r="E295" t="s">
        <v>8</v>
      </c>
      <c r="F295" t="s">
        <v>23</v>
      </c>
      <c r="G295" t="s">
        <v>2247</v>
      </c>
      <c r="H295" t="s">
        <v>2132</v>
      </c>
      <c r="I295" s="2">
        <v>45700</v>
      </c>
      <c r="J295" s="2">
        <v>45700</v>
      </c>
      <c r="K295" s="3">
        <v>-61</v>
      </c>
      <c r="L295" s="3" t="str">
        <f t="shared" si="8"/>
        <v>NON SCADUTO</v>
      </c>
      <c r="M295" s="2">
        <v>45808</v>
      </c>
      <c r="N295" t="s">
        <v>12</v>
      </c>
      <c r="O295" t="s">
        <v>1</v>
      </c>
      <c r="P295" s="4">
        <v>-296.73</v>
      </c>
      <c r="Q295" s="12">
        <f t="shared" si="9"/>
        <v>-59.619055273151034</v>
      </c>
      <c r="R295" s="4">
        <v>-59.62</v>
      </c>
      <c r="S295" t="s">
        <v>2</v>
      </c>
      <c r="T295" t="s">
        <v>539</v>
      </c>
    </row>
    <row r="296" spans="1:20" x14ac:dyDescent="0.2">
      <c r="A296" t="s">
        <v>2225</v>
      </c>
      <c r="B296" t="s">
        <v>2224</v>
      </c>
      <c r="C296" t="s">
        <v>6</v>
      </c>
      <c r="D296" t="s">
        <v>7</v>
      </c>
      <c r="E296" t="s">
        <v>8</v>
      </c>
      <c r="F296" t="s">
        <v>108</v>
      </c>
      <c r="G296" t="s">
        <v>2248</v>
      </c>
      <c r="H296" t="s">
        <v>1963</v>
      </c>
      <c r="I296" s="2">
        <v>45686</v>
      </c>
      <c r="J296" s="2">
        <v>45686</v>
      </c>
      <c r="K296" s="3">
        <v>-30</v>
      </c>
      <c r="L296" s="3" t="str">
        <f t="shared" si="8"/>
        <v>NON SCADUTO</v>
      </c>
      <c r="M296" s="2">
        <v>45777</v>
      </c>
      <c r="N296" t="s">
        <v>12</v>
      </c>
      <c r="O296" t="s">
        <v>1</v>
      </c>
      <c r="P296" s="4">
        <v>-63466.01</v>
      </c>
      <c r="Q296" s="12">
        <f t="shared" si="9"/>
        <v>-12751.604347913444</v>
      </c>
      <c r="R296" s="4">
        <v>-12757.5</v>
      </c>
      <c r="S296" t="s">
        <v>2</v>
      </c>
      <c r="T296" t="s">
        <v>539</v>
      </c>
    </row>
    <row r="297" spans="1:20" x14ac:dyDescent="0.2">
      <c r="A297" t="s">
        <v>2225</v>
      </c>
      <c r="B297" t="s">
        <v>2224</v>
      </c>
      <c r="C297" t="s">
        <v>6</v>
      </c>
      <c r="D297" t="s">
        <v>7</v>
      </c>
      <c r="E297" t="s">
        <v>8</v>
      </c>
      <c r="F297" t="s">
        <v>108</v>
      </c>
      <c r="G297" t="s">
        <v>2249</v>
      </c>
      <c r="H297" t="s">
        <v>2250</v>
      </c>
      <c r="I297" s="2">
        <v>45686</v>
      </c>
      <c r="J297" s="2">
        <v>45686</v>
      </c>
      <c r="K297" s="3">
        <v>-30</v>
      </c>
      <c r="L297" s="3" t="str">
        <f t="shared" si="8"/>
        <v>NON SCADUTO</v>
      </c>
      <c r="M297" s="2">
        <v>45777</v>
      </c>
      <c r="N297" t="s">
        <v>12</v>
      </c>
      <c r="O297" t="s">
        <v>1</v>
      </c>
      <c r="P297" s="4">
        <v>-42545.73</v>
      </c>
      <c r="Q297" s="12">
        <f t="shared" si="9"/>
        <v>-8548.2972011814109</v>
      </c>
      <c r="R297" s="4">
        <v>-8552.25</v>
      </c>
      <c r="S297" t="s">
        <v>2</v>
      </c>
      <c r="T297" t="s">
        <v>539</v>
      </c>
    </row>
    <row r="298" spans="1:20" x14ac:dyDescent="0.2">
      <c r="A298" t="s">
        <v>2225</v>
      </c>
      <c r="B298" t="s">
        <v>2224</v>
      </c>
      <c r="C298" t="s">
        <v>6</v>
      </c>
      <c r="D298" t="s">
        <v>7</v>
      </c>
      <c r="E298" t="s">
        <v>8</v>
      </c>
      <c r="F298" t="s">
        <v>108</v>
      </c>
      <c r="G298" t="s">
        <v>2251</v>
      </c>
      <c r="H298" t="s">
        <v>2252</v>
      </c>
      <c r="I298" s="2">
        <v>45686</v>
      </c>
      <c r="J298" s="2">
        <v>45686</v>
      </c>
      <c r="K298" s="3">
        <v>-30</v>
      </c>
      <c r="L298" s="3" t="str">
        <f t="shared" si="8"/>
        <v>NON SCADUTO</v>
      </c>
      <c r="M298" s="2">
        <v>45777</v>
      </c>
      <c r="N298" t="s">
        <v>12</v>
      </c>
      <c r="O298" t="s">
        <v>1</v>
      </c>
      <c r="P298" s="4">
        <v>-283.56</v>
      </c>
      <c r="Q298" s="12">
        <f t="shared" si="9"/>
        <v>-56.9729360470957</v>
      </c>
      <c r="R298" s="4">
        <v>-57</v>
      </c>
      <c r="S298" t="s">
        <v>2</v>
      </c>
      <c r="T298" t="s">
        <v>539</v>
      </c>
    </row>
    <row r="299" spans="1:20" x14ac:dyDescent="0.2">
      <c r="A299" t="s">
        <v>2225</v>
      </c>
      <c r="B299" t="s">
        <v>2224</v>
      </c>
      <c r="C299" t="s">
        <v>6</v>
      </c>
      <c r="D299" t="s">
        <v>7</v>
      </c>
      <c r="E299" t="s">
        <v>8</v>
      </c>
      <c r="F299" t="s">
        <v>9</v>
      </c>
      <c r="G299" t="s">
        <v>2253</v>
      </c>
      <c r="H299" t="s">
        <v>2254</v>
      </c>
      <c r="I299" s="2">
        <v>45735</v>
      </c>
      <c r="J299" s="2">
        <v>45735</v>
      </c>
      <c r="K299" s="3">
        <v>-91</v>
      </c>
      <c r="L299" s="3" t="str">
        <f t="shared" si="8"/>
        <v>NON SCADUTO</v>
      </c>
      <c r="M299" s="2">
        <v>45838</v>
      </c>
      <c r="N299" t="s">
        <v>12</v>
      </c>
      <c r="O299" t="s">
        <v>1</v>
      </c>
      <c r="P299" s="4">
        <v>-74089.399999999994</v>
      </c>
      <c r="Q299" s="12">
        <f t="shared" si="9"/>
        <v>-14886.058146310099</v>
      </c>
      <c r="R299" s="4">
        <v>-14885.16</v>
      </c>
      <c r="S299" t="s">
        <v>2</v>
      </c>
      <c r="T299" t="s">
        <v>539</v>
      </c>
    </row>
    <row r="300" spans="1:20" x14ac:dyDescent="0.2">
      <c r="A300" t="s">
        <v>2225</v>
      </c>
      <c r="B300" t="s">
        <v>2224</v>
      </c>
      <c r="C300" t="s">
        <v>6</v>
      </c>
      <c r="D300" t="s">
        <v>7</v>
      </c>
      <c r="E300" t="s">
        <v>8</v>
      </c>
      <c r="F300" t="s">
        <v>9</v>
      </c>
      <c r="G300" t="s">
        <v>2255</v>
      </c>
      <c r="H300" t="s">
        <v>2256</v>
      </c>
      <c r="I300" s="2">
        <v>45735</v>
      </c>
      <c r="J300" s="2">
        <v>45735</v>
      </c>
      <c r="K300" s="3">
        <v>-91</v>
      </c>
      <c r="L300" s="3" t="str">
        <f t="shared" si="8"/>
        <v>NON SCADUTO</v>
      </c>
      <c r="M300" s="2">
        <v>45838</v>
      </c>
      <c r="N300" t="s">
        <v>12</v>
      </c>
      <c r="O300" t="s">
        <v>1</v>
      </c>
      <c r="P300" s="4">
        <v>-78.39</v>
      </c>
      <c r="Q300" s="12">
        <f t="shared" si="9"/>
        <v>-15.750135621144842</v>
      </c>
      <c r="R300" s="4">
        <v>-15.75</v>
      </c>
      <c r="S300" t="s">
        <v>2</v>
      </c>
      <c r="T300" t="s">
        <v>539</v>
      </c>
    </row>
    <row r="301" spans="1:20" x14ac:dyDescent="0.2">
      <c r="A301" t="s">
        <v>2225</v>
      </c>
      <c r="B301" t="s">
        <v>2224</v>
      </c>
      <c r="C301" t="s">
        <v>6</v>
      </c>
      <c r="D301" t="s">
        <v>7</v>
      </c>
      <c r="E301" t="s">
        <v>8</v>
      </c>
      <c r="F301" t="s">
        <v>9</v>
      </c>
      <c r="G301" t="s">
        <v>2257</v>
      </c>
      <c r="H301" t="s">
        <v>2258</v>
      </c>
      <c r="I301" s="2">
        <v>45742</v>
      </c>
      <c r="J301" s="2">
        <v>45742</v>
      </c>
      <c r="K301" s="3">
        <v>-91</v>
      </c>
      <c r="L301" s="3" t="str">
        <f t="shared" si="8"/>
        <v>NON SCADUTO</v>
      </c>
      <c r="M301" s="2">
        <v>45838</v>
      </c>
      <c r="N301" t="s">
        <v>12</v>
      </c>
      <c r="O301" t="s">
        <v>1</v>
      </c>
      <c r="P301" s="4">
        <v>-141.80000000000001</v>
      </c>
      <c r="Q301" s="12">
        <f t="shared" si="9"/>
        <v>-28.490486427839507</v>
      </c>
      <c r="R301" s="4">
        <v>-28.5</v>
      </c>
      <c r="S301" t="s">
        <v>2</v>
      </c>
      <c r="T301" t="s">
        <v>539</v>
      </c>
    </row>
    <row r="302" spans="1:20" x14ac:dyDescent="0.2">
      <c r="A302" t="s">
        <v>2260</v>
      </c>
      <c r="B302" t="s">
        <v>2259</v>
      </c>
      <c r="C302" t="s">
        <v>6</v>
      </c>
      <c r="D302" t="s">
        <v>7</v>
      </c>
      <c r="E302" t="s">
        <v>8</v>
      </c>
      <c r="F302" t="s">
        <v>9</v>
      </c>
      <c r="G302" t="s">
        <v>2261</v>
      </c>
      <c r="H302" t="s">
        <v>2262</v>
      </c>
      <c r="I302" s="2">
        <v>45737</v>
      </c>
      <c r="J302" s="2">
        <v>45737</v>
      </c>
      <c r="K302" s="3">
        <v>-91</v>
      </c>
      <c r="L302" s="3" t="str">
        <f t="shared" si="8"/>
        <v>NON SCADUTO</v>
      </c>
      <c r="M302" s="2">
        <v>45838</v>
      </c>
      <c r="N302" t="s">
        <v>12</v>
      </c>
      <c r="O302" t="s">
        <v>1</v>
      </c>
      <c r="P302" s="4">
        <v>-3427.78</v>
      </c>
      <c r="Q302" s="12">
        <f t="shared" si="9"/>
        <v>-688.71029314259306</v>
      </c>
      <c r="R302" s="4">
        <v>-688.75</v>
      </c>
      <c r="S302" t="s">
        <v>2</v>
      </c>
      <c r="T302" t="s">
        <v>539</v>
      </c>
    </row>
    <row r="303" spans="1:20" x14ac:dyDescent="0.2">
      <c r="A303" t="s">
        <v>2260</v>
      </c>
      <c r="B303" t="s">
        <v>2259</v>
      </c>
      <c r="C303" t="s">
        <v>6</v>
      </c>
      <c r="D303" t="s">
        <v>7</v>
      </c>
      <c r="E303" t="s">
        <v>8</v>
      </c>
      <c r="F303" t="s">
        <v>9</v>
      </c>
      <c r="G303" t="s">
        <v>2263</v>
      </c>
      <c r="H303" t="s">
        <v>1993</v>
      </c>
      <c r="I303" s="2">
        <v>45721</v>
      </c>
      <c r="J303" s="2">
        <v>45721</v>
      </c>
      <c r="K303" s="3">
        <v>-91</v>
      </c>
      <c r="L303" s="3" t="str">
        <f t="shared" si="8"/>
        <v>NON SCADUTO</v>
      </c>
      <c r="M303" s="2">
        <v>45838</v>
      </c>
      <c r="N303" t="s">
        <v>12</v>
      </c>
      <c r="O303" t="s">
        <v>1</v>
      </c>
      <c r="P303" s="4">
        <v>-1463.46</v>
      </c>
      <c r="Q303" s="12">
        <f t="shared" si="9"/>
        <v>-294.03869723332866</v>
      </c>
      <c r="R303" s="4">
        <v>-294.05</v>
      </c>
      <c r="S303" t="s">
        <v>2</v>
      </c>
      <c r="T303" t="s">
        <v>539</v>
      </c>
    </row>
    <row r="304" spans="1:20" x14ac:dyDescent="0.2">
      <c r="A304" t="s">
        <v>2260</v>
      </c>
      <c r="B304" t="s">
        <v>2259</v>
      </c>
      <c r="C304" t="s">
        <v>6</v>
      </c>
      <c r="D304" t="s">
        <v>7</v>
      </c>
      <c r="E304" t="s">
        <v>8</v>
      </c>
      <c r="F304" t="s">
        <v>9</v>
      </c>
      <c r="G304" t="s">
        <v>2264</v>
      </c>
      <c r="H304" t="s">
        <v>2265</v>
      </c>
      <c r="I304" s="2">
        <v>45744</v>
      </c>
      <c r="J304" s="2">
        <v>45744</v>
      </c>
      <c r="K304" s="3">
        <v>3</v>
      </c>
      <c r="L304" s="3" t="str">
        <f t="shared" si="8"/>
        <v>0-60 DAYS</v>
      </c>
      <c r="M304" s="2">
        <v>45744</v>
      </c>
      <c r="N304" t="s">
        <v>12</v>
      </c>
      <c r="O304" t="s">
        <v>1</v>
      </c>
      <c r="P304" s="4">
        <v>189133.6</v>
      </c>
      <c r="Q304" s="12">
        <f t="shared" si="9"/>
        <v>38000.763496815416</v>
      </c>
      <c r="R304" s="4">
        <v>38000</v>
      </c>
      <c r="S304" t="s">
        <v>2</v>
      </c>
      <c r="T304" t="s">
        <v>0</v>
      </c>
    </row>
    <row r="305" spans="1:20" x14ac:dyDescent="0.2">
      <c r="A305" t="s">
        <v>2260</v>
      </c>
      <c r="B305" t="s">
        <v>2259</v>
      </c>
      <c r="C305" t="s">
        <v>6</v>
      </c>
      <c r="D305" t="s">
        <v>7</v>
      </c>
      <c r="E305" t="s">
        <v>8</v>
      </c>
      <c r="F305" t="s">
        <v>9</v>
      </c>
      <c r="G305" t="s">
        <v>2266</v>
      </c>
      <c r="H305" t="s">
        <v>2265</v>
      </c>
      <c r="I305" s="2">
        <v>45744</v>
      </c>
      <c r="J305" s="2">
        <v>45744</v>
      </c>
      <c r="K305" s="3">
        <v>-43</v>
      </c>
      <c r="L305" s="3" t="str">
        <f t="shared" si="8"/>
        <v>NON SCADUTO</v>
      </c>
      <c r="M305" s="2">
        <v>45790</v>
      </c>
      <c r="N305" t="s">
        <v>12</v>
      </c>
      <c r="O305" t="s">
        <v>1</v>
      </c>
      <c r="P305" s="4">
        <v>-472834</v>
      </c>
      <c r="Q305" s="12">
        <f t="shared" si="9"/>
        <v>-95001.908742038533</v>
      </c>
      <c r="R305" s="4">
        <v>-95000</v>
      </c>
      <c r="S305" t="s">
        <v>2</v>
      </c>
      <c r="T305" t="s">
        <v>0</v>
      </c>
    </row>
    <row r="306" spans="1:20" x14ac:dyDescent="0.2">
      <c r="A306" t="s">
        <v>2260</v>
      </c>
      <c r="B306" t="s">
        <v>2259</v>
      </c>
      <c r="C306" t="s">
        <v>6</v>
      </c>
      <c r="D306" t="s">
        <v>7</v>
      </c>
      <c r="E306" t="s">
        <v>8</v>
      </c>
      <c r="F306" t="s">
        <v>108</v>
      </c>
      <c r="G306" t="s">
        <v>2267</v>
      </c>
      <c r="H306" t="s">
        <v>2041</v>
      </c>
      <c r="I306" s="2">
        <v>45684</v>
      </c>
      <c r="J306" s="2">
        <v>45684</v>
      </c>
      <c r="K306" s="3">
        <v>-30</v>
      </c>
      <c r="L306" s="3" t="str">
        <f t="shared" si="8"/>
        <v>NON SCADUTO</v>
      </c>
      <c r="M306" s="2">
        <v>45777</v>
      </c>
      <c r="N306" t="s">
        <v>12</v>
      </c>
      <c r="O306" t="s">
        <v>1</v>
      </c>
      <c r="P306" s="4">
        <v>-10377.49</v>
      </c>
      <c r="Q306" s="12">
        <f t="shared" si="9"/>
        <v>-2085.0475176307486</v>
      </c>
      <c r="R306" s="4">
        <v>-2085.38</v>
      </c>
      <c r="S306" t="s">
        <v>2</v>
      </c>
      <c r="T306" t="s">
        <v>539</v>
      </c>
    </row>
    <row r="307" spans="1:20" x14ac:dyDescent="0.2">
      <c r="A307" t="s">
        <v>2260</v>
      </c>
      <c r="B307" t="s">
        <v>2259</v>
      </c>
      <c r="C307" t="s">
        <v>6</v>
      </c>
      <c r="D307" t="s">
        <v>7</v>
      </c>
      <c r="E307" t="s">
        <v>8</v>
      </c>
      <c r="F307" t="s">
        <v>108</v>
      </c>
      <c r="G307" t="s">
        <v>2268</v>
      </c>
      <c r="H307" t="s">
        <v>2269</v>
      </c>
      <c r="I307" s="2">
        <v>45677</v>
      </c>
      <c r="J307" s="2">
        <v>45677</v>
      </c>
      <c r="K307" s="3">
        <v>-30</v>
      </c>
      <c r="L307" s="3" t="str">
        <f t="shared" si="8"/>
        <v>NON SCADUTO</v>
      </c>
      <c r="M307" s="2">
        <v>45777</v>
      </c>
      <c r="N307" t="s">
        <v>12</v>
      </c>
      <c r="O307" t="s">
        <v>1</v>
      </c>
      <c r="P307" s="4">
        <v>-3852.59</v>
      </c>
      <c r="Q307" s="12">
        <f t="shared" si="9"/>
        <v>-774.06320949950771</v>
      </c>
      <c r="R307" s="4">
        <v>-774.25</v>
      </c>
      <c r="S307" t="s">
        <v>2</v>
      </c>
      <c r="T307" t="s">
        <v>539</v>
      </c>
    </row>
    <row r="308" spans="1:20" x14ac:dyDescent="0.2">
      <c r="A308" t="s">
        <v>2260</v>
      </c>
      <c r="B308" t="s">
        <v>2259</v>
      </c>
      <c r="C308" t="s">
        <v>6</v>
      </c>
      <c r="D308" t="s">
        <v>7</v>
      </c>
      <c r="E308" t="s">
        <v>8</v>
      </c>
      <c r="F308" t="s">
        <v>23</v>
      </c>
      <c r="G308" t="s">
        <v>2270</v>
      </c>
      <c r="H308" t="s">
        <v>1973</v>
      </c>
      <c r="I308" s="2">
        <v>45705</v>
      </c>
      <c r="J308" s="2">
        <v>45705</v>
      </c>
      <c r="K308" s="3">
        <v>-61</v>
      </c>
      <c r="L308" s="3" t="str">
        <f t="shared" si="8"/>
        <v>NON SCADUTO</v>
      </c>
      <c r="M308" s="2">
        <v>45808</v>
      </c>
      <c r="N308" t="s">
        <v>12</v>
      </c>
      <c r="O308" t="s">
        <v>1</v>
      </c>
      <c r="P308" s="4">
        <v>-945.65</v>
      </c>
      <c r="Q308" s="12">
        <f t="shared" si="9"/>
        <v>-190.00020092021458</v>
      </c>
      <c r="R308" s="4">
        <v>-190</v>
      </c>
      <c r="S308" t="s">
        <v>2</v>
      </c>
      <c r="T308" t="s">
        <v>539</v>
      </c>
    </row>
    <row r="309" spans="1:20" x14ac:dyDescent="0.2">
      <c r="A309" t="s">
        <v>2260</v>
      </c>
      <c r="B309" t="s">
        <v>2259</v>
      </c>
      <c r="C309" t="s">
        <v>6</v>
      </c>
      <c r="D309" t="s">
        <v>7</v>
      </c>
      <c r="E309" t="s">
        <v>8</v>
      </c>
      <c r="F309" t="s">
        <v>9</v>
      </c>
      <c r="G309" t="s">
        <v>2264</v>
      </c>
      <c r="H309" t="s">
        <v>2265</v>
      </c>
      <c r="I309" s="2">
        <v>45744</v>
      </c>
      <c r="J309" s="2">
        <v>45744</v>
      </c>
      <c r="K309" s="3">
        <v>3</v>
      </c>
      <c r="L309" s="3" t="str">
        <f t="shared" si="8"/>
        <v>0-60 DAYS</v>
      </c>
      <c r="M309" s="2">
        <v>45744</v>
      </c>
      <c r="N309" t="s">
        <v>47</v>
      </c>
      <c r="O309" t="s">
        <v>1</v>
      </c>
      <c r="P309" s="4">
        <v>-189133.6</v>
      </c>
      <c r="Q309" s="12">
        <f t="shared" si="9"/>
        <v>-38000.763496815416</v>
      </c>
      <c r="R309" s="4">
        <v>-38000</v>
      </c>
      <c r="S309" t="s">
        <v>2</v>
      </c>
      <c r="T309" t="s">
        <v>0</v>
      </c>
    </row>
    <row r="310" spans="1:20" x14ac:dyDescent="0.2">
      <c r="A310" t="s">
        <v>2260</v>
      </c>
      <c r="B310" t="s">
        <v>2259</v>
      </c>
      <c r="C310" t="s">
        <v>6</v>
      </c>
      <c r="D310" t="s">
        <v>7</v>
      </c>
      <c r="E310" t="s">
        <v>8</v>
      </c>
      <c r="F310" t="s">
        <v>108</v>
      </c>
      <c r="G310" t="s">
        <v>2271</v>
      </c>
      <c r="H310" t="s">
        <v>1759</v>
      </c>
      <c r="I310" s="2">
        <v>45674</v>
      </c>
      <c r="J310" s="2">
        <v>45674</v>
      </c>
      <c r="K310" s="3">
        <v>73</v>
      </c>
      <c r="L310" s="3" t="str">
        <f t="shared" si="8"/>
        <v xml:space="preserve"> 61-90 DAYS</v>
      </c>
      <c r="M310" s="2">
        <v>45674</v>
      </c>
      <c r="N310" t="s">
        <v>47</v>
      </c>
      <c r="O310" t="s">
        <v>1</v>
      </c>
      <c r="P310" s="4">
        <v>189046.2</v>
      </c>
      <c r="Q310" s="12">
        <f t="shared" si="9"/>
        <v>37983.203070060881</v>
      </c>
      <c r="R310" s="4">
        <v>38000</v>
      </c>
      <c r="S310" t="s">
        <v>2</v>
      </c>
      <c r="T310" t="s">
        <v>0</v>
      </c>
    </row>
    <row r="311" spans="1:20" x14ac:dyDescent="0.2">
      <c r="A311" t="s">
        <v>2260</v>
      </c>
      <c r="B311" t="s">
        <v>2259</v>
      </c>
      <c r="C311" t="s">
        <v>6</v>
      </c>
      <c r="D311" t="s">
        <v>7</v>
      </c>
      <c r="E311" t="s">
        <v>8</v>
      </c>
      <c r="F311" t="s">
        <v>50</v>
      </c>
      <c r="G311" t="s">
        <v>2272</v>
      </c>
      <c r="H311" t="s">
        <v>2273</v>
      </c>
      <c r="I311" s="2">
        <v>45643</v>
      </c>
      <c r="J311" s="2">
        <v>45643</v>
      </c>
      <c r="K311" s="3">
        <v>0</v>
      </c>
      <c r="L311" s="3" t="str">
        <f t="shared" si="8"/>
        <v>NON SCADUTO</v>
      </c>
      <c r="M311" s="2">
        <v>45747</v>
      </c>
      <c r="N311" t="s">
        <v>12</v>
      </c>
      <c r="O311" t="s">
        <v>1</v>
      </c>
      <c r="P311" s="4">
        <v>-2363.5500000000002</v>
      </c>
      <c r="Q311" s="12">
        <f t="shared" si="9"/>
        <v>-474.88497317715138</v>
      </c>
      <c r="R311" s="4">
        <v>-475</v>
      </c>
      <c r="S311" t="s">
        <v>2</v>
      </c>
      <c r="T311" t="s">
        <v>539</v>
      </c>
    </row>
    <row r="312" spans="1:20" x14ac:dyDescent="0.2">
      <c r="A312" t="s">
        <v>2260</v>
      </c>
      <c r="B312" t="s">
        <v>2259</v>
      </c>
      <c r="C312" t="s">
        <v>6</v>
      </c>
      <c r="D312" t="s">
        <v>7</v>
      </c>
      <c r="E312" t="s">
        <v>8</v>
      </c>
      <c r="F312" t="s">
        <v>50</v>
      </c>
      <c r="G312" t="s">
        <v>2274</v>
      </c>
      <c r="H312" t="s">
        <v>2275</v>
      </c>
      <c r="I312" s="2">
        <v>45630</v>
      </c>
      <c r="J312" s="2">
        <v>45630</v>
      </c>
      <c r="K312" s="3">
        <v>0</v>
      </c>
      <c r="L312" s="3" t="str">
        <f t="shared" si="8"/>
        <v>NON SCADUTO</v>
      </c>
      <c r="M312" s="2">
        <v>45747</v>
      </c>
      <c r="N312" t="s">
        <v>12</v>
      </c>
      <c r="O312" t="s">
        <v>1</v>
      </c>
      <c r="P312" s="4">
        <v>-4885.57</v>
      </c>
      <c r="Q312" s="12">
        <f t="shared" si="9"/>
        <v>-981.60977275923722</v>
      </c>
      <c r="R312" s="4">
        <v>-981.63</v>
      </c>
      <c r="S312" t="s">
        <v>2</v>
      </c>
      <c r="T312" t="s">
        <v>539</v>
      </c>
    </row>
    <row r="313" spans="1:20" x14ac:dyDescent="0.2">
      <c r="A313" t="s">
        <v>3679</v>
      </c>
      <c r="B313" t="s">
        <v>3678</v>
      </c>
      <c r="C313" t="s">
        <v>6</v>
      </c>
      <c r="D313" t="s">
        <v>7</v>
      </c>
      <c r="E313" t="s">
        <v>8</v>
      </c>
      <c r="F313" t="s">
        <v>9</v>
      </c>
      <c r="G313" t="s">
        <v>3680</v>
      </c>
      <c r="H313" t="s">
        <v>3681</v>
      </c>
      <c r="I313" s="2">
        <v>45747</v>
      </c>
      <c r="J313" s="2">
        <v>45747</v>
      </c>
      <c r="K313" s="3">
        <v>-40</v>
      </c>
      <c r="L313" s="3" t="str">
        <f t="shared" si="8"/>
        <v>NON SCADUTO</v>
      </c>
      <c r="M313" s="2">
        <v>45787</v>
      </c>
      <c r="N313" t="s">
        <v>12</v>
      </c>
      <c r="O313" t="s">
        <v>1</v>
      </c>
      <c r="P313" s="4">
        <v>-31083.24</v>
      </c>
      <c r="Q313" s="12">
        <f t="shared" si="9"/>
        <v>-6245.2512507283363</v>
      </c>
      <c r="R313" s="4">
        <v>-6245</v>
      </c>
      <c r="S313" t="s">
        <v>2</v>
      </c>
      <c r="T313" t="s">
        <v>0</v>
      </c>
    </row>
    <row r="314" spans="1:20" x14ac:dyDescent="0.2">
      <c r="A314" t="s">
        <v>3679</v>
      </c>
      <c r="B314" t="s">
        <v>3678</v>
      </c>
      <c r="C314" t="s">
        <v>6</v>
      </c>
      <c r="D314" t="s">
        <v>7</v>
      </c>
      <c r="E314" t="s">
        <v>8</v>
      </c>
      <c r="F314" t="s">
        <v>23</v>
      </c>
      <c r="G314" t="s">
        <v>3682</v>
      </c>
      <c r="H314" t="s">
        <v>2043</v>
      </c>
      <c r="I314" s="2">
        <v>45716</v>
      </c>
      <c r="J314" s="2">
        <v>45716</v>
      </c>
      <c r="K314" s="3">
        <v>-9</v>
      </c>
      <c r="L314" s="3" t="str">
        <f t="shared" si="8"/>
        <v>NON SCADUTO</v>
      </c>
      <c r="M314" s="2">
        <v>45756</v>
      </c>
      <c r="N314" t="s">
        <v>12</v>
      </c>
      <c r="O314" t="s">
        <v>1</v>
      </c>
      <c r="P314" s="4">
        <v>-31431.65</v>
      </c>
      <c r="Q314" s="12">
        <f t="shared" si="9"/>
        <v>-6315.2538626911255</v>
      </c>
      <c r="R314" s="4">
        <v>-6315</v>
      </c>
      <c r="S314" t="s">
        <v>2</v>
      </c>
      <c r="T314" t="s">
        <v>0</v>
      </c>
    </row>
    <row r="315" spans="1:20" x14ac:dyDescent="0.2">
      <c r="A315" t="s">
        <v>3662</v>
      </c>
      <c r="B315" t="s">
        <v>3661</v>
      </c>
      <c r="C315" t="s">
        <v>6</v>
      </c>
      <c r="D315" t="s">
        <v>7</v>
      </c>
      <c r="E315" t="s">
        <v>8</v>
      </c>
      <c r="F315" t="s">
        <v>896</v>
      </c>
      <c r="G315" t="s">
        <v>3663</v>
      </c>
      <c r="H315" t="s">
        <v>3664</v>
      </c>
      <c r="I315" s="2">
        <v>45589</v>
      </c>
      <c r="J315" s="2">
        <v>45589</v>
      </c>
      <c r="K315" s="3">
        <v>157</v>
      </c>
      <c r="L315" s="3" t="str">
        <f t="shared" si="8"/>
        <v xml:space="preserve"> 121-365 DAYS</v>
      </c>
      <c r="M315" s="2">
        <v>45590</v>
      </c>
      <c r="N315" t="s">
        <v>12</v>
      </c>
      <c r="O315" t="s">
        <v>2</v>
      </c>
      <c r="P315" s="4">
        <v>-140</v>
      </c>
      <c r="Q315" s="12">
        <f t="shared" si="9"/>
        <v>-28.128830041590483</v>
      </c>
      <c r="R315" s="4">
        <v>-140</v>
      </c>
      <c r="S315" t="s">
        <v>2</v>
      </c>
      <c r="T315" t="s">
        <v>0</v>
      </c>
    </row>
    <row r="316" spans="1:20" x14ac:dyDescent="0.2">
      <c r="A316" t="s">
        <v>3651</v>
      </c>
      <c r="B316" t="s">
        <v>3650</v>
      </c>
      <c r="C316" t="s">
        <v>6</v>
      </c>
      <c r="D316" t="s">
        <v>7</v>
      </c>
      <c r="E316" t="s">
        <v>8</v>
      </c>
      <c r="F316" t="s">
        <v>9</v>
      </c>
      <c r="G316" t="s">
        <v>3652</v>
      </c>
      <c r="H316" t="s">
        <v>3653</v>
      </c>
      <c r="I316" s="2">
        <v>45727</v>
      </c>
      <c r="J316" s="2">
        <v>45727</v>
      </c>
      <c r="K316" s="3">
        <v>-10</v>
      </c>
      <c r="L316" s="3" t="str">
        <f t="shared" si="8"/>
        <v>NON SCADUTO</v>
      </c>
      <c r="M316" s="2">
        <v>45757</v>
      </c>
      <c r="N316" t="s">
        <v>12</v>
      </c>
      <c r="O316" t="s">
        <v>2</v>
      </c>
      <c r="P316" s="4">
        <v>-3635.02</v>
      </c>
      <c r="Q316" s="12">
        <f t="shared" si="9"/>
        <v>-730.34899841273034</v>
      </c>
      <c r="R316" s="4">
        <v>-3635.02</v>
      </c>
      <c r="S316" t="s">
        <v>2</v>
      </c>
      <c r="T316" t="s">
        <v>2280</v>
      </c>
    </row>
    <row r="317" spans="1:20" x14ac:dyDescent="0.2">
      <c r="A317" t="s">
        <v>3651</v>
      </c>
      <c r="B317" t="s">
        <v>3650</v>
      </c>
      <c r="C317" t="s">
        <v>6</v>
      </c>
      <c r="D317" t="s">
        <v>7</v>
      </c>
      <c r="E317" t="s">
        <v>8</v>
      </c>
      <c r="F317" t="s">
        <v>23</v>
      </c>
      <c r="G317" t="s">
        <v>3654</v>
      </c>
      <c r="H317" t="s">
        <v>2490</v>
      </c>
      <c r="I317" s="2">
        <v>45709</v>
      </c>
      <c r="J317" s="2">
        <v>45709</v>
      </c>
      <c r="K317" s="3">
        <v>8</v>
      </c>
      <c r="L317" s="3" t="str">
        <f t="shared" si="8"/>
        <v>0-60 DAYS</v>
      </c>
      <c r="M317" s="2">
        <v>45739</v>
      </c>
      <c r="N317" t="s">
        <v>12</v>
      </c>
      <c r="O317" t="s">
        <v>2</v>
      </c>
      <c r="P317" s="4">
        <v>-3635.53</v>
      </c>
      <c r="Q317" s="12">
        <f t="shared" si="9"/>
        <v>-730.45146772216754</v>
      </c>
      <c r="R317" s="4">
        <v>-3635.53</v>
      </c>
      <c r="S317" t="s">
        <v>2</v>
      </c>
      <c r="T317" t="s">
        <v>2280</v>
      </c>
    </row>
    <row r="318" spans="1:20" x14ac:dyDescent="0.2">
      <c r="A318" t="s">
        <v>3106</v>
      </c>
      <c r="B318" t="s">
        <v>3105</v>
      </c>
      <c r="C318" t="s">
        <v>6</v>
      </c>
      <c r="D318" t="s">
        <v>7</v>
      </c>
      <c r="E318" t="s">
        <v>8</v>
      </c>
      <c r="F318" t="s">
        <v>23</v>
      </c>
      <c r="G318" t="s">
        <v>3107</v>
      </c>
      <c r="H318" t="s">
        <v>3108</v>
      </c>
      <c r="I318" s="2">
        <v>45714</v>
      </c>
      <c r="J318" s="2">
        <v>45714</v>
      </c>
      <c r="K318" s="3">
        <v>-12</v>
      </c>
      <c r="L318" s="3" t="str">
        <f t="shared" si="8"/>
        <v>NON SCADUTO</v>
      </c>
      <c r="M318" s="2">
        <v>45759</v>
      </c>
      <c r="N318" t="s">
        <v>12</v>
      </c>
      <c r="O318" t="s">
        <v>2</v>
      </c>
      <c r="P318" s="4">
        <v>-10021.69</v>
      </c>
      <c r="Q318" s="12">
        <f t="shared" si="9"/>
        <v>-2013.5601052821926</v>
      </c>
      <c r="R318" s="4">
        <v>-10021.69</v>
      </c>
      <c r="S318" t="s">
        <v>2</v>
      </c>
      <c r="T318" t="s">
        <v>2280</v>
      </c>
    </row>
    <row r="319" spans="1:20" x14ac:dyDescent="0.2">
      <c r="A319" t="s">
        <v>3106</v>
      </c>
      <c r="B319" t="s">
        <v>3105</v>
      </c>
      <c r="C319" t="s">
        <v>6</v>
      </c>
      <c r="D319" t="s">
        <v>7</v>
      </c>
      <c r="E319" t="s">
        <v>8</v>
      </c>
      <c r="F319" t="s">
        <v>23</v>
      </c>
      <c r="G319" t="s">
        <v>3109</v>
      </c>
      <c r="H319" t="s">
        <v>3110</v>
      </c>
      <c r="I319" s="2">
        <v>45693</v>
      </c>
      <c r="J319" s="2">
        <v>45693</v>
      </c>
      <c r="K319" s="3">
        <v>9</v>
      </c>
      <c r="L319" s="3" t="str">
        <f t="shared" si="8"/>
        <v>0-60 DAYS</v>
      </c>
      <c r="M319" s="2">
        <v>45738</v>
      </c>
      <c r="N319" t="s">
        <v>12</v>
      </c>
      <c r="O319" t="s">
        <v>2</v>
      </c>
      <c r="P319" s="4">
        <v>-9117.19</v>
      </c>
      <c r="Q319" s="12">
        <f t="shared" si="9"/>
        <v>-1831.8277711920598</v>
      </c>
      <c r="R319" s="4">
        <v>-9117.19</v>
      </c>
      <c r="S319" t="s">
        <v>2</v>
      </c>
      <c r="T319" t="s">
        <v>2280</v>
      </c>
    </row>
    <row r="320" spans="1:20" x14ac:dyDescent="0.2">
      <c r="A320" t="s">
        <v>3106</v>
      </c>
      <c r="B320" t="s">
        <v>3105</v>
      </c>
      <c r="C320" t="s">
        <v>6</v>
      </c>
      <c r="D320" t="s">
        <v>7</v>
      </c>
      <c r="E320" t="s">
        <v>8</v>
      </c>
      <c r="F320" t="s">
        <v>9</v>
      </c>
      <c r="G320" t="s">
        <v>3111</v>
      </c>
      <c r="H320" t="s">
        <v>3112</v>
      </c>
      <c r="I320" s="2">
        <v>45741</v>
      </c>
      <c r="J320" s="2">
        <v>45741</v>
      </c>
      <c r="K320" s="3">
        <v>-39</v>
      </c>
      <c r="L320" s="3" t="str">
        <f t="shared" si="8"/>
        <v>NON SCADUTO</v>
      </c>
      <c r="M320" s="2">
        <v>45786</v>
      </c>
      <c r="N320" t="s">
        <v>12</v>
      </c>
      <c r="O320" t="s">
        <v>2</v>
      </c>
      <c r="P320" s="4">
        <v>-40726.65</v>
      </c>
      <c r="Q320" s="12">
        <f t="shared" si="9"/>
        <v>-8182.8072572381507</v>
      </c>
      <c r="R320" s="4">
        <v>-40726.65</v>
      </c>
      <c r="S320" t="s">
        <v>2</v>
      </c>
      <c r="T320" t="s">
        <v>2280</v>
      </c>
    </row>
    <row r="321" spans="1:20" x14ac:dyDescent="0.2">
      <c r="A321" t="s">
        <v>3106</v>
      </c>
      <c r="B321" t="s">
        <v>3105</v>
      </c>
      <c r="C321" t="s">
        <v>6</v>
      </c>
      <c r="D321" t="s">
        <v>7</v>
      </c>
      <c r="E321" t="s">
        <v>8</v>
      </c>
      <c r="F321" t="s">
        <v>9</v>
      </c>
      <c r="G321" t="s">
        <v>3113</v>
      </c>
      <c r="H321" t="s">
        <v>3114</v>
      </c>
      <c r="I321" s="2">
        <v>45729</v>
      </c>
      <c r="J321" s="2">
        <v>45729</v>
      </c>
      <c r="K321" s="3">
        <v>-27</v>
      </c>
      <c r="L321" s="3" t="str">
        <f t="shared" si="8"/>
        <v>NON SCADUTO</v>
      </c>
      <c r="M321" s="2">
        <v>45774</v>
      </c>
      <c r="N321" t="s">
        <v>12</v>
      </c>
      <c r="O321" t="s">
        <v>2</v>
      </c>
      <c r="P321" s="4">
        <v>-10553.03</v>
      </c>
      <c r="Q321" s="12">
        <f t="shared" si="9"/>
        <v>-2120.3170520986118</v>
      </c>
      <c r="R321" s="4">
        <v>-10553.03</v>
      </c>
      <c r="S321" t="s">
        <v>2</v>
      </c>
      <c r="T321" t="s">
        <v>2280</v>
      </c>
    </row>
    <row r="322" spans="1:20" x14ac:dyDescent="0.2">
      <c r="A322" t="s">
        <v>3106</v>
      </c>
      <c r="B322" t="s">
        <v>3105</v>
      </c>
      <c r="C322" t="s">
        <v>6</v>
      </c>
      <c r="D322" t="s">
        <v>7</v>
      </c>
      <c r="E322" t="s">
        <v>8</v>
      </c>
      <c r="F322" t="s">
        <v>23</v>
      </c>
      <c r="G322" t="s">
        <v>3115</v>
      </c>
      <c r="H322" t="s">
        <v>3116</v>
      </c>
      <c r="I322" s="2">
        <v>45707</v>
      </c>
      <c r="J322" s="2">
        <v>45707</v>
      </c>
      <c r="K322" s="3">
        <v>-5</v>
      </c>
      <c r="L322" s="3" t="str">
        <f t="shared" si="8"/>
        <v>NON SCADUTO</v>
      </c>
      <c r="M322" s="2">
        <v>45752</v>
      </c>
      <c r="N322" t="s">
        <v>12</v>
      </c>
      <c r="O322" t="s">
        <v>2</v>
      </c>
      <c r="P322" s="4">
        <v>-11057.77</v>
      </c>
      <c r="Q322" s="12">
        <f t="shared" si="9"/>
        <v>-2221.7295212071285</v>
      </c>
      <c r="R322" s="4">
        <v>-11057.77</v>
      </c>
      <c r="S322" t="s">
        <v>2</v>
      </c>
      <c r="T322" t="s">
        <v>2280</v>
      </c>
    </row>
    <row r="323" spans="1:20" x14ac:dyDescent="0.2">
      <c r="A323" t="s">
        <v>3106</v>
      </c>
      <c r="B323" t="s">
        <v>3105</v>
      </c>
      <c r="C323" t="s">
        <v>6</v>
      </c>
      <c r="D323" t="s">
        <v>7</v>
      </c>
      <c r="E323" t="s">
        <v>8</v>
      </c>
      <c r="F323" t="s">
        <v>23</v>
      </c>
      <c r="G323" t="s">
        <v>3117</v>
      </c>
      <c r="H323" t="s">
        <v>3118</v>
      </c>
      <c r="I323" s="2">
        <v>45698</v>
      </c>
      <c r="J323" s="2">
        <v>45698</v>
      </c>
      <c r="K323" s="3">
        <v>4</v>
      </c>
      <c r="L323" s="3" t="str">
        <f t="shared" ref="L323:L386" si="10">IF(K323&lt;=0,"NON SCADUTO",IF(K323&lt;61,"0-60 DAYS",IF(K323&lt;91," 61-90 DAYS",IF(K323&lt;121,"91-120 DAYS",IF(K323&lt;366," 121-365 DAYS",IF(K323&gt;366,"OLTRE 365 DAYS",0))))))</f>
        <v>0-60 DAYS</v>
      </c>
      <c r="M323" s="2">
        <v>45743</v>
      </c>
      <c r="N323" t="s">
        <v>12</v>
      </c>
      <c r="O323" t="s">
        <v>2</v>
      </c>
      <c r="P323" s="4">
        <v>-31743.39</v>
      </c>
      <c r="Q323" s="12">
        <f t="shared" ref="Q323:Q386" si="11">+P323/4.9771</f>
        <v>-6377.8887303851634</v>
      </c>
      <c r="R323" s="4">
        <v>-31743.39</v>
      </c>
      <c r="S323" t="s">
        <v>2</v>
      </c>
      <c r="T323" t="s">
        <v>2280</v>
      </c>
    </row>
    <row r="324" spans="1:20" x14ac:dyDescent="0.2">
      <c r="A324" t="s">
        <v>3106</v>
      </c>
      <c r="B324" t="s">
        <v>3105</v>
      </c>
      <c r="C324" t="s">
        <v>6</v>
      </c>
      <c r="D324" t="s">
        <v>7</v>
      </c>
      <c r="E324" t="s">
        <v>8</v>
      </c>
      <c r="F324" t="s">
        <v>9</v>
      </c>
      <c r="G324" t="s">
        <v>3119</v>
      </c>
      <c r="H324" t="s">
        <v>3120</v>
      </c>
      <c r="I324" s="2">
        <v>45719</v>
      </c>
      <c r="J324" s="2">
        <v>45719</v>
      </c>
      <c r="K324" s="3">
        <v>-17</v>
      </c>
      <c r="L324" s="3" t="str">
        <f t="shared" si="10"/>
        <v>NON SCADUTO</v>
      </c>
      <c r="M324" s="2">
        <v>45764</v>
      </c>
      <c r="N324" t="s">
        <v>12</v>
      </c>
      <c r="O324" t="s">
        <v>2</v>
      </c>
      <c r="P324" s="4">
        <v>-1036.3599999999999</v>
      </c>
      <c r="Q324" s="12">
        <f t="shared" si="11"/>
        <v>-208.22567358501936</v>
      </c>
      <c r="R324" s="4">
        <v>-1036.3599999999999</v>
      </c>
      <c r="S324" t="s">
        <v>2</v>
      </c>
      <c r="T324" t="s">
        <v>2280</v>
      </c>
    </row>
    <row r="325" spans="1:20" x14ac:dyDescent="0.2">
      <c r="A325" t="s">
        <v>2215</v>
      </c>
      <c r="B325" t="s">
        <v>2214</v>
      </c>
      <c r="C325" t="s">
        <v>6</v>
      </c>
      <c r="D325" t="s">
        <v>59</v>
      </c>
      <c r="E325" t="s">
        <v>1931</v>
      </c>
      <c r="F325" t="s">
        <v>45</v>
      </c>
      <c r="G325" t="s">
        <v>2216</v>
      </c>
      <c r="H325" t="s">
        <v>2217</v>
      </c>
      <c r="I325" s="2">
        <v>44621</v>
      </c>
      <c r="J325" s="2">
        <v>45260</v>
      </c>
      <c r="K325" s="3">
        <v>1066</v>
      </c>
      <c r="L325" s="3" t="str">
        <f t="shared" si="10"/>
        <v>OLTRE 365 DAYS</v>
      </c>
      <c r="M325" s="2">
        <v>44681</v>
      </c>
      <c r="N325" t="s">
        <v>12</v>
      </c>
      <c r="O325" t="s">
        <v>2</v>
      </c>
      <c r="P325" s="4">
        <v>-86.5</v>
      </c>
      <c r="Q325" s="12">
        <f t="shared" si="11"/>
        <v>-17.379598561411264</v>
      </c>
      <c r="R325" s="4">
        <v>-86.5</v>
      </c>
      <c r="S325" t="s">
        <v>2</v>
      </c>
      <c r="T325" t="s">
        <v>0</v>
      </c>
    </row>
    <row r="326" spans="1:20" x14ac:dyDescent="0.2">
      <c r="A326" t="s">
        <v>3786</v>
      </c>
      <c r="B326" t="s">
        <v>3785</v>
      </c>
      <c r="C326" t="s">
        <v>6</v>
      </c>
      <c r="D326" t="s">
        <v>7</v>
      </c>
      <c r="E326" t="s">
        <v>8</v>
      </c>
      <c r="F326" t="s">
        <v>9</v>
      </c>
      <c r="G326" t="s">
        <v>3787</v>
      </c>
      <c r="H326" t="s">
        <v>3788</v>
      </c>
      <c r="I326" s="2">
        <v>45747</v>
      </c>
      <c r="J326" s="2">
        <v>45747</v>
      </c>
      <c r="K326" s="3">
        <v>0</v>
      </c>
      <c r="L326" s="3" t="str">
        <f t="shared" si="10"/>
        <v>NON SCADUTO</v>
      </c>
      <c r="M326" s="2">
        <v>45747</v>
      </c>
      <c r="N326" t="s">
        <v>12</v>
      </c>
      <c r="O326" t="s">
        <v>2</v>
      </c>
      <c r="P326" s="4">
        <v>-17768.96</v>
      </c>
      <c r="Q326" s="12">
        <f t="shared" si="11"/>
        <v>-3570.1432561129973</v>
      </c>
      <c r="R326" s="4">
        <v>-17768.96</v>
      </c>
      <c r="S326" t="s">
        <v>2</v>
      </c>
      <c r="T326" t="s">
        <v>0</v>
      </c>
    </row>
    <row r="327" spans="1:20" x14ac:dyDescent="0.2">
      <c r="A327" t="s">
        <v>58</v>
      </c>
      <c r="B327" t="s">
        <v>57</v>
      </c>
      <c r="C327" t="s">
        <v>6</v>
      </c>
      <c r="D327" t="s">
        <v>59</v>
      </c>
      <c r="E327" t="s">
        <v>8</v>
      </c>
      <c r="F327" t="s">
        <v>23</v>
      </c>
      <c r="G327" t="s">
        <v>60</v>
      </c>
      <c r="H327" t="s">
        <v>61</v>
      </c>
      <c r="I327" s="2">
        <v>45230</v>
      </c>
      <c r="J327" s="2">
        <v>45323</v>
      </c>
      <c r="K327" s="3">
        <v>517</v>
      </c>
      <c r="L327" s="3" t="str">
        <f t="shared" si="10"/>
        <v>OLTRE 365 DAYS</v>
      </c>
      <c r="M327" s="2">
        <v>45230</v>
      </c>
      <c r="N327" t="s">
        <v>12</v>
      </c>
      <c r="O327" t="s">
        <v>1</v>
      </c>
      <c r="P327" s="4">
        <v>-45629.56</v>
      </c>
      <c r="Q327" s="12">
        <f t="shared" si="11"/>
        <v>-9167.9009865182525</v>
      </c>
      <c r="R327" s="4">
        <v>-9190.7999999999993</v>
      </c>
      <c r="S327" t="s">
        <v>2</v>
      </c>
      <c r="T327" t="s">
        <v>0</v>
      </c>
    </row>
    <row r="328" spans="1:20" x14ac:dyDescent="0.2">
      <c r="A328" t="s">
        <v>58</v>
      </c>
      <c r="B328" t="s">
        <v>57</v>
      </c>
      <c r="C328" t="s">
        <v>6</v>
      </c>
      <c r="D328" t="s">
        <v>59</v>
      </c>
      <c r="E328" t="s">
        <v>8</v>
      </c>
      <c r="F328" t="s">
        <v>23</v>
      </c>
      <c r="G328" t="s">
        <v>62</v>
      </c>
      <c r="H328" t="s">
        <v>63</v>
      </c>
      <c r="I328" s="2">
        <v>45138</v>
      </c>
      <c r="J328" s="2">
        <v>45323</v>
      </c>
      <c r="K328" s="3">
        <v>609</v>
      </c>
      <c r="L328" s="3" t="str">
        <f t="shared" si="10"/>
        <v>OLTRE 365 DAYS</v>
      </c>
      <c r="M328" s="2">
        <v>45138</v>
      </c>
      <c r="N328" t="s">
        <v>12</v>
      </c>
      <c r="O328" t="s">
        <v>1</v>
      </c>
      <c r="P328" s="4">
        <v>-331.72</v>
      </c>
      <c r="Q328" s="12">
        <f t="shared" si="11"/>
        <v>-66.649253581402832</v>
      </c>
      <c r="R328" s="4">
        <v>-67</v>
      </c>
      <c r="S328" t="s">
        <v>2</v>
      </c>
      <c r="T328" t="s">
        <v>0</v>
      </c>
    </row>
    <row r="329" spans="1:20" x14ac:dyDescent="0.2">
      <c r="A329" t="s">
        <v>3666</v>
      </c>
      <c r="B329" t="s">
        <v>3665</v>
      </c>
      <c r="C329" t="s">
        <v>6</v>
      </c>
      <c r="D329" t="s">
        <v>7</v>
      </c>
      <c r="E329" t="s">
        <v>2222</v>
      </c>
      <c r="F329" t="s">
        <v>9</v>
      </c>
      <c r="G329" t="s">
        <v>3667</v>
      </c>
      <c r="H329" t="s">
        <v>9</v>
      </c>
      <c r="I329" s="2">
        <v>45734</v>
      </c>
      <c r="J329" s="2">
        <v>45734</v>
      </c>
      <c r="K329" s="3">
        <v>13</v>
      </c>
      <c r="L329" s="3" t="str">
        <f t="shared" si="10"/>
        <v>0-60 DAYS</v>
      </c>
      <c r="M329" s="2">
        <v>45734</v>
      </c>
      <c r="N329" t="s">
        <v>47</v>
      </c>
      <c r="O329" t="s">
        <v>1</v>
      </c>
      <c r="P329" s="4">
        <v>2518.5100000000002</v>
      </c>
      <c r="Q329" s="12">
        <f t="shared" si="11"/>
        <v>506.0195696289004</v>
      </c>
      <c r="R329" s="4">
        <v>506</v>
      </c>
      <c r="S329" t="s">
        <v>2</v>
      </c>
      <c r="T329" t="s">
        <v>0</v>
      </c>
    </row>
    <row r="330" spans="1:20" x14ac:dyDescent="0.2">
      <c r="A330" t="s">
        <v>2059</v>
      </c>
      <c r="B330" t="s">
        <v>2058</v>
      </c>
      <c r="C330" t="s">
        <v>6</v>
      </c>
      <c r="D330" t="s">
        <v>7</v>
      </c>
      <c r="E330" t="s">
        <v>8</v>
      </c>
      <c r="F330" t="s">
        <v>9</v>
      </c>
      <c r="G330" t="s">
        <v>2060</v>
      </c>
      <c r="H330" t="s">
        <v>2061</v>
      </c>
      <c r="I330" s="2">
        <v>45729</v>
      </c>
      <c r="J330" s="2">
        <v>45729</v>
      </c>
      <c r="K330" s="3">
        <v>-61</v>
      </c>
      <c r="L330" s="3" t="str">
        <f t="shared" si="10"/>
        <v>NON SCADUTO</v>
      </c>
      <c r="M330" s="2">
        <v>45808</v>
      </c>
      <c r="N330" t="s">
        <v>12</v>
      </c>
      <c r="O330" t="s">
        <v>1</v>
      </c>
      <c r="P330" s="4">
        <v>-3590.98</v>
      </c>
      <c r="Q330" s="12">
        <f t="shared" si="11"/>
        <v>-721.50047216250425</v>
      </c>
      <c r="R330" s="4">
        <v>-721.5</v>
      </c>
      <c r="S330" t="s">
        <v>2</v>
      </c>
      <c r="T330" t="s">
        <v>539</v>
      </c>
    </row>
    <row r="331" spans="1:20" x14ac:dyDescent="0.2">
      <c r="A331" t="s">
        <v>69</v>
      </c>
      <c r="B331" t="s">
        <v>68</v>
      </c>
      <c r="C331" t="s">
        <v>6</v>
      </c>
      <c r="D331" t="s">
        <v>7</v>
      </c>
      <c r="E331" t="s">
        <v>8</v>
      </c>
      <c r="F331" t="s">
        <v>9</v>
      </c>
      <c r="G331" t="s">
        <v>70</v>
      </c>
      <c r="H331" t="s">
        <v>71</v>
      </c>
      <c r="I331" s="2">
        <v>45747</v>
      </c>
      <c r="J331" s="2">
        <v>45747</v>
      </c>
      <c r="K331" s="3">
        <v>-30</v>
      </c>
      <c r="L331" s="3" t="str">
        <f t="shared" si="10"/>
        <v>NON SCADUTO</v>
      </c>
      <c r="M331" s="2">
        <v>45777</v>
      </c>
      <c r="N331" t="s">
        <v>12</v>
      </c>
      <c r="O331" t="s">
        <v>2</v>
      </c>
      <c r="P331" s="4">
        <v>-545.78</v>
      </c>
      <c r="Q331" s="12">
        <f t="shared" si="11"/>
        <v>-109.65823471499466</v>
      </c>
      <c r="R331" s="4">
        <v>-545.78</v>
      </c>
      <c r="S331" t="s">
        <v>2</v>
      </c>
      <c r="T331" t="s">
        <v>0</v>
      </c>
    </row>
    <row r="332" spans="1:20" x14ac:dyDescent="0.2">
      <c r="A332" t="s">
        <v>69</v>
      </c>
      <c r="B332" t="s">
        <v>68</v>
      </c>
      <c r="C332" t="s">
        <v>6</v>
      </c>
      <c r="D332" t="s">
        <v>7</v>
      </c>
      <c r="E332" t="s">
        <v>8</v>
      </c>
      <c r="F332" t="s">
        <v>9</v>
      </c>
      <c r="G332" t="s">
        <v>72</v>
      </c>
      <c r="H332" t="s">
        <v>73</v>
      </c>
      <c r="I332" s="2">
        <v>45747</v>
      </c>
      <c r="J332" s="2">
        <v>45747</v>
      </c>
      <c r="K332" s="3">
        <v>-30</v>
      </c>
      <c r="L332" s="3" t="str">
        <f t="shared" si="10"/>
        <v>NON SCADUTO</v>
      </c>
      <c r="M332" s="2">
        <v>45777</v>
      </c>
      <c r="N332" t="s">
        <v>12</v>
      </c>
      <c r="O332" t="s">
        <v>2</v>
      </c>
      <c r="P332" s="4">
        <v>-238</v>
      </c>
      <c r="Q332" s="12">
        <f t="shared" si="11"/>
        <v>-47.819011070703823</v>
      </c>
      <c r="R332" s="4">
        <v>-238</v>
      </c>
      <c r="S332" t="s">
        <v>2</v>
      </c>
      <c r="T332" t="s">
        <v>0</v>
      </c>
    </row>
    <row r="333" spans="1:20" x14ac:dyDescent="0.2">
      <c r="A333" t="s">
        <v>69</v>
      </c>
      <c r="B333" t="s">
        <v>68</v>
      </c>
      <c r="C333" t="s">
        <v>6</v>
      </c>
      <c r="D333" t="s">
        <v>7</v>
      </c>
      <c r="E333" t="s">
        <v>8</v>
      </c>
      <c r="F333" t="s">
        <v>23</v>
      </c>
      <c r="G333" t="s">
        <v>74</v>
      </c>
      <c r="H333" t="s">
        <v>75</v>
      </c>
      <c r="I333" s="2">
        <v>45716</v>
      </c>
      <c r="J333" s="2">
        <v>45716</v>
      </c>
      <c r="K333" s="3">
        <v>1</v>
      </c>
      <c r="L333" s="3" t="str">
        <f t="shared" si="10"/>
        <v>0-60 DAYS</v>
      </c>
      <c r="M333" s="2">
        <v>45746</v>
      </c>
      <c r="N333" t="s">
        <v>12</v>
      </c>
      <c r="O333" t="s">
        <v>2</v>
      </c>
      <c r="P333" s="4">
        <v>-657.18</v>
      </c>
      <c r="Q333" s="12">
        <f t="shared" si="11"/>
        <v>-132.04074661951736</v>
      </c>
      <c r="R333" s="4">
        <v>-657.18</v>
      </c>
      <c r="S333" t="s">
        <v>2</v>
      </c>
      <c r="T333" t="s">
        <v>0</v>
      </c>
    </row>
    <row r="334" spans="1:20" x14ac:dyDescent="0.2">
      <c r="A334" t="s">
        <v>3571</v>
      </c>
      <c r="B334" t="s">
        <v>3570</v>
      </c>
      <c r="C334" t="s">
        <v>6</v>
      </c>
      <c r="D334" t="s">
        <v>7</v>
      </c>
      <c r="E334" t="s">
        <v>8</v>
      </c>
      <c r="F334" t="s">
        <v>9</v>
      </c>
      <c r="G334" t="s">
        <v>3572</v>
      </c>
      <c r="H334" t="s">
        <v>3573</v>
      </c>
      <c r="I334" s="2">
        <v>45721</v>
      </c>
      <c r="J334" s="2">
        <v>45721</v>
      </c>
      <c r="K334" s="3">
        <v>-4</v>
      </c>
      <c r="L334" s="3" t="str">
        <f t="shared" si="10"/>
        <v>NON SCADUTO</v>
      </c>
      <c r="M334" s="2">
        <v>45751</v>
      </c>
      <c r="N334" t="s">
        <v>12</v>
      </c>
      <c r="O334" t="s">
        <v>1</v>
      </c>
      <c r="P334" s="4">
        <v>-11547.1</v>
      </c>
      <c r="Q334" s="12">
        <f t="shared" si="11"/>
        <v>-2320.0458098089248</v>
      </c>
      <c r="R334" s="4">
        <v>-2320</v>
      </c>
      <c r="S334" t="s">
        <v>2</v>
      </c>
      <c r="T334" t="s">
        <v>539</v>
      </c>
    </row>
    <row r="335" spans="1:20" x14ac:dyDescent="0.2">
      <c r="A335" t="s">
        <v>3390</v>
      </c>
      <c r="B335" t="s">
        <v>3389</v>
      </c>
      <c r="C335" t="s">
        <v>6</v>
      </c>
      <c r="D335" t="s">
        <v>7</v>
      </c>
      <c r="E335" t="s">
        <v>8</v>
      </c>
      <c r="F335" t="s">
        <v>9</v>
      </c>
      <c r="G335" t="s">
        <v>3391</v>
      </c>
      <c r="H335" t="s">
        <v>3392</v>
      </c>
      <c r="I335" s="2">
        <v>45741</v>
      </c>
      <c r="J335" s="2">
        <v>45741</v>
      </c>
      <c r="K335" s="3">
        <v>-24</v>
      </c>
      <c r="L335" s="3" t="str">
        <f t="shared" si="10"/>
        <v>NON SCADUTO</v>
      </c>
      <c r="M335" s="2">
        <v>45771</v>
      </c>
      <c r="N335" t="s">
        <v>12</v>
      </c>
      <c r="O335" t="s">
        <v>2</v>
      </c>
      <c r="P335" s="4">
        <v>-1119.3</v>
      </c>
      <c r="Q335" s="12">
        <f t="shared" si="11"/>
        <v>-224.88999618251592</v>
      </c>
      <c r="R335" s="4">
        <v>-1119.3</v>
      </c>
      <c r="S335" t="s">
        <v>2</v>
      </c>
      <c r="T335" t="s">
        <v>2280</v>
      </c>
    </row>
    <row r="336" spans="1:20" x14ac:dyDescent="0.2">
      <c r="A336" t="s">
        <v>3736</v>
      </c>
      <c r="B336" t="s">
        <v>3735</v>
      </c>
      <c r="C336" t="s">
        <v>6</v>
      </c>
      <c r="D336" t="s">
        <v>7</v>
      </c>
      <c r="E336" t="s">
        <v>8</v>
      </c>
      <c r="F336" t="s">
        <v>23</v>
      </c>
      <c r="G336" t="s">
        <v>3737</v>
      </c>
      <c r="H336" t="s">
        <v>3738</v>
      </c>
      <c r="I336" s="2">
        <v>45716</v>
      </c>
      <c r="J336" s="2">
        <v>45716</v>
      </c>
      <c r="K336" s="3">
        <v>-59</v>
      </c>
      <c r="L336" s="3" t="str">
        <f t="shared" si="10"/>
        <v>NON SCADUTO</v>
      </c>
      <c r="M336" s="2">
        <v>45806</v>
      </c>
      <c r="N336" t="s">
        <v>12</v>
      </c>
      <c r="O336" t="s">
        <v>1</v>
      </c>
      <c r="P336" s="4">
        <v>-482.8</v>
      </c>
      <c r="Q336" s="12">
        <f t="shared" si="11"/>
        <v>-97.004279600570612</v>
      </c>
      <c r="R336" s="4">
        <v>-97</v>
      </c>
      <c r="S336" t="s">
        <v>2</v>
      </c>
      <c r="T336" t="s">
        <v>539</v>
      </c>
    </row>
    <row r="337" spans="1:20" x14ac:dyDescent="0.2">
      <c r="A337" t="s">
        <v>3736</v>
      </c>
      <c r="B337" t="s">
        <v>3735</v>
      </c>
      <c r="C337" t="s">
        <v>6</v>
      </c>
      <c r="D337" t="s">
        <v>7</v>
      </c>
      <c r="E337" t="s">
        <v>8</v>
      </c>
      <c r="F337" t="s">
        <v>108</v>
      </c>
      <c r="G337" t="s">
        <v>3739</v>
      </c>
      <c r="H337" t="s">
        <v>3740</v>
      </c>
      <c r="I337" s="2">
        <v>45666</v>
      </c>
      <c r="J337" s="2">
        <v>45666</v>
      </c>
      <c r="K337" s="3">
        <v>-9</v>
      </c>
      <c r="L337" s="3" t="str">
        <f t="shared" si="10"/>
        <v>NON SCADUTO</v>
      </c>
      <c r="M337" s="2">
        <v>45756</v>
      </c>
      <c r="N337" t="s">
        <v>12</v>
      </c>
      <c r="O337" t="s">
        <v>1</v>
      </c>
      <c r="P337" s="4">
        <v>-425.26</v>
      </c>
      <c r="Q337" s="12">
        <f t="shared" si="11"/>
        <v>-85.443330453476918</v>
      </c>
      <c r="R337" s="4">
        <v>-85.5</v>
      </c>
      <c r="S337" t="s">
        <v>2</v>
      </c>
      <c r="T337" t="s">
        <v>539</v>
      </c>
    </row>
    <row r="338" spans="1:20" x14ac:dyDescent="0.2">
      <c r="A338" t="s">
        <v>3736</v>
      </c>
      <c r="B338" t="s">
        <v>3735</v>
      </c>
      <c r="C338" t="s">
        <v>6</v>
      </c>
      <c r="D338" t="s">
        <v>7</v>
      </c>
      <c r="E338" t="s">
        <v>8</v>
      </c>
      <c r="F338" t="s">
        <v>9</v>
      </c>
      <c r="G338" t="s">
        <v>3741</v>
      </c>
      <c r="H338" t="s">
        <v>3742</v>
      </c>
      <c r="I338" s="2">
        <v>45735</v>
      </c>
      <c r="J338" s="2">
        <v>45735</v>
      </c>
      <c r="K338" s="3">
        <v>-78</v>
      </c>
      <c r="L338" s="3" t="str">
        <f t="shared" si="10"/>
        <v>NON SCADUTO</v>
      </c>
      <c r="M338" s="2">
        <v>45825</v>
      </c>
      <c r="N338" t="s">
        <v>12</v>
      </c>
      <c r="O338" t="s">
        <v>1</v>
      </c>
      <c r="P338" s="4">
        <v>-726.71</v>
      </c>
      <c r="Q338" s="12">
        <f t="shared" si="11"/>
        <v>-146.01072913945873</v>
      </c>
      <c r="R338" s="4">
        <v>-146</v>
      </c>
      <c r="S338" t="s">
        <v>2</v>
      </c>
      <c r="T338" t="s">
        <v>539</v>
      </c>
    </row>
    <row r="339" spans="1:20" x14ac:dyDescent="0.2">
      <c r="A339" t="s">
        <v>3394</v>
      </c>
      <c r="B339" t="s">
        <v>3393</v>
      </c>
      <c r="C339" t="s">
        <v>6</v>
      </c>
      <c r="D339" t="s">
        <v>7</v>
      </c>
      <c r="E339" t="s">
        <v>8</v>
      </c>
      <c r="F339" t="s">
        <v>9</v>
      </c>
      <c r="G339" t="s">
        <v>3395</v>
      </c>
      <c r="H339" t="s">
        <v>2012</v>
      </c>
      <c r="I339" s="2">
        <v>45717</v>
      </c>
      <c r="J339" s="2">
        <v>45717</v>
      </c>
      <c r="K339" s="3">
        <v>0</v>
      </c>
      <c r="L339" s="3" t="str">
        <f t="shared" si="10"/>
        <v>NON SCADUTO</v>
      </c>
      <c r="M339" s="2">
        <v>45747</v>
      </c>
      <c r="N339" t="s">
        <v>12</v>
      </c>
      <c r="O339" t="s">
        <v>2</v>
      </c>
      <c r="P339" s="4">
        <v>-15987.89</v>
      </c>
      <c r="Q339" s="12">
        <f t="shared" si="11"/>
        <v>-3212.290289526029</v>
      </c>
      <c r="R339" s="4">
        <v>-15987.89</v>
      </c>
      <c r="S339" t="s">
        <v>2</v>
      </c>
      <c r="T339" t="s">
        <v>0</v>
      </c>
    </row>
    <row r="340" spans="1:20" x14ac:dyDescent="0.2">
      <c r="A340" t="s">
        <v>3397</v>
      </c>
      <c r="B340" t="s">
        <v>3396</v>
      </c>
      <c r="C340" t="s">
        <v>6</v>
      </c>
      <c r="D340" t="s">
        <v>7</v>
      </c>
      <c r="E340" t="s">
        <v>8</v>
      </c>
      <c r="F340" t="s">
        <v>9</v>
      </c>
      <c r="G340" t="s">
        <v>3398</v>
      </c>
      <c r="H340" t="s">
        <v>3399</v>
      </c>
      <c r="I340" s="2">
        <v>45720</v>
      </c>
      <c r="J340" s="2">
        <v>45720</v>
      </c>
      <c r="K340" s="3">
        <v>-3</v>
      </c>
      <c r="L340" s="3" t="str">
        <f t="shared" si="10"/>
        <v>NON SCADUTO</v>
      </c>
      <c r="M340" s="2">
        <v>45750</v>
      </c>
      <c r="N340" t="s">
        <v>12</v>
      </c>
      <c r="O340" t="s">
        <v>2</v>
      </c>
      <c r="P340" s="4">
        <v>-2200</v>
      </c>
      <c r="Q340" s="12">
        <f t="shared" si="11"/>
        <v>-442.02447208213619</v>
      </c>
      <c r="R340" s="4">
        <v>-2200</v>
      </c>
      <c r="S340" t="s">
        <v>2</v>
      </c>
      <c r="T340" t="s">
        <v>0</v>
      </c>
    </row>
    <row r="341" spans="1:20" x14ac:dyDescent="0.2">
      <c r="A341" t="s">
        <v>3581</v>
      </c>
      <c r="B341" t="s">
        <v>3580</v>
      </c>
      <c r="C341" t="s">
        <v>6</v>
      </c>
      <c r="D341" t="s">
        <v>7</v>
      </c>
      <c r="E341" t="s">
        <v>8</v>
      </c>
      <c r="F341" t="s">
        <v>9</v>
      </c>
      <c r="G341" t="s">
        <v>3582</v>
      </c>
      <c r="H341" t="s">
        <v>3583</v>
      </c>
      <c r="I341" s="2">
        <v>45747</v>
      </c>
      <c r="J341" s="2">
        <v>45747</v>
      </c>
      <c r="K341" s="3">
        <v>-14</v>
      </c>
      <c r="L341" s="3" t="str">
        <f t="shared" si="10"/>
        <v>NON SCADUTO</v>
      </c>
      <c r="M341" s="2">
        <v>45761</v>
      </c>
      <c r="N341" t="s">
        <v>12</v>
      </c>
      <c r="O341" t="s">
        <v>2</v>
      </c>
      <c r="P341" s="4">
        <v>-140.54</v>
      </c>
      <c r="Q341" s="12">
        <f t="shared" si="11"/>
        <v>-28.237326957465189</v>
      </c>
      <c r="R341" s="4">
        <v>-140.54</v>
      </c>
      <c r="S341" t="s">
        <v>2</v>
      </c>
      <c r="T341" t="s">
        <v>0</v>
      </c>
    </row>
    <row r="342" spans="1:20" x14ac:dyDescent="0.2">
      <c r="A342" t="s">
        <v>3581</v>
      </c>
      <c r="B342" t="s">
        <v>3580</v>
      </c>
      <c r="C342" t="s">
        <v>6</v>
      </c>
      <c r="D342" t="s">
        <v>7</v>
      </c>
      <c r="E342" t="s">
        <v>8</v>
      </c>
      <c r="F342" t="s">
        <v>9</v>
      </c>
      <c r="G342" t="s">
        <v>3584</v>
      </c>
      <c r="H342" t="s">
        <v>3585</v>
      </c>
      <c r="I342" s="2">
        <v>45732</v>
      </c>
      <c r="J342" s="2">
        <v>45732</v>
      </c>
      <c r="K342" s="3">
        <v>1</v>
      </c>
      <c r="L342" s="3" t="str">
        <f t="shared" si="10"/>
        <v>0-60 DAYS</v>
      </c>
      <c r="M342" s="2">
        <v>45746</v>
      </c>
      <c r="N342" t="s">
        <v>12</v>
      </c>
      <c r="O342" t="s">
        <v>2</v>
      </c>
      <c r="P342" s="4">
        <v>-110.35</v>
      </c>
      <c r="Q342" s="12">
        <f t="shared" si="11"/>
        <v>-22.171545679210784</v>
      </c>
      <c r="R342" s="4">
        <v>-110.35</v>
      </c>
      <c r="S342" t="s">
        <v>2</v>
      </c>
      <c r="T342" t="s">
        <v>0</v>
      </c>
    </row>
    <row r="343" spans="1:20" x14ac:dyDescent="0.2">
      <c r="A343" t="s">
        <v>3401</v>
      </c>
      <c r="B343" t="s">
        <v>3400</v>
      </c>
      <c r="C343" t="s">
        <v>6</v>
      </c>
      <c r="D343" t="s">
        <v>7</v>
      </c>
      <c r="E343" t="s">
        <v>8</v>
      </c>
      <c r="F343" t="s">
        <v>23</v>
      </c>
      <c r="G343" t="s">
        <v>3402</v>
      </c>
      <c r="H343" t="s">
        <v>3403</v>
      </c>
      <c r="I343" s="2">
        <v>45699</v>
      </c>
      <c r="J343" s="2">
        <v>45699</v>
      </c>
      <c r="K343" s="3">
        <v>0</v>
      </c>
      <c r="L343" s="3" t="str">
        <f t="shared" si="10"/>
        <v>NON SCADUTO</v>
      </c>
      <c r="M343" s="2">
        <v>45747</v>
      </c>
      <c r="N343" t="s">
        <v>12</v>
      </c>
      <c r="O343" t="s">
        <v>2</v>
      </c>
      <c r="P343" s="4">
        <v>-57.84</v>
      </c>
      <c r="Q343" s="12">
        <f t="shared" si="11"/>
        <v>-11.621225211468527</v>
      </c>
      <c r="R343" s="4">
        <v>-57.84</v>
      </c>
      <c r="S343" t="s">
        <v>2</v>
      </c>
      <c r="T343" t="s">
        <v>0</v>
      </c>
    </row>
    <row r="344" spans="1:20" x14ac:dyDescent="0.2">
      <c r="A344" t="s">
        <v>3401</v>
      </c>
      <c r="B344" t="s">
        <v>3400</v>
      </c>
      <c r="C344" t="s">
        <v>6</v>
      </c>
      <c r="D344" t="s">
        <v>7</v>
      </c>
      <c r="E344" t="s">
        <v>8</v>
      </c>
      <c r="F344" t="s">
        <v>23</v>
      </c>
      <c r="G344" t="s">
        <v>3404</v>
      </c>
      <c r="H344" t="s">
        <v>3405</v>
      </c>
      <c r="I344" s="2">
        <v>45706</v>
      </c>
      <c r="J344" s="2">
        <v>45706</v>
      </c>
      <c r="K344" s="3">
        <v>1</v>
      </c>
      <c r="L344" s="3" t="str">
        <f t="shared" si="10"/>
        <v>0-60 DAYS</v>
      </c>
      <c r="M344" s="2">
        <v>45746</v>
      </c>
      <c r="N344" t="s">
        <v>12</v>
      </c>
      <c r="O344" t="s">
        <v>2</v>
      </c>
      <c r="P344" s="4">
        <v>-944.88</v>
      </c>
      <c r="Q344" s="12">
        <f t="shared" si="11"/>
        <v>-189.84549235498582</v>
      </c>
      <c r="R344" s="4">
        <v>-944.88</v>
      </c>
      <c r="S344" t="s">
        <v>2</v>
      </c>
      <c r="T344" t="s">
        <v>2280</v>
      </c>
    </row>
    <row r="345" spans="1:20" x14ac:dyDescent="0.2">
      <c r="A345" t="s">
        <v>3401</v>
      </c>
      <c r="B345" t="s">
        <v>3400</v>
      </c>
      <c r="C345" t="s">
        <v>6</v>
      </c>
      <c r="D345" t="s">
        <v>7</v>
      </c>
      <c r="E345" t="s">
        <v>8</v>
      </c>
      <c r="F345" t="s">
        <v>23</v>
      </c>
      <c r="G345" t="s">
        <v>3406</v>
      </c>
      <c r="H345" t="s">
        <v>3407</v>
      </c>
      <c r="I345" s="2">
        <v>45692</v>
      </c>
      <c r="J345" s="2">
        <v>45692</v>
      </c>
      <c r="K345" s="3">
        <v>0</v>
      </c>
      <c r="L345" s="3" t="str">
        <f t="shared" si="10"/>
        <v>NON SCADUTO</v>
      </c>
      <c r="M345" s="2">
        <v>45747</v>
      </c>
      <c r="N345" t="s">
        <v>12</v>
      </c>
      <c r="O345" t="s">
        <v>2</v>
      </c>
      <c r="P345" s="4">
        <v>-406.77</v>
      </c>
      <c r="Q345" s="12">
        <f t="shared" si="11"/>
        <v>-81.728315685841153</v>
      </c>
      <c r="R345" s="4">
        <v>-406.77</v>
      </c>
      <c r="S345" t="s">
        <v>2</v>
      </c>
      <c r="T345" t="s">
        <v>2280</v>
      </c>
    </row>
    <row r="346" spans="1:20" x14ac:dyDescent="0.2">
      <c r="A346" t="s">
        <v>3409</v>
      </c>
      <c r="B346" t="s">
        <v>3408</v>
      </c>
      <c r="C346" t="s">
        <v>6</v>
      </c>
      <c r="D346" t="s">
        <v>7</v>
      </c>
      <c r="E346" t="s">
        <v>8</v>
      </c>
      <c r="F346" t="s">
        <v>9</v>
      </c>
      <c r="G346" t="s">
        <v>3410</v>
      </c>
      <c r="H346" t="s">
        <v>3411</v>
      </c>
      <c r="I346" s="2">
        <v>45717</v>
      </c>
      <c r="J346" s="2">
        <v>45717</v>
      </c>
      <c r="K346" s="3">
        <v>0</v>
      </c>
      <c r="L346" s="3" t="str">
        <f t="shared" si="10"/>
        <v>NON SCADUTO</v>
      </c>
      <c r="M346" s="2">
        <v>45747</v>
      </c>
      <c r="N346" t="s">
        <v>12</v>
      </c>
      <c r="O346" t="s">
        <v>2</v>
      </c>
      <c r="P346" s="4">
        <v>-15458.96</v>
      </c>
      <c r="Q346" s="12">
        <f t="shared" si="11"/>
        <v>-3106.0175604267542</v>
      </c>
      <c r="R346" s="4">
        <v>-15458.96</v>
      </c>
      <c r="S346" t="s">
        <v>2</v>
      </c>
      <c r="T346" t="s">
        <v>0</v>
      </c>
    </row>
    <row r="347" spans="1:20" x14ac:dyDescent="0.2">
      <c r="A347" t="s">
        <v>3409</v>
      </c>
      <c r="B347" t="s">
        <v>3408</v>
      </c>
      <c r="C347" t="s">
        <v>6</v>
      </c>
      <c r="D347" t="s">
        <v>7</v>
      </c>
      <c r="E347" t="s">
        <v>8</v>
      </c>
      <c r="F347" t="s">
        <v>9</v>
      </c>
      <c r="G347" t="s">
        <v>3412</v>
      </c>
      <c r="H347" t="s">
        <v>3413</v>
      </c>
      <c r="I347" s="2">
        <v>45717</v>
      </c>
      <c r="J347" s="2">
        <v>45717</v>
      </c>
      <c r="K347" s="3">
        <v>0</v>
      </c>
      <c r="L347" s="3" t="str">
        <f t="shared" si="10"/>
        <v>NON SCADUTO</v>
      </c>
      <c r="M347" s="2">
        <v>45747</v>
      </c>
      <c r="N347" t="s">
        <v>12</v>
      </c>
      <c r="O347" t="s">
        <v>2</v>
      </c>
      <c r="P347" s="4">
        <v>-19981.330000000002</v>
      </c>
      <c r="Q347" s="12">
        <f t="shared" si="11"/>
        <v>-4014.6531112495231</v>
      </c>
      <c r="R347" s="4">
        <v>-19981.330000000002</v>
      </c>
      <c r="S347" t="s">
        <v>2</v>
      </c>
      <c r="T347" t="s">
        <v>0</v>
      </c>
    </row>
    <row r="348" spans="1:20" x14ac:dyDescent="0.2">
      <c r="A348" t="s">
        <v>3409</v>
      </c>
      <c r="B348" t="s">
        <v>3408</v>
      </c>
      <c r="C348" t="s">
        <v>6</v>
      </c>
      <c r="D348" t="s">
        <v>7</v>
      </c>
      <c r="E348" t="s">
        <v>8</v>
      </c>
      <c r="F348" t="s">
        <v>9</v>
      </c>
      <c r="G348" t="s">
        <v>3414</v>
      </c>
      <c r="H348" t="s">
        <v>3415</v>
      </c>
      <c r="I348" s="2">
        <v>45717</v>
      </c>
      <c r="J348" s="2">
        <v>45717</v>
      </c>
      <c r="K348" s="3">
        <v>0</v>
      </c>
      <c r="L348" s="3" t="str">
        <f t="shared" si="10"/>
        <v>NON SCADUTO</v>
      </c>
      <c r="M348" s="2">
        <v>45747</v>
      </c>
      <c r="N348" t="s">
        <v>12</v>
      </c>
      <c r="O348" t="s">
        <v>2</v>
      </c>
      <c r="P348" s="4">
        <v>-25248.560000000001</v>
      </c>
      <c r="Q348" s="12">
        <f t="shared" si="11"/>
        <v>-5072.9460931064277</v>
      </c>
      <c r="R348" s="4">
        <v>-25248.560000000001</v>
      </c>
      <c r="S348" t="s">
        <v>2</v>
      </c>
      <c r="T348" t="s">
        <v>0</v>
      </c>
    </row>
    <row r="349" spans="1:20" x14ac:dyDescent="0.2">
      <c r="A349" t="s">
        <v>3409</v>
      </c>
      <c r="B349" t="s">
        <v>3408</v>
      </c>
      <c r="C349" t="s">
        <v>6</v>
      </c>
      <c r="D349" t="s">
        <v>7</v>
      </c>
      <c r="E349" t="s">
        <v>8</v>
      </c>
      <c r="F349" t="s">
        <v>9</v>
      </c>
      <c r="G349" t="s">
        <v>3416</v>
      </c>
      <c r="H349" t="s">
        <v>3417</v>
      </c>
      <c r="I349" s="2">
        <v>45717</v>
      </c>
      <c r="J349" s="2">
        <v>45717</v>
      </c>
      <c r="K349" s="3">
        <v>0</v>
      </c>
      <c r="L349" s="3" t="str">
        <f t="shared" si="10"/>
        <v>NON SCADUTO</v>
      </c>
      <c r="M349" s="2">
        <v>45747</v>
      </c>
      <c r="N349" t="s">
        <v>12</v>
      </c>
      <c r="O349" t="s">
        <v>2</v>
      </c>
      <c r="P349" s="4">
        <v>-21774.62</v>
      </c>
      <c r="Q349" s="12">
        <f t="shared" si="11"/>
        <v>-4374.9613228586923</v>
      </c>
      <c r="R349" s="4">
        <v>-21774.62</v>
      </c>
      <c r="S349" t="s">
        <v>2</v>
      </c>
      <c r="T349" t="s">
        <v>0</v>
      </c>
    </row>
    <row r="350" spans="1:20" x14ac:dyDescent="0.2">
      <c r="A350" t="s">
        <v>65</v>
      </c>
      <c r="B350" t="s">
        <v>64</v>
      </c>
      <c r="C350" t="s">
        <v>6</v>
      </c>
      <c r="D350" t="s">
        <v>59</v>
      </c>
      <c r="E350" t="s">
        <v>8</v>
      </c>
      <c r="F350" t="s">
        <v>23</v>
      </c>
      <c r="G350" t="s">
        <v>66</v>
      </c>
      <c r="H350" t="s">
        <v>67</v>
      </c>
      <c r="I350" s="2">
        <v>45348</v>
      </c>
      <c r="J350" s="2">
        <v>45348</v>
      </c>
      <c r="K350" s="3">
        <v>359</v>
      </c>
      <c r="L350" s="3" t="str">
        <f t="shared" si="10"/>
        <v xml:space="preserve"> 121-365 DAYS</v>
      </c>
      <c r="M350" s="2">
        <v>45388</v>
      </c>
      <c r="N350" t="s">
        <v>12</v>
      </c>
      <c r="O350" t="s">
        <v>1</v>
      </c>
      <c r="P350" s="4">
        <v>-1766.23</v>
      </c>
      <c r="Q350" s="12">
        <f t="shared" si="11"/>
        <v>-354.87131060255973</v>
      </c>
      <c r="R350" s="4">
        <v>-355</v>
      </c>
      <c r="S350" t="s">
        <v>2</v>
      </c>
      <c r="T350" t="s">
        <v>0</v>
      </c>
    </row>
    <row r="351" spans="1:20" x14ac:dyDescent="0.2">
      <c r="A351" t="s">
        <v>2500</v>
      </c>
      <c r="B351" t="s">
        <v>2499</v>
      </c>
      <c r="C351" t="s">
        <v>6</v>
      </c>
      <c r="D351" t="s">
        <v>59</v>
      </c>
      <c r="E351" t="s">
        <v>1931</v>
      </c>
      <c r="F351" t="s">
        <v>45</v>
      </c>
      <c r="G351" t="s">
        <v>2501</v>
      </c>
      <c r="H351" t="s">
        <v>2502</v>
      </c>
      <c r="I351" s="2">
        <v>44649</v>
      </c>
      <c r="J351" s="2">
        <v>45260</v>
      </c>
      <c r="K351" s="3">
        <v>1038</v>
      </c>
      <c r="L351" s="3" t="str">
        <f t="shared" si="10"/>
        <v>OLTRE 365 DAYS</v>
      </c>
      <c r="M351" s="2">
        <v>44709</v>
      </c>
      <c r="N351" t="s">
        <v>12</v>
      </c>
      <c r="O351" t="s">
        <v>2</v>
      </c>
      <c r="P351" s="4">
        <v>-4128.68</v>
      </c>
      <c r="Q351" s="12">
        <f t="shared" si="11"/>
        <v>-829.53527154367009</v>
      </c>
      <c r="R351" s="4">
        <v>-4128.68</v>
      </c>
      <c r="S351" t="s">
        <v>2</v>
      </c>
      <c r="T351" t="s">
        <v>0</v>
      </c>
    </row>
    <row r="352" spans="1:20" x14ac:dyDescent="0.2">
      <c r="A352" t="s">
        <v>2500</v>
      </c>
      <c r="B352" t="s">
        <v>2499</v>
      </c>
      <c r="C352" t="s">
        <v>6</v>
      </c>
      <c r="D352" t="s">
        <v>59</v>
      </c>
      <c r="E352" t="s">
        <v>1931</v>
      </c>
      <c r="F352" t="s">
        <v>45</v>
      </c>
      <c r="G352" t="s">
        <v>2503</v>
      </c>
      <c r="H352" t="s">
        <v>2504</v>
      </c>
      <c r="I352" s="2">
        <v>44682</v>
      </c>
      <c r="J352" s="2">
        <v>45260</v>
      </c>
      <c r="K352" s="3">
        <v>1005</v>
      </c>
      <c r="L352" s="3" t="str">
        <f t="shared" si="10"/>
        <v>OLTRE 365 DAYS</v>
      </c>
      <c r="M352" s="2">
        <v>44742</v>
      </c>
      <c r="N352" t="s">
        <v>12</v>
      </c>
      <c r="O352" t="s">
        <v>2</v>
      </c>
      <c r="P352" s="4">
        <v>-835.52</v>
      </c>
      <c r="Q352" s="12">
        <f t="shared" si="11"/>
        <v>-167.87285768821201</v>
      </c>
      <c r="R352" s="4">
        <v>-835.52</v>
      </c>
      <c r="S352" t="s">
        <v>2</v>
      </c>
      <c r="T352" t="s">
        <v>0</v>
      </c>
    </row>
    <row r="353" spans="1:20" x14ac:dyDescent="0.2">
      <c r="A353" t="s">
        <v>2500</v>
      </c>
      <c r="B353" t="s">
        <v>2499</v>
      </c>
      <c r="C353" t="s">
        <v>6</v>
      </c>
      <c r="D353" t="s">
        <v>59</v>
      </c>
      <c r="E353" t="s">
        <v>1931</v>
      </c>
      <c r="F353" t="s">
        <v>45</v>
      </c>
      <c r="G353" t="s">
        <v>2505</v>
      </c>
      <c r="H353" t="s">
        <v>2506</v>
      </c>
      <c r="I353" s="2">
        <v>44653</v>
      </c>
      <c r="J353" s="2">
        <v>45260</v>
      </c>
      <c r="K353" s="3">
        <v>1034</v>
      </c>
      <c r="L353" s="3" t="str">
        <f t="shared" si="10"/>
        <v>OLTRE 365 DAYS</v>
      </c>
      <c r="M353" s="2">
        <v>44713</v>
      </c>
      <c r="N353" t="s">
        <v>12</v>
      </c>
      <c r="O353" t="s">
        <v>2</v>
      </c>
      <c r="P353" s="4">
        <v>-186.78</v>
      </c>
      <c r="Q353" s="12">
        <f t="shared" si="11"/>
        <v>-37.527877679773361</v>
      </c>
      <c r="R353" s="4">
        <v>-186.78</v>
      </c>
      <c r="S353" t="s">
        <v>2</v>
      </c>
      <c r="T353" t="s">
        <v>0</v>
      </c>
    </row>
    <row r="354" spans="1:20" x14ac:dyDescent="0.2">
      <c r="A354" t="s">
        <v>2500</v>
      </c>
      <c r="B354" t="s">
        <v>2499</v>
      </c>
      <c r="C354" t="s">
        <v>6</v>
      </c>
      <c r="D354" t="s">
        <v>59</v>
      </c>
      <c r="E354" t="s">
        <v>1931</v>
      </c>
      <c r="F354" t="s">
        <v>45</v>
      </c>
      <c r="G354" t="s">
        <v>2507</v>
      </c>
      <c r="H354" t="s">
        <v>2508</v>
      </c>
      <c r="I354" s="2">
        <v>44639</v>
      </c>
      <c r="J354" s="2">
        <v>45260</v>
      </c>
      <c r="K354" s="3">
        <v>1048</v>
      </c>
      <c r="L354" s="3" t="str">
        <f t="shared" si="10"/>
        <v>OLTRE 365 DAYS</v>
      </c>
      <c r="M354" s="2">
        <v>44699</v>
      </c>
      <c r="N354" t="s">
        <v>12</v>
      </c>
      <c r="O354" t="s">
        <v>2</v>
      </c>
      <c r="P354" s="4">
        <v>-1534.91</v>
      </c>
      <c r="Q354" s="12">
        <f t="shared" si="11"/>
        <v>-308.39444656526894</v>
      </c>
      <c r="R354" s="4">
        <v>-1534.91</v>
      </c>
      <c r="S354" t="s">
        <v>2</v>
      </c>
      <c r="T354" t="s">
        <v>0</v>
      </c>
    </row>
    <row r="355" spans="1:20" x14ac:dyDescent="0.2">
      <c r="A355" t="s">
        <v>2500</v>
      </c>
      <c r="B355" t="s">
        <v>2499</v>
      </c>
      <c r="C355" t="s">
        <v>6</v>
      </c>
      <c r="D355" t="s">
        <v>7</v>
      </c>
      <c r="E355" t="s">
        <v>8</v>
      </c>
      <c r="F355" t="s">
        <v>9</v>
      </c>
      <c r="G355" t="s">
        <v>2509</v>
      </c>
      <c r="H355" t="s">
        <v>2510</v>
      </c>
      <c r="I355" s="2">
        <v>45747</v>
      </c>
      <c r="J355" s="2">
        <v>45747</v>
      </c>
      <c r="K355" s="3">
        <v>-30</v>
      </c>
      <c r="L355" s="3" t="str">
        <f t="shared" si="10"/>
        <v>NON SCADUTO</v>
      </c>
      <c r="M355" s="2">
        <v>45777</v>
      </c>
      <c r="N355" t="s">
        <v>12</v>
      </c>
      <c r="O355" t="s">
        <v>2</v>
      </c>
      <c r="P355" s="4">
        <v>-1450.56</v>
      </c>
      <c r="Q355" s="12">
        <f t="shared" si="11"/>
        <v>-291.44682646521068</v>
      </c>
      <c r="R355" s="4">
        <v>-1450.56</v>
      </c>
      <c r="S355" t="s">
        <v>2</v>
      </c>
      <c r="T355" t="s">
        <v>0</v>
      </c>
    </row>
    <row r="356" spans="1:20" x14ac:dyDescent="0.2">
      <c r="A356" t="s">
        <v>2500</v>
      </c>
      <c r="B356" t="s">
        <v>2499</v>
      </c>
      <c r="C356" t="s">
        <v>6</v>
      </c>
      <c r="D356" t="s">
        <v>7</v>
      </c>
      <c r="E356" t="s">
        <v>8</v>
      </c>
      <c r="F356" t="s">
        <v>50</v>
      </c>
      <c r="G356" t="s">
        <v>2511</v>
      </c>
      <c r="H356" t="s">
        <v>2512</v>
      </c>
      <c r="I356" s="2">
        <v>45630</v>
      </c>
      <c r="J356" s="2">
        <v>45630</v>
      </c>
      <c r="K356" s="3">
        <v>87</v>
      </c>
      <c r="L356" s="3" t="str">
        <f t="shared" si="10"/>
        <v xml:space="preserve"> 61-90 DAYS</v>
      </c>
      <c r="M356" s="2">
        <v>45660</v>
      </c>
      <c r="N356" t="s">
        <v>12</v>
      </c>
      <c r="O356" t="s">
        <v>2</v>
      </c>
      <c r="P356" s="4">
        <v>-5984.64</v>
      </c>
      <c r="Q356" s="12">
        <f t="shared" si="11"/>
        <v>-1202.4351530007434</v>
      </c>
      <c r="R356" s="4">
        <v>-5984.64</v>
      </c>
      <c r="S356" t="s">
        <v>2</v>
      </c>
      <c r="T356" t="s">
        <v>0</v>
      </c>
    </row>
    <row r="357" spans="1:20" x14ac:dyDescent="0.2">
      <c r="A357" t="s">
        <v>2500</v>
      </c>
      <c r="B357" t="s">
        <v>2499</v>
      </c>
      <c r="C357" t="s">
        <v>6</v>
      </c>
      <c r="D357" t="s">
        <v>7</v>
      </c>
      <c r="E357" t="s">
        <v>8</v>
      </c>
      <c r="F357" t="s">
        <v>108</v>
      </c>
      <c r="G357" t="s">
        <v>2513</v>
      </c>
      <c r="H357" t="s">
        <v>2514</v>
      </c>
      <c r="I357" s="2">
        <v>45679</v>
      </c>
      <c r="J357" s="2">
        <v>45679</v>
      </c>
      <c r="K357" s="3">
        <v>38</v>
      </c>
      <c r="L357" s="3" t="str">
        <f t="shared" si="10"/>
        <v>0-60 DAYS</v>
      </c>
      <c r="M357" s="2">
        <v>45709</v>
      </c>
      <c r="N357" t="s">
        <v>12</v>
      </c>
      <c r="O357" t="s">
        <v>2</v>
      </c>
      <c r="P357" s="4">
        <v>-102.6</v>
      </c>
      <c r="Q357" s="12">
        <f t="shared" si="11"/>
        <v>-20.614414016194168</v>
      </c>
      <c r="R357" s="4">
        <v>-102.6</v>
      </c>
      <c r="S357" t="s">
        <v>2</v>
      </c>
      <c r="T357" t="s">
        <v>0</v>
      </c>
    </row>
    <row r="358" spans="1:20" x14ac:dyDescent="0.2">
      <c r="A358" t="s">
        <v>2500</v>
      </c>
      <c r="B358" t="s">
        <v>2499</v>
      </c>
      <c r="C358" t="s">
        <v>6</v>
      </c>
      <c r="D358" t="s">
        <v>7</v>
      </c>
      <c r="E358" t="s">
        <v>8</v>
      </c>
      <c r="F358" t="s">
        <v>9</v>
      </c>
      <c r="G358" t="s">
        <v>2515</v>
      </c>
      <c r="H358" t="s">
        <v>2516</v>
      </c>
      <c r="I358" s="2">
        <v>45731</v>
      </c>
      <c r="J358" s="2">
        <v>45731</v>
      </c>
      <c r="K358" s="3">
        <v>-14</v>
      </c>
      <c r="L358" s="3" t="str">
        <f t="shared" si="10"/>
        <v>NON SCADUTO</v>
      </c>
      <c r="M358" s="2">
        <v>45761</v>
      </c>
      <c r="N358" t="s">
        <v>12</v>
      </c>
      <c r="O358" t="s">
        <v>2</v>
      </c>
      <c r="P358" s="4">
        <v>-1468.97</v>
      </c>
      <c r="Q358" s="12">
        <f t="shared" si="11"/>
        <v>-295.1457676156798</v>
      </c>
      <c r="R358" s="4">
        <v>-1468.97</v>
      </c>
      <c r="S358" t="s">
        <v>2</v>
      </c>
      <c r="T358" t="s">
        <v>0</v>
      </c>
    </row>
    <row r="359" spans="1:20" x14ac:dyDescent="0.2">
      <c r="A359" t="s">
        <v>2500</v>
      </c>
      <c r="B359" t="s">
        <v>2499</v>
      </c>
      <c r="C359" t="s">
        <v>6</v>
      </c>
      <c r="D359" t="s">
        <v>7</v>
      </c>
      <c r="E359" t="s">
        <v>8</v>
      </c>
      <c r="F359" t="s">
        <v>50</v>
      </c>
      <c r="G359" t="s">
        <v>2517</v>
      </c>
      <c r="H359" t="s">
        <v>2518</v>
      </c>
      <c r="I359" s="2">
        <v>45637</v>
      </c>
      <c r="J359" s="2">
        <v>45637</v>
      </c>
      <c r="K359" s="3">
        <v>80</v>
      </c>
      <c r="L359" s="3" t="str">
        <f t="shared" si="10"/>
        <v xml:space="preserve"> 61-90 DAYS</v>
      </c>
      <c r="M359" s="2">
        <v>45667</v>
      </c>
      <c r="N359" t="s">
        <v>12</v>
      </c>
      <c r="O359" t="s">
        <v>2</v>
      </c>
      <c r="P359" s="4">
        <v>-2248.69</v>
      </c>
      <c r="Q359" s="12">
        <f t="shared" si="11"/>
        <v>-451.80727733017221</v>
      </c>
      <c r="R359" s="4">
        <v>-2248.69</v>
      </c>
      <c r="S359" t="s">
        <v>2</v>
      </c>
      <c r="T359" t="s">
        <v>0</v>
      </c>
    </row>
    <row r="360" spans="1:20" x14ac:dyDescent="0.2">
      <c r="A360" t="s">
        <v>2500</v>
      </c>
      <c r="B360" t="s">
        <v>2499</v>
      </c>
      <c r="C360" t="s">
        <v>6</v>
      </c>
      <c r="D360" t="s">
        <v>7</v>
      </c>
      <c r="E360" t="s">
        <v>8</v>
      </c>
      <c r="F360" t="s">
        <v>9</v>
      </c>
      <c r="G360" t="s">
        <v>2519</v>
      </c>
      <c r="H360" t="s">
        <v>2520</v>
      </c>
      <c r="I360" s="2">
        <v>45728</v>
      </c>
      <c r="J360" s="2">
        <v>45728</v>
      </c>
      <c r="K360" s="3">
        <v>-11</v>
      </c>
      <c r="L360" s="3" t="str">
        <f t="shared" si="10"/>
        <v>NON SCADUTO</v>
      </c>
      <c r="M360" s="2">
        <v>45758</v>
      </c>
      <c r="N360" t="s">
        <v>12</v>
      </c>
      <c r="O360" t="s">
        <v>2</v>
      </c>
      <c r="P360" s="4">
        <v>-1318.21</v>
      </c>
      <c r="Q360" s="12">
        <f t="shared" si="11"/>
        <v>-264.85503606517852</v>
      </c>
      <c r="R360" s="4">
        <v>-1318.21</v>
      </c>
      <c r="S360" t="s">
        <v>2</v>
      </c>
      <c r="T360" t="s">
        <v>0</v>
      </c>
    </row>
    <row r="361" spans="1:20" x14ac:dyDescent="0.2">
      <c r="A361" t="s">
        <v>2500</v>
      </c>
      <c r="B361" t="s">
        <v>2499</v>
      </c>
      <c r="C361" t="s">
        <v>6</v>
      </c>
      <c r="D361" t="s">
        <v>7</v>
      </c>
      <c r="E361" t="s">
        <v>8</v>
      </c>
      <c r="F361" t="s">
        <v>9</v>
      </c>
      <c r="G361" t="s">
        <v>2521</v>
      </c>
      <c r="H361" t="s">
        <v>2522</v>
      </c>
      <c r="I361" s="2">
        <v>45721</v>
      </c>
      <c r="J361" s="2">
        <v>45721</v>
      </c>
      <c r="K361" s="3">
        <v>-4</v>
      </c>
      <c r="L361" s="3" t="str">
        <f t="shared" si="10"/>
        <v>NON SCADUTO</v>
      </c>
      <c r="M361" s="2">
        <v>45751</v>
      </c>
      <c r="N361" t="s">
        <v>12</v>
      </c>
      <c r="O361" t="s">
        <v>2</v>
      </c>
      <c r="P361" s="4">
        <v>-206</v>
      </c>
      <c r="Q361" s="12">
        <f t="shared" si="11"/>
        <v>-41.389564204054572</v>
      </c>
      <c r="R361" s="4">
        <v>-206</v>
      </c>
      <c r="S361" t="s">
        <v>2</v>
      </c>
      <c r="T361" t="s">
        <v>0</v>
      </c>
    </row>
    <row r="362" spans="1:20" x14ac:dyDescent="0.2">
      <c r="A362" t="s">
        <v>2500</v>
      </c>
      <c r="B362" t="s">
        <v>2499</v>
      </c>
      <c r="C362" t="s">
        <v>6</v>
      </c>
      <c r="D362" t="s">
        <v>7</v>
      </c>
      <c r="E362" t="s">
        <v>8</v>
      </c>
      <c r="F362" t="s">
        <v>9</v>
      </c>
      <c r="G362" t="s">
        <v>2523</v>
      </c>
      <c r="H362" t="s">
        <v>2524</v>
      </c>
      <c r="I362" s="2">
        <v>45738</v>
      </c>
      <c r="J362" s="2">
        <v>45738</v>
      </c>
      <c r="K362" s="3">
        <v>-21</v>
      </c>
      <c r="L362" s="3" t="str">
        <f t="shared" si="10"/>
        <v>NON SCADUTO</v>
      </c>
      <c r="M362" s="2">
        <v>45768</v>
      </c>
      <c r="N362" t="s">
        <v>12</v>
      </c>
      <c r="O362" t="s">
        <v>2</v>
      </c>
      <c r="P362" s="4">
        <v>-65.13</v>
      </c>
      <c r="Q362" s="12">
        <f t="shared" si="11"/>
        <v>-13.085933575777057</v>
      </c>
      <c r="R362" s="4">
        <v>-65.13</v>
      </c>
      <c r="S362" t="s">
        <v>2</v>
      </c>
      <c r="T362" t="s">
        <v>0</v>
      </c>
    </row>
    <row r="363" spans="1:20" x14ac:dyDescent="0.2">
      <c r="A363" t="s">
        <v>2500</v>
      </c>
      <c r="B363" t="s">
        <v>2499</v>
      </c>
      <c r="C363" t="s">
        <v>6</v>
      </c>
      <c r="D363" t="s">
        <v>7</v>
      </c>
      <c r="E363" t="s">
        <v>8</v>
      </c>
      <c r="F363" t="s">
        <v>108</v>
      </c>
      <c r="G363" t="s">
        <v>2525</v>
      </c>
      <c r="H363" t="s">
        <v>2526</v>
      </c>
      <c r="I363" s="2">
        <v>45665</v>
      </c>
      <c r="J363" s="2">
        <v>45665</v>
      </c>
      <c r="K363" s="3">
        <v>52</v>
      </c>
      <c r="L363" s="3" t="str">
        <f t="shared" si="10"/>
        <v>0-60 DAYS</v>
      </c>
      <c r="M363" s="2">
        <v>45695</v>
      </c>
      <c r="N363" t="s">
        <v>12</v>
      </c>
      <c r="O363" t="s">
        <v>2</v>
      </c>
      <c r="P363" s="4">
        <v>-237.45</v>
      </c>
      <c r="Q363" s="12">
        <f t="shared" si="11"/>
        <v>-47.708504952683285</v>
      </c>
      <c r="R363" s="4">
        <v>-237.45</v>
      </c>
      <c r="S363" t="s">
        <v>2</v>
      </c>
      <c r="T363" t="s">
        <v>0</v>
      </c>
    </row>
    <row r="364" spans="1:20" x14ac:dyDescent="0.2">
      <c r="A364" t="s">
        <v>2500</v>
      </c>
      <c r="B364" t="s">
        <v>2499</v>
      </c>
      <c r="C364" t="s">
        <v>6</v>
      </c>
      <c r="D364" t="s">
        <v>7</v>
      </c>
      <c r="E364" t="s">
        <v>8</v>
      </c>
      <c r="F364" t="s">
        <v>108</v>
      </c>
      <c r="G364" t="s">
        <v>2527</v>
      </c>
      <c r="H364" t="s">
        <v>2528</v>
      </c>
      <c r="I364" s="2">
        <v>45672</v>
      </c>
      <c r="J364" s="2">
        <v>45672</v>
      </c>
      <c r="K364" s="3">
        <v>45</v>
      </c>
      <c r="L364" s="3" t="str">
        <f t="shared" si="10"/>
        <v>0-60 DAYS</v>
      </c>
      <c r="M364" s="2">
        <v>45702</v>
      </c>
      <c r="N364" t="s">
        <v>12</v>
      </c>
      <c r="O364" t="s">
        <v>2</v>
      </c>
      <c r="P364" s="4">
        <v>-2617.63</v>
      </c>
      <c r="Q364" s="12">
        <f t="shared" si="11"/>
        <v>-525.93478129834648</v>
      </c>
      <c r="R364" s="4">
        <v>-2617.63</v>
      </c>
      <c r="S364" t="s">
        <v>2</v>
      </c>
      <c r="T364" t="s">
        <v>0</v>
      </c>
    </row>
    <row r="365" spans="1:20" x14ac:dyDescent="0.2">
      <c r="A365" t="s">
        <v>2500</v>
      </c>
      <c r="B365" t="s">
        <v>2499</v>
      </c>
      <c r="C365" t="s">
        <v>6</v>
      </c>
      <c r="D365" t="s">
        <v>7</v>
      </c>
      <c r="E365" t="s">
        <v>8</v>
      </c>
      <c r="F365" t="s">
        <v>108</v>
      </c>
      <c r="G365" t="s">
        <v>2529</v>
      </c>
      <c r="H365" t="s">
        <v>2530</v>
      </c>
      <c r="I365" s="2">
        <v>45679</v>
      </c>
      <c r="J365" s="2">
        <v>45679</v>
      </c>
      <c r="K365" s="3">
        <v>38</v>
      </c>
      <c r="L365" s="3" t="str">
        <f t="shared" si="10"/>
        <v>0-60 DAYS</v>
      </c>
      <c r="M365" s="2">
        <v>45709</v>
      </c>
      <c r="N365" t="s">
        <v>12</v>
      </c>
      <c r="O365" t="s">
        <v>2</v>
      </c>
      <c r="P365" s="4">
        <v>-397.1</v>
      </c>
      <c r="Q365" s="12">
        <f t="shared" si="11"/>
        <v>-79.785417210825585</v>
      </c>
      <c r="R365" s="4">
        <v>-397.1</v>
      </c>
      <c r="S365" t="s">
        <v>2</v>
      </c>
      <c r="T365" t="s">
        <v>0</v>
      </c>
    </row>
    <row r="366" spans="1:20" x14ac:dyDescent="0.2">
      <c r="A366" t="s">
        <v>2500</v>
      </c>
      <c r="B366" t="s">
        <v>2499</v>
      </c>
      <c r="C366" t="s">
        <v>6</v>
      </c>
      <c r="D366" t="s">
        <v>7</v>
      </c>
      <c r="E366" t="s">
        <v>8</v>
      </c>
      <c r="F366" t="s">
        <v>23</v>
      </c>
      <c r="G366" t="s">
        <v>2531</v>
      </c>
      <c r="H366" t="s">
        <v>2532</v>
      </c>
      <c r="I366" s="2">
        <v>45705</v>
      </c>
      <c r="J366" s="2">
        <v>45705</v>
      </c>
      <c r="K366" s="3">
        <v>12</v>
      </c>
      <c r="L366" s="3" t="str">
        <f t="shared" si="10"/>
        <v>0-60 DAYS</v>
      </c>
      <c r="M366" s="2">
        <v>45735</v>
      </c>
      <c r="N366" t="s">
        <v>12</v>
      </c>
      <c r="O366" t="s">
        <v>2</v>
      </c>
      <c r="P366" s="4">
        <v>-258.05</v>
      </c>
      <c r="Q366" s="12">
        <f t="shared" si="11"/>
        <v>-51.847461373088748</v>
      </c>
      <c r="R366" s="4">
        <v>-258.05</v>
      </c>
      <c r="S366" t="s">
        <v>2</v>
      </c>
      <c r="T366" t="s">
        <v>0</v>
      </c>
    </row>
    <row r="367" spans="1:20" x14ac:dyDescent="0.2">
      <c r="A367" t="s">
        <v>2500</v>
      </c>
      <c r="B367" t="s">
        <v>2499</v>
      </c>
      <c r="C367" t="s">
        <v>6</v>
      </c>
      <c r="D367" t="s">
        <v>7</v>
      </c>
      <c r="E367" t="s">
        <v>8</v>
      </c>
      <c r="F367" t="s">
        <v>23</v>
      </c>
      <c r="G367" t="s">
        <v>2533</v>
      </c>
      <c r="H367" t="s">
        <v>2534</v>
      </c>
      <c r="I367" s="2">
        <v>45710</v>
      </c>
      <c r="J367" s="2">
        <v>45710</v>
      </c>
      <c r="K367" s="3">
        <v>7</v>
      </c>
      <c r="L367" s="3" t="str">
        <f t="shared" si="10"/>
        <v>0-60 DAYS</v>
      </c>
      <c r="M367" s="2">
        <v>45740</v>
      </c>
      <c r="N367" t="s">
        <v>12</v>
      </c>
      <c r="O367" t="s">
        <v>2</v>
      </c>
      <c r="P367" s="4">
        <v>-350.05</v>
      </c>
      <c r="Q367" s="12">
        <f t="shared" si="11"/>
        <v>-70.332121114705345</v>
      </c>
      <c r="R367" s="4">
        <v>-350.05</v>
      </c>
      <c r="S367" t="s">
        <v>2</v>
      </c>
      <c r="T367" t="s">
        <v>0</v>
      </c>
    </row>
    <row r="368" spans="1:20" x14ac:dyDescent="0.2">
      <c r="A368" t="s">
        <v>2500</v>
      </c>
      <c r="B368" t="s">
        <v>2499</v>
      </c>
      <c r="C368" t="s">
        <v>6</v>
      </c>
      <c r="D368" t="s">
        <v>7</v>
      </c>
      <c r="E368" t="s">
        <v>8</v>
      </c>
      <c r="F368" t="s">
        <v>9</v>
      </c>
      <c r="G368" t="s">
        <v>2535</v>
      </c>
      <c r="H368" t="s">
        <v>9</v>
      </c>
      <c r="I368" s="2">
        <v>45719</v>
      </c>
      <c r="J368" s="2">
        <v>45719</v>
      </c>
      <c r="K368" s="3">
        <v>28</v>
      </c>
      <c r="L368" s="3" t="str">
        <f t="shared" si="10"/>
        <v>0-60 DAYS</v>
      </c>
      <c r="M368" s="2">
        <v>45719</v>
      </c>
      <c r="N368" t="s">
        <v>12</v>
      </c>
      <c r="O368" t="s">
        <v>2</v>
      </c>
      <c r="P368" s="4">
        <v>2008.72</v>
      </c>
      <c r="Q368" s="12">
        <f t="shared" si="11"/>
        <v>403.59245343674024</v>
      </c>
      <c r="R368" s="4">
        <v>2008.72</v>
      </c>
      <c r="S368" t="s">
        <v>2</v>
      </c>
      <c r="T368" t="s">
        <v>0</v>
      </c>
    </row>
    <row r="369" spans="1:20" x14ac:dyDescent="0.2">
      <c r="A369" t="s">
        <v>2500</v>
      </c>
      <c r="B369" t="s">
        <v>2499</v>
      </c>
      <c r="C369" t="s">
        <v>6</v>
      </c>
      <c r="D369" t="s">
        <v>7</v>
      </c>
      <c r="E369" t="s">
        <v>8</v>
      </c>
      <c r="F369" t="s">
        <v>9</v>
      </c>
      <c r="G369" t="s">
        <v>2536</v>
      </c>
      <c r="H369" t="s">
        <v>2537</v>
      </c>
      <c r="I369" s="2">
        <v>45742</v>
      </c>
      <c r="J369" s="2">
        <v>45742</v>
      </c>
      <c r="K369" s="3">
        <v>-25</v>
      </c>
      <c r="L369" s="3" t="str">
        <f t="shared" si="10"/>
        <v>NON SCADUTO</v>
      </c>
      <c r="M369" s="2">
        <v>45772</v>
      </c>
      <c r="N369" t="s">
        <v>12</v>
      </c>
      <c r="O369" t="s">
        <v>2</v>
      </c>
      <c r="P369" s="4">
        <v>-15857.16</v>
      </c>
      <c r="Q369" s="12">
        <f t="shared" si="11"/>
        <v>-3186.0239898736213</v>
      </c>
      <c r="R369" s="4">
        <v>-15857.16</v>
      </c>
      <c r="S369" t="s">
        <v>2</v>
      </c>
      <c r="T369" t="s">
        <v>0</v>
      </c>
    </row>
    <row r="370" spans="1:20" x14ac:dyDescent="0.2">
      <c r="A370" t="s">
        <v>2500</v>
      </c>
      <c r="B370" t="s">
        <v>2499</v>
      </c>
      <c r="C370" t="s">
        <v>6</v>
      </c>
      <c r="D370" t="s">
        <v>7</v>
      </c>
      <c r="E370" t="s">
        <v>8</v>
      </c>
      <c r="F370" t="s">
        <v>9</v>
      </c>
      <c r="G370" t="s">
        <v>2538</v>
      </c>
      <c r="H370" t="s">
        <v>2539</v>
      </c>
      <c r="I370" s="2">
        <v>45735</v>
      </c>
      <c r="J370" s="2">
        <v>45735</v>
      </c>
      <c r="K370" s="3">
        <v>-18</v>
      </c>
      <c r="L370" s="3" t="str">
        <f t="shared" si="10"/>
        <v>NON SCADUTO</v>
      </c>
      <c r="M370" s="2">
        <v>45765</v>
      </c>
      <c r="N370" t="s">
        <v>12</v>
      </c>
      <c r="O370" t="s">
        <v>2</v>
      </c>
      <c r="P370" s="4">
        <v>-1073.53</v>
      </c>
      <c r="Q370" s="12">
        <f t="shared" si="11"/>
        <v>-215.69387796106165</v>
      </c>
      <c r="R370" s="4">
        <v>-1073.53</v>
      </c>
      <c r="S370" t="s">
        <v>2</v>
      </c>
      <c r="T370" t="s">
        <v>0</v>
      </c>
    </row>
    <row r="371" spans="1:20" x14ac:dyDescent="0.2">
      <c r="A371" t="s">
        <v>2500</v>
      </c>
      <c r="B371" t="s">
        <v>2499</v>
      </c>
      <c r="C371" t="s">
        <v>6</v>
      </c>
      <c r="D371" t="s">
        <v>7</v>
      </c>
      <c r="E371" t="s">
        <v>8</v>
      </c>
      <c r="F371" t="s">
        <v>36</v>
      </c>
      <c r="G371" t="s">
        <v>2540</v>
      </c>
      <c r="H371" t="s">
        <v>2541</v>
      </c>
      <c r="I371" s="2">
        <v>45559</v>
      </c>
      <c r="J371" s="2">
        <v>45559</v>
      </c>
      <c r="K371" s="3">
        <v>158</v>
      </c>
      <c r="L371" s="3" t="str">
        <f t="shared" si="10"/>
        <v xml:space="preserve"> 121-365 DAYS</v>
      </c>
      <c r="M371" s="2">
        <v>45589</v>
      </c>
      <c r="N371" t="s">
        <v>12</v>
      </c>
      <c r="O371" t="s">
        <v>2</v>
      </c>
      <c r="P371" s="4">
        <v>-88.06</v>
      </c>
      <c r="Q371" s="12">
        <f t="shared" si="11"/>
        <v>-17.693034096160414</v>
      </c>
      <c r="R371" s="4">
        <v>-88.06</v>
      </c>
      <c r="S371" t="s">
        <v>2</v>
      </c>
      <c r="T371" t="s">
        <v>0</v>
      </c>
    </row>
    <row r="372" spans="1:20" x14ac:dyDescent="0.2">
      <c r="A372" t="s">
        <v>2500</v>
      </c>
      <c r="B372" t="s">
        <v>2499</v>
      </c>
      <c r="C372" t="s">
        <v>6</v>
      </c>
      <c r="D372" t="s">
        <v>7</v>
      </c>
      <c r="E372" t="s">
        <v>8</v>
      </c>
      <c r="F372" t="s">
        <v>9</v>
      </c>
      <c r="G372" t="s">
        <v>2542</v>
      </c>
      <c r="H372" t="s">
        <v>2543</v>
      </c>
      <c r="I372" s="2">
        <v>45719</v>
      </c>
      <c r="J372" s="2">
        <v>45719</v>
      </c>
      <c r="K372" s="3">
        <v>-2</v>
      </c>
      <c r="L372" s="3" t="str">
        <f t="shared" si="10"/>
        <v>NON SCADUTO</v>
      </c>
      <c r="M372" s="2">
        <v>45749</v>
      </c>
      <c r="N372" t="s">
        <v>12</v>
      </c>
      <c r="O372" t="s">
        <v>2</v>
      </c>
      <c r="P372" s="4">
        <v>-1475.2</v>
      </c>
      <c r="Q372" s="12">
        <f t="shared" si="11"/>
        <v>-296.39750055253057</v>
      </c>
      <c r="R372" s="4">
        <v>-1475.2</v>
      </c>
      <c r="S372" t="s">
        <v>2</v>
      </c>
      <c r="T372" t="s">
        <v>0</v>
      </c>
    </row>
    <row r="373" spans="1:20" x14ac:dyDescent="0.2">
      <c r="A373" t="s">
        <v>2500</v>
      </c>
      <c r="B373" t="s">
        <v>2499</v>
      </c>
      <c r="C373" t="s">
        <v>6</v>
      </c>
      <c r="D373" t="s">
        <v>7</v>
      </c>
      <c r="E373" t="s">
        <v>8</v>
      </c>
      <c r="F373" t="s">
        <v>23</v>
      </c>
      <c r="G373" t="s">
        <v>2544</v>
      </c>
      <c r="H373" t="s">
        <v>2545</v>
      </c>
      <c r="I373" s="2">
        <v>45714</v>
      </c>
      <c r="J373" s="2">
        <v>45714</v>
      </c>
      <c r="K373" s="3">
        <v>3</v>
      </c>
      <c r="L373" s="3" t="str">
        <f t="shared" si="10"/>
        <v>0-60 DAYS</v>
      </c>
      <c r="M373" s="2">
        <v>45744</v>
      </c>
      <c r="N373" t="s">
        <v>12</v>
      </c>
      <c r="O373" t="s">
        <v>2</v>
      </c>
      <c r="P373" s="4">
        <v>-1652.17</v>
      </c>
      <c r="Q373" s="12">
        <f t="shared" si="11"/>
        <v>-331.95435092724682</v>
      </c>
      <c r="R373" s="4">
        <v>-1652.17</v>
      </c>
      <c r="S373" t="s">
        <v>2</v>
      </c>
      <c r="T373" t="s">
        <v>0</v>
      </c>
    </row>
    <row r="374" spans="1:20" x14ac:dyDescent="0.2">
      <c r="A374" t="s">
        <v>2500</v>
      </c>
      <c r="B374" t="s">
        <v>2499</v>
      </c>
      <c r="C374" t="s">
        <v>6</v>
      </c>
      <c r="D374" t="s">
        <v>7</v>
      </c>
      <c r="E374" t="s">
        <v>8</v>
      </c>
      <c r="F374" t="s">
        <v>50</v>
      </c>
      <c r="G374" t="s">
        <v>2546</v>
      </c>
      <c r="H374" t="s">
        <v>2547</v>
      </c>
      <c r="I374" s="2">
        <v>45644</v>
      </c>
      <c r="J374" s="2">
        <v>45644</v>
      </c>
      <c r="K374" s="3">
        <v>73</v>
      </c>
      <c r="L374" s="3" t="str">
        <f t="shared" si="10"/>
        <v xml:space="preserve"> 61-90 DAYS</v>
      </c>
      <c r="M374" s="2">
        <v>45674</v>
      </c>
      <c r="N374" t="s">
        <v>12</v>
      </c>
      <c r="O374" t="s">
        <v>2</v>
      </c>
      <c r="P374" s="4">
        <v>-3959.4</v>
      </c>
      <c r="Q374" s="12">
        <f t="shared" si="11"/>
        <v>-795.52349761909545</v>
      </c>
      <c r="R374" s="4">
        <v>-3959.4</v>
      </c>
      <c r="S374" t="s">
        <v>2</v>
      </c>
      <c r="T374" t="s">
        <v>0</v>
      </c>
    </row>
    <row r="375" spans="1:20" x14ac:dyDescent="0.2">
      <c r="A375" t="s">
        <v>2500</v>
      </c>
      <c r="B375" t="s">
        <v>2499</v>
      </c>
      <c r="C375" t="s">
        <v>6</v>
      </c>
      <c r="D375" t="s">
        <v>7</v>
      </c>
      <c r="E375" t="s">
        <v>8</v>
      </c>
      <c r="F375" t="s">
        <v>108</v>
      </c>
      <c r="G375" t="s">
        <v>2548</v>
      </c>
      <c r="H375" t="s">
        <v>2549</v>
      </c>
      <c r="I375" s="2">
        <v>45686</v>
      </c>
      <c r="J375" s="2">
        <v>45686</v>
      </c>
      <c r="K375" s="3">
        <v>31</v>
      </c>
      <c r="L375" s="3" t="str">
        <f t="shared" si="10"/>
        <v>0-60 DAYS</v>
      </c>
      <c r="M375" s="2">
        <v>45716</v>
      </c>
      <c r="N375" t="s">
        <v>12</v>
      </c>
      <c r="O375" t="s">
        <v>2</v>
      </c>
      <c r="P375" s="4">
        <v>-425.07</v>
      </c>
      <c r="Q375" s="12">
        <f t="shared" si="11"/>
        <v>-85.405155612706196</v>
      </c>
      <c r="R375" s="4">
        <v>-425.07</v>
      </c>
      <c r="S375" t="s">
        <v>2</v>
      </c>
      <c r="T375" t="s">
        <v>0</v>
      </c>
    </row>
    <row r="376" spans="1:20" x14ac:dyDescent="0.2">
      <c r="A376" t="s">
        <v>2500</v>
      </c>
      <c r="B376" t="s">
        <v>2499</v>
      </c>
      <c r="C376" t="s">
        <v>6</v>
      </c>
      <c r="D376" t="s">
        <v>7</v>
      </c>
      <c r="E376" t="s">
        <v>8</v>
      </c>
      <c r="F376" t="s">
        <v>23</v>
      </c>
      <c r="G376" t="s">
        <v>2550</v>
      </c>
      <c r="H376" t="s">
        <v>2551</v>
      </c>
      <c r="I376" s="2">
        <v>45693</v>
      </c>
      <c r="J376" s="2">
        <v>45693</v>
      </c>
      <c r="K376" s="3">
        <v>24</v>
      </c>
      <c r="L376" s="3" t="str">
        <f t="shared" si="10"/>
        <v>0-60 DAYS</v>
      </c>
      <c r="M376" s="2">
        <v>45723</v>
      </c>
      <c r="N376" t="s">
        <v>12</v>
      </c>
      <c r="O376" t="s">
        <v>2</v>
      </c>
      <c r="P376" s="4">
        <v>-508.77</v>
      </c>
      <c r="Q376" s="12">
        <f t="shared" si="11"/>
        <v>-102.22217757328565</v>
      </c>
      <c r="R376" s="4">
        <v>-508.77</v>
      </c>
      <c r="S376" t="s">
        <v>2</v>
      </c>
      <c r="T376" t="s">
        <v>0</v>
      </c>
    </row>
    <row r="377" spans="1:20" x14ac:dyDescent="0.2">
      <c r="A377" t="s">
        <v>2500</v>
      </c>
      <c r="B377" t="s">
        <v>2499</v>
      </c>
      <c r="C377" t="s">
        <v>6</v>
      </c>
      <c r="D377" t="s">
        <v>7</v>
      </c>
      <c r="E377" t="s">
        <v>8</v>
      </c>
      <c r="F377" t="s">
        <v>23</v>
      </c>
      <c r="G377" t="s">
        <v>2552</v>
      </c>
      <c r="H377" t="s">
        <v>2553</v>
      </c>
      <c r="I377" s="2">
        <v>45700</v>
      </c>
      <c r="J377" s="2">
        <v>45700</v>
      </c>
      <c r="K377" s="3">
        <v>17</v>
      </c>
      <c r="L377" s="3" t="str">
        <f t="shared" si="10"/>
        <v>0-60 DAYS</v>
      </c>
      <c r="M377" s="2">
        <v>45730</v>
      </c>
      <c r="N377" t="s">
        <v>12</v>
      </c>
      <c r="O377" t="s">
        <v>2</v>
      </c>
      <c r="P377" s="4">
        <v>-1792.46</v>
      </c>
      <c r="Q377" s="12">
        <f t="shared" si="11"/>
        <v>-360.14144783106627</v>
      </c>
      <c r="R377" s="4">
        <v>-1792.46</v>
      </c>
      <c r="S377" t="s">
        <v>2</v>
      </c>
      <c r="T377" t="s">
        <v>0</v>
      </c>
    </row>
    <row r="378" spans="1:20" x14ac:dyDescent="0.2">
      <c r="A378" t="s">
        <v>2500</v>
      </c>
      <c r="B378" t="s">
        <v>2499</v>
      </c>
      <c r="C378" t="s">
        <v>6</v>
      </c>
      <c r="D378" t="s">
        <v>7</v>
      </c>
      <c r="E378" t="s">
        <v>8</v>
      </c>
      <c r="F378" t="s">
        <v>23</v>
      </c>
      <c r="G378" t="s">
        <v>2554</v>
      </c>
      <c r="H378" t="s">
        <v>2555</v>
      </c>
      <c r="I378" s="2">
        <v>45707</v>
      </c>
      <c r="J378" s="2">
        <v>45707</v>
      </c>
      <c r="K378" s="3">
        <v>10</v>
      </c>
      <c r="L378" s="3" t="str">
        <f t="shared" si="10"/>
        <v>0-60 DAYS</v>
      </c>
      <c r="M378" s="2">
        <v>45737</v>
      </c>
      <c r="N378" t="s">
        <v>12</v>
      </c>
      <c r="O378" t="s">
        <v>2</v>
      </c>
      <c r="P378" s="4">
        <v>-964</v>
      </c>
      <c r="Q378" s="12">
        <f t="shared" si="11"/>
        <v>-193.68708685780877</v>
      </c>
      <c r="R378" s="4">
        <v>-964</v>
      </c>
      <c r="S378" t="s">
        <v>2</v>
      </c>
      <c r="T378" t="s">
        <v>0</v>
      </c>
    </row>
    <row r="379" spans="1:20" x14ac:dyDescent="0.2">
      <c r="A379" t="s">
        <v>2500</v>
      </c>
      <c r="B379" t="s">
        <v>2499</v>
      </c>
      <c r="C379" t="s">
        <v>6</v>
      </c>
      <c r="D379" t="s">
        <v>7</v>
      </c>
      <c r="E379" t="s">
        <v>8</v>
      </c>
      <c r="F379" t="s">
        <v>50</v>
      </c>
      <c r="G379" t="s">
        <v>2556</v>
      </c>
      <c r="H379" t="s">
        <v>2557</v>
      </c>
      <c r="I379" s="2">
        <v>45651</v>
      </c>
      <c r="J379" s="2">
        <v>45651</v>
      </c>
      <c r="K379" s="3">
        <v>66</v>
      </c>
      <c r="L379" s="3" t="str">
        <f t="shared" si="10"/>
        <v xml:space="preserve"> 61-90 DAYS</v>
      </c>
      <c r="M379" s="2">
        <v>45681</v>
      </c>
      <c r="N379" t="s">
        <v>12</v>
      </c>
      <c r="O379" t="s">
        <v>2</v>
      </c>
      <c r="P379" s="4">
        <v>-1188.73</v>
      </c>
      <c r="Q379" s="12">
        <f t="shared" si="11"/>
        <v>-238.83988668099897</v>
      </c>
      <c r="R379" s="4">
        <v>-1188.73</v>
      </c>
      <c r="S379" t="s">
        <v>2</v>
      </c>
      <c r="T379" t="s">
        <v>0</v>
      </c>
    </row>
    <row r="380" spans="1:20" x14ac:dyDescent="0.2">
      <c r="A380" t="s">
        <v>2500</v>
      </c>
      <c r="B380" t="s">
        <v>2499</v>
      </c>
      <c r="C380" t="s">
        <v>6</v>
      </c>
      <c r="D380" t="s">
        <v>7</v>
      </c>
      <c r="E380" t="s">
        <v>8</v>
      </c>
      <c r="F380" t="s">
        <v>36</v>
      </c>
      <c r="G380" t="s">
        <v>2558</v>
      </c>
      <c r="H380" t="s">
        <v>2559</v>
      </c>
      <c r="I380" s="2">
        <v>45559</v>
      </c>
      <c r="J380" s="2">
        <v>45559</v>
      </c>
      <c r="K380" s="3">
        <v>188</v>
      </c>
      <c r="L380" s="3" t="str">
        <f t="shared" si="10"/>
        <v xml:space="preserve"> 121-365 DAYS</v>
      </c>
      <c r="M380" s="2">
        <v>45559</v>
      </c>
      <c r="N380" t="s">
        <v>12</v>
      </c>
      <c r="O380" t="s">
        <v>2</v>
      </c>
      <c r="P380" s="4">
        <v>88.06</v>
      </c>
      <c r="Q380" s="12">
        <f t="shared" si="11"/>
        <v>17.693034096160414</v>
      </c>
      <c r="R380" s="4">
        <v>88.06</v>
      </c>
      <c r="S380" t="s">
        <v>2</v>
      </c>
      <c r="T380" t="s">
        <v>0</v>
      </c>
    </row>
    <row r="381" spans="1:20" x14ac:dyDescent="0.2">
      <c r="A381" t="s">
        <v>3587</v>
      </c>
      <c r="B381" t="s">
        <v>3586</v>
      </c>
      <c r="C381" t="s">
        <v>6</v>
      </c>
      <c r="D381" t="s">
        <v>7</v>
      </c>
      <c r="E381" t="s">
        <v>8</v>
      </c>
      <c r="F381" t="s">
        <v>9</v>
      </c>
      <c r="G381" t="s">
        <v>3588</v>
      </c>
      <c r="H381" t="s">
        <v>3589</v>
      </c>
      <c r="I381" s="2">
        <v>45743</v>
      </c>
      <c r="J381" s="2">
        <v>45743</v>
      </c>
      <c r="K381" s="3">
        <v>-3</v>
      </c>
      <c r="L381" s="3" t="str">
        <f t="shared" si="10"/>
        <v>NON SCADUTO</v>
      </c>
      <c r="M381" s="2">
        <v>45750</v>
      </c>
      <c r="N381" t="s">
        <v>12</v>
      </c>
      <c r="O381" t="s">
        <v>2</v>
      </c>
      <c r="P381" s="4">
        <v>-726.09</v>
      </c>
      <c r="Q381" s="12">
        <f t="shared" si="11"/>
        <v>-145.88615860641738</v>
      </c>
      <c r="R381" s="4">
        <v>-726.09</v>
      </c>
      <c r="S381" t="s">
        <v>2</v>
      </c>
      <c r="T381" t="s">
        <v>2280</v>
      </c>
    </row>
    <row r="382" spans="1:20" x14ac:dyDescent="0.2">
      <c r="A382" t="s">
        <v>3591</v>
      </c>
      <c r="B382" t="s">
        <v>3590</v>
      </c>
      <c r="C382" t="s">
        <v>6</v>
      </c>
      <c r="D382" t="s">
        <v>7</v>
      </c>
      <c r="E382" t="s">
        <v>8</v>
      </c>
      <c r="F382" t="s">
        <v>9</v>
      </c>
      <c r="G382" t="s">
        <v>3592</v>
      </c>
      <c r="H382" t="s">
        <v>3593</v>
      </c>
      <c r="I382" s="2">
        <v>45743</v>
      </c>
      <c r="J382" s="2">
        <v>45743</v>
      </c>
      <c r="K382" s="3">
        <v>16</v>
      </c>
      <c r="L382" s="3" t="str">
        <f t="shared" si="10"/>
        <v>0-60 DAYS</v>
      </c>
      <c r="M382" s="2">
        <v>45731</v>
      </c>
      <c r="N382" t="s">
        <v>12</v>
      </c>
      <c r="O382" t="s">
        <v>2</v>
      </c>
      <c r="P382" s="4">
        <v>-2400</v>
      </c>
      <c r="Q382" s="12">
        <f t="shared" si="11"/>
        <v>-482.208514998694</v>
      </c>
      <c r="R382" s="4">
        <v>-2400</v>
      </c>
      <c r="S382" t="s">
        <v>2</v>
      </c>
      <c r="T382" t="s">
        <v>0</v>
      </c>
    </row>
    <row r="383" spans="1:20" x14ac:dyDescent="0.2">
      <c r="A383" t="s">
        <v>3722</v>
      </c>
      <c r="B383" t="s">
        <v>3721</v>
      </c>
      <c r="C383" t="s">
        <v>6</v>
      </c>
      <c r="D383" t="s">
        <v>7</v>
      </c>
      <c r="E383" t="s">
        <v>8</v>
      </c>
      <c r="F383" t="s">
        <v>1759</v>
      </c>
      <c r="G383" t="s">
        <v>3723</v>
      </c>
      <c r="H383" t="s">
        <v>3724</v>
      </c>
      <c r="I383" s="2">
        <v>45467</v>
      </c>
      <c r="J383" s="2">
        <v>45467</v>
      </c>
      <c r="K383" s="3">
        <v>266</v>
      </c>
      <c r="L383" s="3" t="str">
        <f t="shared" si="10"/>
        <v xml:space="preserve"> 121-365 DAYS</v>
      </c>
      <c r="M383" s="2">
        <v>45481</v>
      </c>
      <c r="N383" t="s">
        <v>12</v>
      </c>
      <c r="O383" t="s">
        <v>1</v>
      </c>
      <c r="P383" s="4">
        <v>-4379.8500000000004</v>
      </c>
      <c r="Q383" s="12">
        <f t="shared" si="11"/>
        <v>-880.00040184042928</v>
      </c>
      <c r="R383" s="4">
        <v>-880</v>
      </c>
      <c r="S383" t="s">
        <v>2</v>
      </c>
      <c r="T383" t="s">
        <v>0</v>
      </c>
    </row>
    <row r="384" spans="1:20" x14ac:dyDescent="0.2">
      <c r="A384" t="s">
        <v>3419</v>
      </c>
      <c r="B384" t="s">
        <v>3418</v>
      </c>
      <c r="C384" t="s">
        <v>6</v>
      </c>
      <c r="D384" t="s">
        <v>7</v>
      </c>
      <c r="E384" t="s">
        <v>8</v>
      </c>
      <c r="F384" t="s">
        <v>108</v>
      </c>
      <c r="G384" t="s">
        <v>3420</v>
      </c>
      <c r="H384" t="s">
        <v>3421</v>
      </c>
      <c r="I384" s="2">
        <v>45680</v>
      </c>
      <c r="J384" s="2">
        <v>45680</v>
      </c>
      <c r="K384" s="3">
        <v>-25</v>
      </c>
      <c r="L384" s="3" t="str">
        <f t="shared" si="10"/>
        <v>NON SCADUTO</v>
      </c>
      <c r="M384" s="2">
        <v>45772</v>
      </c>
      <c r="N384" t="s">
        <v>12</v>
      </c>
      <c r="O384" t="s">
        <v>2</v>
      </c>
      <c r="P384" s="4">
        <v>-45918.64</v>
      </c>
      <c r="Q384" s="12">
        <f t="shared" si="11"/>
        <v>-9225.9830021498456</v>
      </c>
      <c r="R384" s="4">
        <v>-45918.64</v>
      </c>
      <c r="S384" t="s">
        <v>2</v>
      </c>
      <c r="T384" t="s">
        <v>0</v>
      </c>
    </row>
    <row r="385" spans="1:20" x14ac:dyDescent="0.2">
      <c r="A385" t="s">
        <v>3419</v>
      </c>
      <c r="B385" t="s">
        <v>3418</v>
      </c>
      <c r="C385" t="s">
        <v>6</v>
      </c>
      <c r="D385" t="s">
        <v>7</v>
      </c>
      <c r="E385" t="s">
        <v>8</v>
      </c>
      <c r="F385" t="s">
        <v>108</v>
      </c>
      <c r="G385" t="s">
        <v>3422</v>
      </c>
      <c r="H385" t="s">
        <v>3423</v>
      </c>
      <c r="I385" s="2">
        <v>45677</v>
      </c>
      <c r="J385" s="2">
        <v>45677</v>
      </c>
      <c r="K385" s="3">
        <v>-22</v>
      </c>
      <c r="L385" s="3" t="str">
        <f t="shared" si="10"/>
        <v>NON SCADUTO</v>
      </c>
      <c r="M385" s="2">
        <v>45769</v>
      </c>
      <c r="N385" t="s">
        <v>12</v>
      </c>
      <c r="O385" t="s">
        <v>2</v>
      </c>
      <c r="P385" s="4">
        <v>-80785.89</v>
      </c>
      <c r="Q385" s="12">
        <f t="shared" si="11"/>
        <v>-16231.518354061602</v>
      </c>
      <c r="R385" s="4">
        <v>-80785.89</v>
      </c>
      <c r="S385" t="s">
        <v>2</v>
      </c>
      <c r="T385" t="s">
        <v>0</v>
      </c>
    </row>
    <row r="386" spans="1:20" x14ac:dyDescent="0.2">
      <c r="A386" t="s">
        <v>3732</v>
      </c>
      <c r="B386" t="s">
        <v>3731</v>
      </c>
      <c r="C386" t="s">
        <v>6</v>
      </c>
      <c r="D386" t="s">
        <v>7</v>
      </c>
      <c r="E386" t="s">
        <v>8</v>
      </c>
      <c r="F386" t="s">
        <v>9</v>
      </c>
      <c r="G386" t="s">
        <v>3733</v>
      </c>
      <c r="H386" t="s">
        <v>3734</v>
      </c>
      <c r="I386" s="2">
        <v>45719</v>
      </c>
      <c r="J386" s="2">
        <v>45719</v>
      </c>
      <c r="K386" s="3">
        <v>28</v>
      </c>
      <c r="L386" s="3" t="str">
        <f t="shared" si="10"/>
        <v>0-60 DAYS</v>
      </c>
      <c r="M386" s="2">
        <v>45719</v>
      </c>
      <c r="N386" t="s">
        <v>47</v>
      </c>
      <c r="O386" t="s">
        <v>2</v>
      </c>
      <c r="P386" s="4">
        <v>6718.28</v>
      </c>
      <c r="Q386" s="12">
        <f t="shared" si="11"/>
        <v>1349.8382592272608</v>
      </c>
      <c r="R386" s="4">
        <v>6718.28</v>
      </c>
      <c r="S386" t="s">
        <v>2</v>
      </c>
      <c r="T386" t="s">
        <v>0</v>
      </c>
    </row>
    <row r="387" spans="1:20" x14ac:dyDescent="0.2">
      <c r="A387" t="s">
        <v>3313</v>
      </c>
      <c r="B387" t="s">
        <v>3312</v>
      </c>
      <c r="C387" t="s">
        <v>6</v>
      </c>
      <c r="D387" t="s">
        <v>7</v>
      </c>
      <c r="E387" t="s">
        <v>8</v>
      </c>
      <c r="F387" t="s">
        <v>9</v>
      </c>
      <c r="G387" t="s">
        <v>3314</v>
      </c>
      <c r="H387" t="s">
        <v>3315</v>
      </c>
      <c r="I387" s="2">
        <v>45722</v>
      </c>
      <c r="J387" s="2">
        <v>45722</v>
      </c>
      <c r="K387" s="3">
        <v>-30</v>
      </c>
      <c r="L387" s="3" t="str">
        <f t="shared" ref="L387:L450" si="12">IF(K387&lt;=0,"NON SCADUTO",IF(K387&lt;61,"0-60 DAYS",IF(K387&lt;91," 61-90 DAYS",IF(K387&lt;121,"91-120 DAYS",IF(K387&lt;366," 121-365 DAYS",IF(K387&gt;366,"OLTRE 365 DAYS",0))))))</f>
        <v>NON SCADUTO</v>
      </c>
      <c r="M387" s="2">
        <v>45777</v>
      </c>
      <c r="N387" t="s">
        <v>12</v>
      </c>
      <c r="O387" t="s">
        <v>1</v>
      </c>
      <c r="P387" s="4">
        <v>-5687.97</v>
      </c>
      <c r="Q387" s="12">
        <f t="shared" ref="Q387:Q450" si="13">+P387/4.9771</f>
        <v>-1142.8281529404674</v>
      </c>
      <c r="R387" s="4">
        <v>-1142.8499999999999</v>
      </c>
      <c r="S387" t="s">
        <v>2</v>
      </c>
      <c r="T387" t="s">
        <v>539</v>
      </c>
    </row>
    <row r="388" spans="1:20" x14ac:dyDescent="0.2">
      <c r="A388" t="s">
        <v>3313</v>
      </c>
      <c r="B388" t="s">
        <v>3312</v>
      </c>
      <c r="C388" t="s">
        <v>6</v>
      </c>
      <c r="D388" t="s">
        <v>7</v>
      </c>
      <c r="E388" t="s">
        <v>8</v>
      </c>
      <c r="F388" t="s">
        <v>23</v>
      </c>
      <c r="G388" t="s">
        <v>3316</v>
      </c>
      <c r="H388" t="s">
        <v>3317</v>
      </c>
      <c r="I388" s="2">
        <v>45694</v>
      </c>
      <c r="J388" s="2">
        <v>45694</v>
      </c>
      <c r="K388" s="3">
        <v>0</v>
      </c>
      <c r="L388" s="3" t="str">
        <f t="shared" si="12"/>
        <v>NON SCADUTO</v>
      </c>
      <c r="M388" s="2">
        <v>45747</v>
      </c>
      <c r="N388" t="s">
        <v>12</v>
      </c>
      <c r="O388" t="s">
        <v>1</v>
      </c>
      <c r="P388" s="4">
        <v>-319.49</v>
      </c>
      <c r="Q388" s="12">
        <f t="shared" si="13"/>
        <v>-64.191999357055309</v>
      </c>
      <c r="R388" s="4">
        <v>-64.2</v>
      </c>
      <c r="S388" t="s">
        <v>2</v>
      </c>
      <c r="T388" t="s">
        <v>539</v>
      </c>
    </row>
    <row r="389" spans="1:20" x14ac:dyDescent="0.2">
      <c r="A389" t="s">
        <v>3313</v>
      </c>
      <c r="B389" t="s">
        <v>3312</v>
      </c>
      <c r="C389" t="s">
        <v>6</v>
      </c>
      <c r="D389" t="s">
        <v>7</v>
      </c>
      <c r="E389" t="s">
        <v>8</v>
      </c>
      <c r="F389" t="s">
        <v>23</v>
      </c>
      <c r="G389" t="s">
        <v>3318</v>
      </c>
      <c r="H389" t="s">
        <v>3319</v>
      </c>
      <c r="I389" s="2">
        <v>45701</v>
      </c>
      <c r="J389" s="2">
        <v>45701</v>
      </c>
      <c r="K389" s="3">
        <v>0</v>
      </c>
      <c r="L389" s="3" t="str">
        <f t="shared" si="12"/>
        <v>NON SCADUTO</v>
      </c>
      <c r="M389" s="2">
        <v>45747</v>
      </c>
      <c r="N389" t="s">
        <v>12</v>
      </c>
      <c r="O389" t="s">
        <v>1</v>
      </c>
      <c r="P389" s="4">
        <v>-12823.93</v>
      </c>
      <c r="Q389" s="12">
        <f t="shared" si="13"/>
        <v>-2576.5867673946677</v>
      </c>
      <c r="R389" s="4">
        <v>-2576.64</v>
      </c>
      <c r="S389" t="s">
        <v>2</v>
      </c>
      <c r="T389" t="s">
        <v>539</v>
      </c>
    </row>
    <row r="390" spans="1:20" x14ac:dyDescent="0.2">
      <c r="A390" t="s">
        <v>3313</v>
      </c>
      <c r="B390" t="s">
        <v>3312</v>
      </c>
      <c r="C390" t="s">
        <v>6</v>
      </c>
      <c r="D390" t="s">
        <v>7</v>
      </c>
      <c r="E390" t="s">
        <v>8</v>
      </c>
      <c r="F390" t="s">
        <v>9</v>
      </c>
      <c r="G390" t="s">
        <v>3320</v>
      </c>
      <c r="H390" t="s">
        <v>3321</v>
      </c>
      <c r="I390" s="2">
        <v>45729</v>
      </c>
      <c r="J390" s="2">
        <v>45729</v>
      </c>
      <c r="K390" s="3">
        <v>-30</v>
      </c>
      <c r="L390" s="3" t="str">
        <f t="shared" si="12"/>
        <v>NON SCADUTO</v>
      </c>
      <c r="M390" s="2">
        <v>45777</v>
      </c>
      <c r="N390" t="s">
        <v>12</v>
      </c>
      <c r="O390" t="s">
        <v>1</v>
      </c>
      <c r="P390" s="4">
        <v>-513.88</v>
      </c>
      <c r="Q390" s="12">
        <f t="shared" si="13"/>
        <v>-103.2488798698037</v>
      </c>
      <c r="R390" s="4">
        <v>-103.25</v>
      </c>
      <c r="S390" t="s">
        <v>2</v>
      </c>
      <c r="T390" t="s">
        <v>539</v>
      </c>
    </row>
    <row r="391" spans="1:20" x14ac:dyDescent="0.2">
      <c r="A391" t="s">
        <v>3313</v>
      </c>
      <c r="B391" t="s">
        <v>3312</v>
      </c>
      <c r="C391" t="s">
        <v>6</v>
      </c>
      <c r="D391" t="s">
        <v>7</v>
      </c>
      <c r="E391" t="s">
        <v>8</v>
      </c>
      <c r="F391" t="s">
        <v>23</v>
      </c>
      <c r="G391" t="s">
        <v>3322</v>
      </c>
      <c r="H391" t="s">
        <v>3323</v>
      </c>
      <c r="I391" s="2">
        <v>45694</v>
      </c>
      <c r="J391" s="2">
        <v>45694</v>
      </c>
      <c r="K391" s="3">
        <v>0</v>
      </c>
      <c r="L391" s="3" t="str">
        <f t="shared" si="12"/>
        <v>NON SCADUTO</v>
      </c>
      <c r="M391" s="2">
        <v>45747</v>
      </c>
      <c r="N391" t="s">
        <v>12</v>
      </c>
      <c r="O391" t="s">
        <v>1</v>
      </c>
      <c r="P391" s="4">
        <v>-5541.94</v>
      </c>
      <c r="Q391" s="12">
        <f t="shared" si="13"/>
        <v>-1113.4877740049426</v>
      </c>
      <c r="R391" s="4">
        <v>-1113.5999999999999</v>
      </c>
      <c r="S391" t="s">
        <v>2</v>
      </c>
      <c r="T391" t="s">
        <v>539</v>
      </c>
    </row>
    <row r="392" spans="1:20" x14ac:dyDescent="0.2">
      <c r="A392" t="s">
        <v>3313</v>
      </c>
      <c r="B392" t="s">
        <v>3312</v>
      </c>
      <c r="C392" t="s">
        <v>6</v>
      </c>
      <c r="D392" t="s">
        <v>7</v>
      </c>
      <c r="E392" t="s">
        <v>8</v>
      </c>
      <c r="F392" t="s">
        <v>23</v>
      </c>
      <c r="G392" t="s">
        <v>3324</v>
      </c>
      <c r="H392" t="s">
        <v>3325</v>
      </c>
      <c r="I392" s="2">
        <v>45692</v>
      </c>
      <c r="J392" s="2">
        <v>45692</v>
      </c>
      <c r="K392" s="3">
        <v>0</v>
      </c>
      <c r="L392" s="3" t="str">
        <f t="shared" si="12"/>
        <v>NON SCADUTO</v>
      </c>
      <c r="M392" s="2">
        <v>45747</v>
      </c>
      <c r="N392" t="s">
        <v>12</v>
      </c>
      <c r="O392" t="s">
        <v>1</v>
      </c>
      <c r="P392" s="4">
        <v>-288.14</v>
      </c>
      <c r="Q392" s="12">
        <f t="shared" si="13"/>
        <v>-57.893150629884872</v>
      </c>
      <c r="R392" s="4">
        <v>-57.9</v>
      </c>
      <c r="S392" t="s">
        <v>2</v>
      </c>
      <c r="T392" t="s">
        <v>539</v>
      </c>
    </row>
    <row r="393" spans="1:20" x14ac:dyDescent="0.2">
      <c r="A393" t="s">
        <v>3313</v>
      </c>
      <c r="B393" t="s">
        <v>3312</v>
      </c>
      <c r="C393" t="s">
        <v>6</v>
      </c>
      <c r="D393" t="s">
        <v>7</v>
      </c>
      <c r="E393" t="s">
        <v>8</v>
      </c>
      <c r="F393" t="s">
        <v>23</v>
      </c>
      <c r="G393" t="s">
        <v>3326</v>
      </c>
      <c r="H393" t="s">
        <v>3327</v>
      </c>
      <c r="I393" s="2">
        <v>45694</v>
      </c>
      <c r="J393" s="2">
        <v>45694</v>
      </c>
      <c r="K393" s="3">
        <v>0</v>
      </c>
      <c r="L393" s="3" t="str">
        <f t="shared" si="12"/>
        <v>NON SCADUTO</v>
      </c>
      <c r="M393" s="2">
        <v>45747</v>
      </c>
      <c r="N393" t="s">
        <v>12</v>
      </c>
      <c r="O393" t="s">
        <v>1</v>
      </c>
      <c r="P393" s="4">
        <v>-130.19</v>
      </c>
      <c r="Q393" s="12">
        <f t="shared" si="13"/>
        <v>-26.157802736533323</v>
      </c>
      <c r="R393" s="4">
        <v>-26.16</v>
      </c>
      <c r="S393" t="s">
        <v>2</v>
      </c>
      <c r="T393" t="s">
        <v>539</v>
      </c>
    </row>
    <row r="394" spans="1:20" x14ac:dyDescent="0.2">
      <c r="A394" t="s">
        <v>3313</v>
      </c>
      <c r="B394" t="s">
        <v>3312</v>
      </c>
      <c r="C394" t="s">
        <v>6</v>
      </c>
      <c r="D394" t="s">
        <v>7</v>
      </c>
      <c r="E394" t="s">
        <v>8</v>
      </c>
      <c r="F394" t="s">
        <v>9</v>
      </c>
      <c r="G394" t="s">
        <v>3328</v>
      </c>
      <c r="H394" t="s">
        <v>3329</v>
      </c>
      <c r="I394" s="2">
        <v>45728</v>
      </c>
      <c r="J394" s="2">
        <v>45728</v>
      </c>
      <c r="K394" s="3">
        <v>-30</v>
      </c>
      <c r="L394" s="3" t="str">
        <f t="shared" si="12"/>
        <v>NON SCADUTO</v>
      </c>
      <c r="M394" s="2">
        <v>45777</v>
      </c>
      <c r="N394" t="s">
        <v>12</v>
      </c>
      <c r="O394" t="s">
        <v>1</v>
      </c>
      <c r="P394" s="4">
        <v>-288.18</v>
      </c>
      <c r="Q394" s="12">
        <f t="shared" si="13"/>
        <v>-57.901187438468185</v>
      </c>
      <c r="R394" s="4">
        <v>-57.9</v>
      </c>
      <c r="S394" t="s">
        <v>2</v>
      </c>
      <c r="T394" t="s">
        <v>539</v>
      </c>
    </row>
    <row r="395" spans="1:20" x14ac:dyDescent="0.2">
      <c r="A395" t="s">
        <v>3313</v>
      </c>
      <c r="B395" t="s">
        <v>3312</v>
      </c>
      <c r="C395" t="s">
        <v>6</v>
      </c>
      <c r="D395" t="s">
        <v>7</v>
      </c>
      <c r="E395" t="s">
        <v>8</v>
      </c>
      <c r="F395" t="s">
        <v>9</v>
      </c>
      <c r="G395" t="s">
        <v>3330</v>
      </c>
      <c r="H395" t="s">
        <v>3331</v>
      </c>
      <c r="I395" s="2">
        <v>45747</v>
      </c>
      <c r="J395" s="2">
        <v>45747</v>
      </c>
      <c r="K395" s="3">
        <v>-30</v>
      </c>
      <c r="L395" s="3" t="str">
        <f t="shared" si="12"/>
        <v>NON SCADUTO</v>
      </c>
      <c r="M395" s="2">
        <v>45777</v>
      </c>
      <c r="N395" t="s">
        <v>12</v>
      </c>
      <c r="O395" t="s">
        <v>1</v>
      </c>
      <c r="P395" s="4">
        <v>-225904.72</v>
      </c>
      <c r="Q395" s="12">
        <f t="shared" si="13"/>
        <v>-45388.824817664907</v>
      </c>
      <c r="R395" s="4">
        <v>-45387</v>
      </c>
      <c r="S395" t="s">
        <v>2</v>
      </c>
      <c r="T395" t="s">
        <v>539</v>
      </c>
    </row>
    <row r="396" spans="1:20" x14ac:dyDescent="0.2">
      <c r="A396" t="s">
        <v>3313</v>
      </c>
      <c r="B396" t="s">
        <v>3312</v>
      </c>
      <c r="C396" t="s">
        <v>6</v>
      </c>
      <c r="D396" t="s">
        <v>7</v>
      </c>
      <c r="E396" t="s">
        <v>8</v>
      </c>
      <c r="F396" t="s">
        <v>9</v>
      </c>
      <c r="G396" t="s">
        <v>3332</v>
      </c>
      <c r="H396" t="s">
        <v>3333</v>
      </c>
      <c r="I396" s="2">
        <v>45720</v>
      </c>
      <c r="J396" s="2">
        <v>45720</v>
      </c>
      <c r="K396" s="3">
        <v>-30</v>
      </c>
      <c r="L396" s="3" t="str">
        <f t="shared" si="12"/>
        <v>NON SCADUTO</v>
      </c>
      <c r="M396" s="2">
        <v>45777</v>
      </c>
      <c r="N396" t="s">
        <v>12</v>
      </c>
      <c r="O396" t="s">
        <v>1</v>
      </c>
      <c r="P396" s="4">
        <v>-288.2</v>
      </c>
      <c r="Q396" s="12">
        <f t="shared" si="13"/>
        <v>-57.905205842759834</v>
      </c>
      <c r="R396" s="4">
        <v>-57.9</v>
      </c>
      <c r="S396" t="s">
        <v>2</v>
      </c>
      <c r="T396" t="s">
        <v>539</v>
      </c>
    </row>
    <row r="397" spans="1:20" x14ac:dyDescent="0.2">
      <c r="A397" t="s">
        <v>3313</v>
      </c>
      <c r="B397" t="s">
        <v>3312</v>
      </c>
      <c r="C397" t="s">
        <v>6</v>
      </c>
      <c r="D397" t="s">
        <v>7</v>
      </c>
      <c r="E397" t="s">
        <v>8</v>
      </c>
      <c r="F397" t="s">
        <v>9</v>
      </c>
      <c r="G397" t="s">
        <v>3334</v>
      </c>
      <c r="H397" t="s">
        <v>3335</v>
      </c>
      <c r="I397" s="2">
        <v>45747</v>
      </c>
      <c r="J397" s="2">
        <v>45747</v>
      </c>
      <c r="K397" s="3">
        <v>-30</v>
      </c>
      <c r="L397" s="3" t="str">
        <f t="shared" si="12"/>
        <v>NON SCADUTO</v>
      </c>
      <c r="M397" s="2">
        <v>45777</v>
      </c>
      <c r="N397" t="s">
        <v>12</v>
      </c>
      <c r="O397" t="s">
        <v>1</v>
      </c>
      <c r="P397" s="4">
        <v>-1093.76</v>
      </c>
      <c r="Q397" s="12">
        <f t="shared" si="13"/>
        <v>-219.75849390207148</v>
      </c>
      <c r="R397" s="4">
        <v>-219.75</v>
      </c>
      <c r="S397" t="s">
        <v>2</v>
      </c>
      <c r="T397" t="s">
        <v>539</v>
      </c>
    </row>
    <row r="398" spans="1:20" x14ac:dyDescent="0.2">
      <c r="A398" t="s">
        <v>3313</v>
      </c>
      <c r="B398" t="s">
        <v>3312</v>
      </c>
      <c r="C398" t="s">
        <v>6</v>
      </c>
      <c r="D398" t="s">
        <v>7</v>
      </c>
      <c r="E398" t="s">
        <v>8</v>
      </c>
      <c r="F398" t="s">
        <v>23</v>
      </c>
      <c r="G398" t="s">
        <v>3336</v>
      </c>
      <c r="H398" t="s">
        <v>3337</v>
      </c>
      <c r="I398" s="2">
        <v>45716</v>
      </c>
      <c r="J398" s="2">
        <v>45716</v>
      </c>
      <c r="K398" s="3">
        <v>0</v>
      </c>
      <c r="L398" s="3" t="str">
        <f t="shared" si="12"/>
        <v>NON SCADUTO</v>
      </c>
      <c r="M398" s="2">
        <v>45747</v>
      </c>
      <c r="N398" t="s">
        <v>12</v>
      </c>
      <c r="O398" t="s">
        <v>1</v>
      </c>
      <c r="P398" s="4">
        <v>-608.47</v>
      </c>
      <c r="Q398" s="12">
        <f t="shared" si="13"/>
        <v>-122.25392296718974</v>
      </c>
      <c r="R398" s="4">
        <v>-122.25</v>
      </c>
      <c r="S398" t="s">
        <v>2</v>
      </c>
      <c r="T398" t="s">
        <v>539</v>
      </c>
    </row>
    <row r="399" spans="1:20" x14ac:dyDescent="0.2">
      <c r="A399" t="s">
        <v>3313</v>
      </c>
      <c r="B399" t="s">
        <v>3312</v>
      </c>
      <c r="C399" t="s">
        <v>6</v>
      </c>
      <c r="D399" t="s">
        <v>7</v>
      </c>
      <c r="E399" t="s">
        <v>8</v>
      </c>
      <c r="F399" t="s">
        <v>23</v>
      </c>
      <c r="G399" t="s">
        <v>3338</v>
      </c>
      <c r="H399" t="s">
        <v>3339</v>
      </c>
      <c r="I399" s="2">
        <v>45716</v>
      </c>
      <c r="J399" s="2">
        <v>45716</v>
      </c>
      <c r="K399" s="3">
        <v>0</v>
      </c>
      <c r="L399" s="3" t="str">
        <f t="shared" si="12"/>
        <v>NON SCADUTO</v>
      </c>
      <c r="M399" s="2">
        <v>45747</v>
      </c>
      <c r="N399" t="s">
        <v>12</v>
      </c>
      <c r="O399" t="s">
        <v>1</v>
      </c>
      <c r="P399" s="4">
        <v>-165296.13</v>
      </c>
      <c r="Q399" s="12">
        <f t="shared" si="13"/>
        <v>-33211.333909304616</v>
      </c>
      <c r="R399" s="4">
        <v>-33210</v>
      </c>
      <c r="S399" t="s">
        <v>2</v>
      </c>
      <c r="T399" t="s">
        <v>539</v>
      </c>
    </row>
    <row r="400" spans="1:20" x14ac:dyDescent="0.2">
      <c r="A400" t="s">
        <v>2437</v>
      </c>
      <c r="B400" t="s">
        <v>2436</v>
      </c>
      <c r="C400" t="s">
        <v>6</v>
      </c>
      <c r="D400" t="s">
        <v>7</v>
      </c>
      <c r="E400" t="s">
        <v>8</v>
      </c>
      <c r="F400" t="s">
        <v>23</v>
      </c>
      <c r="G400" t="s">
        <v>2438</v>
      </c>
      <c r="H400" t="s">
        <v>2439</v>
      </c>
      <c r="I400" s="2">
        <v>45709</v>
      </c>
      <c r="J400" s="2">
        <v>45709</v>
      </c>
      <c r="K400" s="3">
        <v>-30</v>
      </c>
      <c r="L400" s="3" t="str">
        <f t="shared" si="12"/>
        <v>NON SCADUTO</v>
      </c>
      <c r="M400" s="2">
        <v>45777</v>
      </c>
      <c r="N400" t="s">
        <v>12</v>
      </c>
      <c r="O400" t="s">
        <v>2</v>
      </c>
      <c r="P400" s="4">
        <v>-3916.88</v>
      </c>
      <c r="Q400" s="12">
        <f t="shared" si="13"/>
        <v>-786.98037009503525</v>
      </c>
      <c r="R400" s="4">
        <v>-3916.88</v>
      </c>
      <c r="S400" t="s">
        <v>2</v>
      </c>
      <c r="T400" t="s">
        <v>2280</v>
      </c>
    </row>
    <row r="401" spans="1:20" x14ac:dyDescent="0.2">
      <c r="A401" t="s">
        <v>2437</v>
      </c>
      <c r="B401" t="s">
        <v>2436</v>
      </c>
      <c r="C401" t="s">
        <v>6</v>
      </c>
      <c r="D401" t="s">
        <v>7</v>
      </c>
      <c r="E401" t="s">
        <v>8</v>
      </c>
      <c r="F401" t="s">
        <v>23</v>
      </c>
      <c r="G401" t="s">
        <v>2440</v>
      </c>
      <c r="H401" t="s">
        <v>2441</v>
      </c>
      <c r="I401" s="2">
        <v>45695</v>
      </c>
      <c r="J401" s="2">
        <v>45695</v>
      </c>
      <c r="K401" s="3">
        <v>-30</v>
      </c>
      <c r="L401" s="3" t="str">
        <f t="shared" si="12"/>
        <v>NON SCADUTO</v>
      </c>
      <c r="M401" s="2">
        <v>45777</v>
      </c>
      <c r="N401" t="s">
        <v>12</v>
      </c>
      <c r="O401" t="s">
        <v>2</v>
      </c>
      <c r="P401" s="4">
        <v>-925.3</v>
      </c>
      <c r="Q401" s="12">
        <f t="shared" si="13"/>
        <v>-185.91147455345481</v>
      </c>
      <c r="R401" s="4">
        <v>-925.3</v>
      </c>
      <c r="S401" t="s">
        <v>2</v>
      </c>
      <c r="T401" t="s">
        <v>2280</v>
      </c>
    </row>
    <row r="402" spans="1:20" x14ac:dyDescent="0.2">
      <c r="A402" t="s">
        <v>2437</v>
      </c>
      <c r="B402" t="s">
        <v>2436</v>
      </c>
      <c r="C402" t="s">
        <v>6</v>
      </c>
      <c r="D402" t="s">
        <v>7</v>
      </c>
      <c r="E402" t="s">
        <v>8</v>
      </c>
      <c r="F402" t="s">
        <v>23</v>
      </c>
      <c r="G402" t="s">
        <v>2442</v>
      </c>
      <c r="H402" t="s">
        <v>2443</v>
      </c>
      <c r="I402" s="2">
        <v>45709</v>
      </c>
      <c r="J402" s="2">
        <v>45709</v>
      </c>
      <c r="K402" s="3">
        <v>-30</v>
      </c>
      <c r="L402" s="3" t="str">
        <f t="shared" si="12"/>
        <v>NON SCADUTO</v>
      </c>
      <c r="M402" s="2">
        <v>45777</v>
      </c>
      <c r="N402" t="s">
        <v>12</v>
      </c>
      <c r="O402" t="s">
        <v>2</v>
      </c>
      <c r="P402" s="4">
        <v>-51737.599999999999</v>
      </c>
      <c r="Q402" s="12">
        <f t="shared" si="13"/>
        <v>-10395.129693998513</v>
      </c>
      <c r="R402" s="4">
        <v>-51737.599999999999</v>
      </c>
      <c r="S402" t="s">
        <v>2</v>
      </c>
      <c r="T402" t="s">
        <v>2280</v>
      </c>
    </row>
    <row r="403" spans="1:20" x14ac:dyDescent="0.2">
      <c r="A403" t="s">
        <v>2437</v>
      </c>
      <c r="B403" t="s">
        <v>2436</v>
      </c>
      <c r="C403" t="s">
        <v>6</v>
      </c>
      <c r="D403" t="s">
        <v>7</v>
      </c>
      <c r="E403" t="s">
        <v>8</v>
      </c>
      <c r="F403" t="s">
        <v>23</v>
      </c>
      <c r="G403" t="s">
        <v>2444</v>
      </c>
      <c r="H403" t="s">
        <v>2445</v>
      </c>
      <c r="I403" s="2">
        <v>45695</v>
      </c>
      <c r="J403" s="2">
        <v>45695</v>
      </c>
      <c r="K403" s="3">
        <v>-30</v>
      </c>
      <c r="L403" s="3" t="str">
        <f t="shared" si="12"/>
        <v>NON SCADUTO</v>
      </c>
      <c r="M403" s="2">
        <v>45777</v>
      </c>
      <c r="N403" t="s">
        <v>12</v>
      </c>
      <c r="O403" t="s">
        <v>2</v>
      </c>
      <c r="P403" s="4">
        <v>-29713.93</v>
      </c>
      <c r="Q403" s="12">
        <f t="shared" si="13"/>
        <v>-5970.1291916979771</v>
      </c>
      <c r="R403" s="4">
        <v>-29713.93</v>
      </c>
      <c r="S403" t="s">
        <v>2</v>
      </c>
      <c r="T403" t="s">
        <v>2280</v>
      </c>
    </row>
    <row r="404" spans="1:20" x14ac:dyDescent="0.2">
      <c r="A404" t="s">
        <v>2437</v>
      </c>
      <c r="B404" t="s">
        <v>2436</v>
      </c>
      <c r="C404" t="s">
        <v>6</v>
      </c>
      <c r="D404" t="s">
        <v>7</v>
      </c>
      <c r="E404" t="s">
        <v>8</v>
      </c>
      <c r="F404" t="s">
        <v>108</v>
      </c>
      <c r="G404" t="s">
        <v>2446</v>
      </c>
      <c r="H404" t="s">
        <v>55</v>
      </c>
      <c r="I404" s="2">
        <v>45667</v>
      </c>
      <c r="J404" s="2">
        <v>45667</v>
      </c>
      <c r="K404" s="3">
        <v>0</v>
      </c>
      <c r="L404" s="3" t="str">
        <f t="shared" si="12"/>
        <v>NON SCADUTO</v>
      </c>
      <c r="M404" s="2">
        <v>45747</v>
      </c>
      <c r="N404" t="s">
        <v>12</v>
      </c>
      <c r="O404" t="s">
        <v>2</v>
      </c>
      <c r="P404" s="4">
        <v>-4424.78</v>
      </c>
      <c r="Q404" s="12">
        <f t="shared" si="13"/>
        <v>-889.02774708163383</v>
      </c>
      <c r="R404" s="4">
        <v>-4424.78</v>
      </c>
      <c r="S404" t="s">
        <v>2</v>
      </c>
      <c r="T404" t="s">
        <v>2280</v>
      </c>
    </row>
    <row r="405" spans="1:20" x14ac:dyDescent="0.2">
      <c r="A405" t="s">
        <v>2437</v>
      </c>
      <c r="B405" t="s">
        <v>2436</v>
      </c>
      <c r="C405" t="s">
        <v>6</v>
      </c>
      <c r="D405" t="s">
        <v>7</v>
      </c>
      <c r="E405" t="s">
        <v>8</v>
      </c>
      <c r="F405" t="s">
        <v>108</v>
      </c>
      <c r="G405" t="s">
        <v>2447</v>
      </c>
      <c r="H405" t="s">
        <v>2448</v>
      </c>
      <c r="I405" s="2">
        <v>45687</v>
      </c>
      <c r="J405" s="2">
        <v>45687</v>
      </c>
      <c r="K405" s="3">
        <v>0</v>
      </c>
      <c r="L405" s="3" t="str">
        <f t="shared" si="12"/>
        <v>NON SCADUTO</v>
      </c>
      <c r="M405" s="2">
        <v>45747</v>
      </c>
      <c r="N405" t="s">
        <v>12</v>
      </c>
      <c r="O405" t="s">
        <v>2</v>
      </c>
      <c r="P405" s="4">
        <v>-104316.71</v>
      </c>
      <c r="Q405" s="12">
        <f t="shared" si="13"/>
        <v>-20959.33575777059</v>
      </c>
      <c r="R405" s="4">
        <v>-104316.71</v>
      </c>
      <c r="S405" t="s">
        <v>2</v>
      </c>
      <c r="T405" t="s">
        <v>2280</v>
      </c>
    </row>
    <row r="406" spans="1:20" x14ac:dyDescent="0.2">
      <c r="A406" t="s">
        <v>2437</v>
      </c>
      <c r="B406" t="s">
        <v>2436</v>
      </c>
      <c r="C406" t="s">
        <v>6</v>
      </c>
      <c r="D406" t="s">
        <v>7</v>
      </c>
      <c r="E406" t="s">
        <v>8</v>
      </c>
      <c r="F406" t="s">
        <v>9</v>
      </c>
      <c r="G406" t="s">
        <v>2449</v>
      </c>
      <c r="H406" t="s">
        <v>2450</v>
      </c>
      <c r="I406" s="2">
        <v>45744</v>
      </c>
      <c r="J406" s="2">
        <v>45744</v>
      </c>
      <c r="K406" s="3">
        <v>-61</v>
      </c>
      <c r="L406" s="3" t="str">
        <f t="shared" si="12"/>
        <v>NON SCADUTO</v>
      </c>
      <c r="M406" s="2">
        <v>45808</v>
      </c>
      <c r="N406" t="s">
        <v>12</v>
      </c>
      <c r="O406" t="s">
        <v>2</v>
      </c>
      <c r="P406" s="4">
        <v>-67578.17</v>
      </c>
      <c r="Q406" s="12">
        <f t="shared" si="13"/>
        <v>-13577.820417512205</v>
      </c>
      <c r="R406" s="4">
        <v>-67578.17</v>
      </c>
      <c r="S406" t="s">
        <v>2</v>
      </c>
      <c r="T406" t="s">
        <v>2280</v>
      </c>
    </row>
    <row r="407" spans="1:20" x14ac:dyDescent="0.2">
      <c r="A407" t="s">
        <v>2437</v>
      </c>
      <c r="B407" t="s">
        <v>2436</v>
      </c>
      <c r="C407" t="s">
        <v>6</v>
      </c>
      <c r="D407" t="s">
        <v>7</v>
      </c>
      <c r="E407" t="s">
        <v>8</v>
      </c>
      <c r="F407" t="s">
        <v>9</v>
      </c>
      <c r="G407" t="s">
        <v>2451</v>
      </c>
      <c r="H407" t="s">
        <v>2452</v>
      </c>
      <c r="I407" s="2">
        <v>45737</v>
      </c>
      <c r="J407" s="2">
        <v>45737</v>
      </c>
      <c r="K407" s="3">
        <v>-61</v>
      </c>
      <c r="L407" s="3" t="str">
        <f t="shared" si="12"/>
        <v>NON SCADUTO</v>
      </c>
      <c r="M407" s="2">
        <v>45808</v>
      </c>
      <c r="N407" t="s">
        <v>12</v>
      </c>
      <c r="O407" t="s">
        <v>2</v>
      </c>
      <c r="P407" s="4">
        <v>-79437.48</v>
      </c>
      <c r="Q407" s="12">
        <f t="shared" si="13"/>
        <v>-15960.595527516023</v>
      </c>
      <c r="R407" s="4">
        <v>-79437.48</v>
      </c>
      <c r="S407" t="s">
        <v>2</v>
      </c>
      <c r="T407" t="s">
        <v>2280</v>
      </c>
    </row>
    <row r="408" spans="1:20" x14ac:dyDescent="0.2">
      <c r="A408" t="s">
        <v>2437</v>
      </c>
      <c r="B408" t="s">
        <v>2436</v>
      </c>
      <c r="C408" t="s">
        <v>6</v>
      </c>
      <c r="D408" t="s">
        <v>7</v>
      </c>
      <c r="E408" t="s">
        <v>8</v>
      </c>
      <c r="F408" t="s">
        <v>9</v>
      </c>
      <c r="G408" t="s">
        <v>2453</v>
      </c>
      <c r="H408" t="s">
        <v>2454</v>
      </c>
      <c r="I408" s="2">
        <v>45730</v>
      </c>
      <c r="J408" s="2">
        <v>45730</v>
      </c>
      <c r="K408" s="3">
        <v>-61</v>
      </c>
      <c r="L408" s="3" t="str">
        <f t="shared" si="12"/>
        <v>NON SCADUTO</v>
      </c>
      <c r="M408" s="2">
        <v>45808</v>
      </c>
      <c r="N408" t="s">
        <v>12</v>
      </c>
      <c r="O408" t="s">
        <v>2</v>
      </c>
      <c r="P408" s="4">
        <v>-74977.210000000006</v>
      </c>
      <c r="Q408" s="12">
        <f t="shared" si="13"/>
        <v>-15064.437122018848</v>
      </c>
      <c r="R408" s="4">
        <v>-74977.210000000006</v>
      </c>
      <c r="S408" t="s">
        <v>2</v>
      </c>
      <c r="T408" t="s">
        <v>2280</v>
      </c>
    </row>
    <row r="409" spans="1:20" x14ac:dyDescent="0.2">
      <c r="A409" t="s">
        <v>2437</v>
      </c>
      <c r="B409" t="s">
        <v>2436</v>
      </c>
      <c r="C409" t="s">
        <v>6</v>
      </c>
      <c r="D409" t="s">
        <v>7</v>
      </c>
      <c r="E409" t="s">
        <v>8</v>
      </c>
      <c r="F409" t="s">
        <v>108</v>
      </c>
      <c r="G409" t="s">
        <v>2455</v>
      </c>
      <c r="H409" t="s">
        <v>2456</v>
      </c>
      <c r="I409" s="2">
        <v>45687</v>
      </c>
      <c r="J409" s="2">
        <v>45687</v>
      </c>
      <c r="K409" s="3">
        <v>0</v>
      </c>
      <c r="L409" s="3" t="str">
        <f t="shared" si="12"/>
        <v>NON SCADUTO</v>
      </c>
      <c r="M409" s="2">
        <v>45747</v>
      </c>
      <c r="N409" t="s">
        <v>12</v>
      </c>
      <c r="O409" t="s">
        <v>2</v>
      </c>
      <c r="P409" s="4">
        <v>-22061.31</v>
      </c>
      <c r="Q409" s="12">
        <f t="shared" si="13"/>
        <v>-4432.5631391774332</v>
      </c>
      <c r="R409" s="4">
        <v>-22061.31</v>
      </c>
      <c r="S409" t="s">
        <v>2</v>
      </c>
      <c r="T409" t="s">
        <v>2280</v>
      </c>
    </row>
    <row r="410" spans="1:20" x14ac:dyDescent="0.2">
      <c r="A410" t="s">
        <v>2437</v>
      </c>
      <c r="B410" t="s">
        <v>2436</v>
      </c>
      <c r="C410" t="s">
        <v>6</v>
      </c>
      <c r="D410" t="s">
        <v>7</v>
      </c>
      <c r="E410" t="s">
        <v>8</v>
      </c>
      <c r="F410" t="s">
        <v>108</v>
      </c>
      <c r="G410" t="s">
        <v>2457</v>
      </c>
      <c r="H410" t="s">
        <v>2458</v>
      </c>
      <c r="I410" s="2">
        <v>45674</v>
      </c>
      <c r="J410" s="2">
        <v>45674</v>
      </c>
      <c r="K410" s="3">
        <v>0</v>
      </c>
      <c r="L410" s="3" t="str">
        <f t="shared" si="12"/>
        <v>NON SCADUTO</v>
      </c>
      <c r="M410" s="2">
        <v>45747</v>
      </c>
      <c r="N410" t="s">
        <v>12</v>
      </c>
      <c r="O410" t="s">
        <v>2</v>
      </c>
      <c r="P410" s="4">
        <v>-72396.210000000006</v>
      </c>
      <c r="Q410" s="12">
        <f t="shared" si="13"/>
        <v>-14545.862048180668</v>
      </c>
      <c r="R410" s="4">
        <v>-72396.210000000006</v>
      </c>
      <c r="S410" t="s">
        <v>2</v>
      </c>
      <c r="T410" t="s">
        <v>2280</v>
      </c>
    </row>
    <row r="411" spans="1:20" x14ac:dyDescent="0.2">
      <c r="A411" t="s">
        <v>2437</v>
      </c>
      <c r="B411" t="s">
        <v>2436</v>
      </c>
      <c r="C411" t="s">
        <v>6</v>
      </c>
      <c r="D411" t="s">
        <v>7</v>
      </c>
      <c r="E411" t="s">
        <v>8</v>
      </c>
      <c r="F411" t="s">
        <v>23</v>
      </c>
      <c r="G411" t="s">
        <v>2459</v>
      </c>
      <c r="H411" t="s">
        <v>2460</v>
      </c>
      <c r="I411" s="2">
        <v>45702</v>
      </c>
      <c r="J411" s="2">
        <v>45702</v>
      </c>
      <c r="K411" s="3">
        <v>-30</v>
      </c>
      <c r="L411" s="3" t="str">
        <f t="shared" si="12"/>
        <v>NON SCADUTO</v>
      </c>
      <c r="M411" s="2">
        <v>45777</v>
      </c>
      <c r="N411" t="s">
        <v>12</v>
      </c>
      <c r="O411" t="s">
        <v>2</v>
      </c>
      <c r="P411" s="4">
        <v>-46905.04</v>
      </c>
      <c r="Q411" s="12">
        <f t="shared" si="13"/>
        <v>-9424.1707018143097</v>
      </c>
      <c r="R411" s="4">
        <v>-46905.04</v>
      </c>
      <c r="S411" t="s">
        <v>2</v>
      </c>
      <c r="T411" t="s">
        <v>2280</v>
      </c>
    </row>
    <row r="412" spans="1:20" x14ac:dyDescent="0.2">
      <c r="A412" t="s">
        <v>2437</v>
      </c>
      <c r="B412" t="s">
        <v>2436</v>
      </c>
      <c r="C412" t="s">
        <v>6</v>
      </c>
      <c r="D412" t="s">
        <v>7</v>
      </c>
      <c r="E412" t="s">
        <v>8</v>
      </c>
      <c r="F412" t="s">
        <v>23</v>
      </c>
      <c r="G412" t="s">
        <v>2461</v>
      </c>
      <c r="H412" t="s">
        <v>2462</v>
      </c>
      <c r="I412" s="2">
        <v>45716</v>
      </c>
      <c r="J412" s="2">
        <v>45716</v>
      </c>
      <c r="K412" s="3">
        <v>-30</v>
      </c>
      <c r="L412" s="3" t="str">
        <f t="shared" si="12"/>
        <v>NON SCADUTO</v>
      </c>
      <c r="M412" s="2">
        <v>45777</v>
      </c>
      <c r="N412" t="s">
        <v>12</v>
      </c>
      <c r="O412" t="s">
        <v>2</v>
      </c>
      <c r="P412" s="4">
        <v>-30162.1</v>
      </c>
      <c r="Q412" s="12">
        <f t="shared" si="13"/>
        <v>-6060.1756042675452</v>
      </c>
      <c r="R412" s="4">
        <v>-30162.1</v>
      </c>
      <c r="S412" t="s">
        <v>2</v>
      </c>
      <c r="T412" t="s">
        <v>2280</v>
      </c>
    </row>
    <row r="413" spans="1:20" x14ac:dyDescent="0.2">
      <c r="A413" t="s">
        <v>2437</v>
      </c>
      <c r="B413" t="s">
        <v>2436</v>
      </c>
      <c r="C413" t="s">
        <v>6</v>
      </c>
      <c r="D413" t="s">
        <v>7</v>
      </c>
      <c r="E413" t="s">
        <v>8</v>
      </c>
      <c r="F413" t="s">
        <v>108</v>
      </c>
      <c r="G413" t="s">
        <v>2463</v>
      </c>
      <c r="H413" t="s">
        <v>905</v>
      </c>
      <c r="I413" s="2">
        <v>45667</v>
      </c>
      <c r="J413" s="2">
        <v>45667</v>
      </c>
      <c r="K413" s="3">
        <v>0</v>
      </c>
      <c r="L413" s="3" t="str">
        <f t="shared" si="12"/>
        <v>NON SCADUTO</v>
      </c>
      <c r="M413" s="2">
        <v>45747</v>
      </c>
      <c r="N413" t="s">
        <v>12</v>
      </c>
      <c r="O413" t="s">
        <v>2</v>
      </c>
      <c r="P413" s="4">
        <v>-50259.11</v>
      </c>
      <c r="Q413" s="12">
        <f t="shared" si="13"/>
        <v>-10098.071165940006</v>
      </c>
      <c r="R413" s="4">
        <v>-50259.11</v>
      </c>
      <c r="S413" t="s">
        <v>2</v>
      </c>
      <c r="T413" t="s">
        <v>2280</v>
      </c>
    </row>
    <row r="414" spans="1:20" x14ac:dyDescent="0.2">
      <c r="A414" t="s">
        <v>2437</v>
      </c>
      <c r="B414" t="s">
        <v>2436</v>
      </c>
      <c r="C414" t="s">
        <v>6</v>
      </c>
      <c r="D414" t="s">
        <v>7</v>
      </c>
      <c r="E414" t="s">
        <v>8</v>
      </c>
      <c r="F414" t="s">
        <v>23</v>
      </c>
      <c r="G414" t="s">
        <v>2464</v>
      </c>
      <c r="H414" t="s">
        <v>2465</v>
      </c>
      <c r="I414" s="2">
        <v>45716</v>
      </c>
      <c r="J414" s="2">
        <v>45716</v>
      </c>
      <c r="K414" s="3">
        <v>-30</v>
      </c>
      <c r="L414" s="3" t="str">
        <f t="shared" si="12"/>
        <v>NON SCADUTO</v>
      </c>
      <c r="M414" s="2">
        <v>45777</v>
      </c>
      <c r="N414" t="s">
        <v>12</v>
      </c>
      <c r="O414" t="s">
        <v>2</v>
      </c>
      <c r="P414" s="4">
        <v>-49362.32</v>
      </c>
      <c r="Q414" s="12">
        <f t="shared" si="13"/>
        <v>-9917.8879267043048</v>
      </c>
      <c r="R414" s="4">
        <v>-49362.32</v>
      </c>
      <c r="S414" t="s">
        <v>2</v>
      </c>
      <c r="T414" t="s">
        <v>2280</v>
      </c>
    </row>
    <row r="415" spans="1:20" x14ac:dyDescent="0.2">
      <c r="A415" t="s">
        <v>2437</v>
      </c>
      <c r="B415" t="s">
        <v>2436</v>
      </c>
      <c r="C415" t="s">
        <v>6</v>
      </c>
      <c r="D415" t="s">
        <v>7</v>
      </c>
      <c r="E415" t="s">
        <v>8</v>
      </c>
      <c r="F415" t="s">
        <v>108</v>
      </c>
      <c r="G415" t="s">
        <v>2466</v>
      </c>
      <c r="H415" t="s">
        <v>1759</v>
      </c>
      <c r="I415" s="2">
        <v>45667</v>
      </c>
      <c r="J415" s="2">
        <v>45667</v>
      </c>
      <c r="K415" s="3">
        <v>0</v>
      </c>
      <c r="L415" s="3" t="str">
        <f t="shared" si="12"/>
        <v>NON SCADUTO</v>
      </c>
      <c r="M415" s="2">
        <v>45747</v>
      </c>
      <c r="N415" t="s">
        <v>12</v>
      </c>
      <c r="O415" t="s">
        <v>2</v>
      </c>
      <c r="P415" s="4">
        <v>-3898.34</v>
      </c>
      <c r="Q415" s="12">
        <f t="shared" si="13"/>
        <v>-783.25530931667038</v>
      </c>
      <c r="R415" s="4">
        <v>-3898.34</v>
      </c>
      <c r="S415" t="s">
        <v>2</v>
      </c>
      <c r="T415" t="s">
        <v>2280</v>
      </c>
    </row>
    <row r="416" spans="1:20" x14ac:dyDescent="0.2">
      <c r="A416" t="s">
        <v>2437</v>
      </c>
      <c r="B416" t="s">
        <v>2436</v>
      </c>
      <c r="C416" t="s">
        <v>6</v>
      </c>
      <c r="D416" t="s">
        <v>7</v>
      </c>
      <c r="E416" t="s">
        <v>8</v>
      </c>
      <c r="F416" t="s">
        <v>108</v>
      </c>
      <c r="G416" t="s">
        <v>2467</v>
      </c>
      <c r="H416" t="s">
        <v>2468</v>
      </c>
      <c r="I416" s="2">
        <v>45674</v>
      </c>
      <c r="J416" s="2">
        <v>45674</v>
      </c>
      <c r="K416" s="3">
        <v>0</v>
      </c>
      <c r="L416" s="3" t="str">
        <f t="shared" si="12"/>
        <v>NON SCADUTO</v>
      </c>
      <c r="M416" s="2">
        <v>45747</v>
      </c>
      <c r="N416" t="s">
        <v>12</v>
      </c>
      <c r="O416" t="s">
        <v>2</v>
      </c>
      <c r="P416" s="4">
        <v>-32738.53</v>
      </c>
      <c r="Q416" s="12">
        <f t="shared" si="13"/>
        <v>-6577.8324727250802</v>
      </c>
      <c r="R416" s="4">
        <v>-32738.53</v>
      </c>
      <c r="S416" t="s">
        <v>2</v>
      </c>
      <c r="T416" t="s">
        <v>2280</v>
      </c>
    </row>
    <row r="417" spans="1:20" x14ac:dyDescent="0.2">
      <c r="A417" t="s">
        <v>2437</v>
      </c>
      <c r="B417" t="s">
        <v>2436</v>
      </c>
      <c r="C417" t="s">
        <v>6</v>
      </c>
      <c r="D417" t="s">
        <v>7</v>
      </c>
      <c r="E417" t="s">
        <v>8</v>
      </c>
      <c r="F417" t="s">
        <v>9</v>
      </c>
      <c r="G417" t="s">
        <v>2469</v>
      </c>
      <c r="H417" t="s">
        <v>2470</v>
      </c>
      <c r="I417" s="2">
        <v>45723</v>
      </c>
      <c r="J417" s="2">
        <v>45723</v>
      </c>
      <c r="K417" s="3">
        <v>-61</v>
      </c>
      <c r="L417" s="3" t="str">
        <f t="shared" si="12"/>
        <v>NON SCADUTO</v>
      </c>
      <c r="M417" s="2">
        <v>45808</v>
      </c>
      <c r="N417" t="s">
        <v>12</v>
      </c>
      <c r="O417" t="s">
        <v>2</v>
      </c>
      <c r="P417" s="4">
        <v>-11086.41</v>
      </c>
      <c r="Q417" s="12">
        <f t="shared" si="13"/>
        <v>-2227.4838761527799</v>
      </c>
      <c r="R417" s="4">
        <v>-11086.41</v>
      </c>
      <c r="S417" t="s">
        <v>2</v>
      </c>
      <c r="T417" t="s">
        <v>2280</v>
      </c>
    </row>
    <row r="418" spans="1:20" x14ac:dyDescent="0.2">
      <c r="A418" t="s">
        <v>2437</v>
      </c>
      <c r="B418" t="s">
        <v>2436</v>
      </c>
      <c r="C418" t="s">
        <v>6</v>
      </c>
      <c r="D418" t="s">
        <v>7</v>
      </c>
      <c r="E418" t="s">
        <v>8</v>
      </c>
      <c r="F418" t="s">
        <v>9</v>
      </c>
      <c r="G418" t="s">
        <v>2471</v>
      </c>
      <c r="H418" t="s">
        <v>2472</v>
      </c>
      <c r="I418" s="2">
        <v>45723</v>
      </c>
      <c r="J418" s="2">
        <v>45723</v>
      </c>
      <c r="K418" s="3">
        <v>-61</v>
      </c>
      <c r="L418" s="3" t="str">
        <f t="shared" si="12"/>
        <v>NON SCADUTO</v>
      </c>
      <c r="M418" s="2">
        <v>45808</v>
      </c>
      <c r="N418" t="s">
        <v>12</v>
      </c>
      <c r="O418" t="s">
        <v>2</v>
      </c>
      <c r="P418" s="4">
        <v>-64276.23</v>
      </c>
      <c r="Q418" s="12">
        <f t="shared" si="13"/>
        <v>-12914.393924172711</v>
      </c>
      <c r="R418" s="4">
        <v>-64276.23</v>
      </c>
      <c r="S418" t="s">
        <v>2</v>
      </c>
      <c r="T418" t="s">
        <v>2280</v>
      </c>
    </row>
    <row r="419" spans="1:20" x14ac:dyDescent="0.2">
      <c r="A419" t="s">
        <v>3595</v>
      </c>
      <c r="B419" t="s">
        <v>3594</v>
      </c>
      <c r="C419" t="s">
        <v>6</v>
      </c>
      <c r="D419" t="s">
        <v>7</v>
      </c>
      <c r="E419" t="s">
        <v>8</v>
      </c>
      <c r="F419" t="s">
        <v>9</v>
      </c>
      <c r="G419" t="s">
        <v>3596</v>
      </c>
      <c r="H419" t="s">
        <v>3597</v>
      </c>
      <c r="I419" s="2">
        <v>45734</v>
      </c>
      <c r="J419" s="2">
        <v>45734</v>
      </c>
      <c r="K419" s="3">
        <v>13</v>
      </c>
      <c r="L419" s="3" t="str">
        <f t="shared" si="12"/>
        <v>0-60 DAYS</v>
      </c>
      <c r="M419" s="2">
        <v>45734</v>
      </c>
      <c r="N419" t="s">
        <v>12</v>
      </c>
      <c r="O419" t="s">
        <v>2</v>
      </c>
      <c r="P419" s="4">
        <v>-473.41</v>
      </c>
      <c r="Q419" s="12">
        <f t="shared" si="13"/>
        <v>-95.117638785638221</v>
      </c>
      <c r="R419" s="4">
        <v>-473.41</v>
      </c>
      <c r="S419" t="s">
        <v>2</v>
      </c>
      <c r="T419" t="s">
        <v>0</v>
      </c>
    </row>
    <row r="420" spans="1:20" x14ac:dyDescent="0.2">
      <c r="A420" t="s">
        <v>2477</v>
      </c>
      <c r="B420" t="s">
        <v>2476</v>
      </c>
      <c r="C420" t="s">
        <v>6</v>
      </c>
      <c r="D420" t="s">
        <v>7</v>
      </c>
      <c r="E420" t="s">
        <v>8</v>
      </c>
      <c r="F420" t="s">
        <v>108</v>
      </c>
      <c r="G420" t="s">
        <v>2478</v>
      </c>
      <c r="H420" t="s">
        <v>1993</v>
      </c>
      <c r="I420" s="2">
        <v>45681</v>
      </c>
      <c r="J420" s="2">
        <v>45681</v>
      </c>
      <c r="K420" s="3">
        <v>-30</v>
      </c>
      <c r="L420" s="3" t="str">
        <f t="shared" si="12"/>
        <v>NON SCADUTO</v>
      </c>
      <c r="M420" s="2">
        <v>45777</v>
      </c>
      <c r="N420" t="s">
        <v>12</v>
      </c>
      <c r="O420" t="s">
        <v>1</v>
      </c>
      <c r="P420" s="4">
        <v>-7041.03</v>
      </c>
      <c r="Q420" s="12">
        <f t="shared" si="13"/>
        <v>-1414.6852584838559</v>
      </c>
      <c r="R420" s="4">
        <v>-1414.91</v>
      </c>
      <c r="S420" t="s">
        <v>2</v>
      </c>
      <c r="T420" t="s">
        <v>539</v>
      </c>
    </row>
    <row r="421" spans="1:20" x14ac:dyDescent="0.2">
      <c r="A421" t="s">
        <v>2477</v>
      </c>
      <c r="B421" t="s">
        <v>2476</v>
      </c>
      <c r="C421" t="s">
        <v>6</v>
      </c>
      <c r="D421" t="s">
        <v>7</v>
      </c>
      <c r="E421" t="s">
        <v>8</v>
      </c>
      <c r="F421" t="s">
        <v>108</v>
      </c>
      <c r="G421" t="s">
        <v>2479</v>
      </c>
      <c r="H421" t="s">
        <v>2480</v>
      </c>
      <c r="I421" s="2">
        <v>45685</v>
      </c>
      <c r="J421" s="2">
        <v>45685</v>
      </c>
      <c r="K421" s="3">
        <v>-30</v>
      </c>
      <c r="L421" s="3" t="str">
        <f t="shared" si="12"/>
        <v>NON SCADUTO</v>
      </c>
      <c r="M421" s="2">
        <v>45777</v>
      </c>
      <c r="N421" t="s">
        <v>12</v>
      </c>
      <c r="O421" t="s">
        <v>1</v>
      </c>
      <c r="P421" s="4">
        <v>-1222.25</v>
      </c>
      <c r="Q421" s="12">
        <f t="shared" si="13"/>
        <v>-245.57473227381408</v>
      </c>
      <c r="R421" s="4">
        <v>-245.65</v>
      </c>
      <c r="S421" t="s">
        <v>2</v>
      </c>
      <c r="T421" t="s">
        <v>539</v>
      </c>
    </row>
    <row r="422" spans="1:20" x14ac:dyDescent="0.2">
      <c r="A422" t="s">
        <v>2477</v>
      </c>
      <c r="B422" t="s">
        <v>2476</v>
      </c>
      <c r="C422" t="s">
        <v>6</v>
      </c>
      <c r="D422" t="s">
        <v>7</v>
      </c>
      <c r="E422" t="s">
        <v>8</v>
      </c>
      <c r="F422" t="s">
        <v>9</v>
      </c>
      <c r="G422" t="s">
        <v>2481</v>
      </c>
      <c r="H422" t="s">
        <v>2482</v>
      </c>
      <c r="I422" s="2">
        <v>45741</v>
      </c>
      <c r="J422" s="2">
        <v>45741</v>
      </c>
      <c r="K422" s="3">
        <v>-91</v>
      </c>
      <c r="L422" s="3" t="str">
        <f t="shared" si="12"/>
        <v>NON SCADUTO</v>
      </c>
      <c r="M422" s="2">
        <v>45838</v>
      </c>
      <c r="N422" t="s">
        <v>12</v>
      </c>
      <c r="O422" t="s">
        <v>1</v>
      </c>
      <c r="P422" s="4">
        <v>-14871.97</v>
      </c>
      <c r="Q422" s="12">
        <f t="shared" si="13"/>
        <v>-2988.079403668803</v>
      </c>
      <c r="R422" s="4">
        <v>-2988.38</v>
      </c>
      <c r="S422" t="s">
        <v>2</v>
      </c>
      <c r="T422" t="s">
        <v>539</v>
      </c>
    </row>
    <row r="423" spans="1:20" x14ac:dyDescent="0.2">
      <c r="A423" t="s">
        <v>2477</v>
      </c>
      <c r="B423" t="s">
        <v>2476</v>
      </c>
      <c r="C423" t="s">
        <v>6</v>
      </c>
      <c r="D423" t="s">
        <v>7</v>
      </c>
      <c r="E423" t="s">
        <v>8</v>
      </c>
      <c r="F423" t="s">
        <v>23</v>
      </c>
      <c r="G423" t="s">
        <v>2483</v>
      </c>
      <c r="H423" t="s">
        <v>2484</v>
      </c>
      <c r="I423" s="2">
        <v>45712</v>
      </c>
      <c r="J423" s="2">
        <v>45712</v>
      </c>
      <c r="K423" s="3">
        <v>-61</v>
      </c>
      <c r="L423" s="3" t="str">
        <f t="shared" si="12"/>
        <v>NON SCADUTO</v>
      </c>
      <c r="M423" s="2">
        <v>45808</v>
      </c>
      <c r="N423" t="s">
        <v>12</v>
      </c>
      <c r="O423" t="s">
        <v>1</v>
      </c>
      <c r="P423" s="4">
        <v>-7568.54</v>
      </c>
      <c r="Q423" s="12">
        <f t="shared" si="13"/>
        <v>-1520.6726808784231</v>
      </c>
      <c r="R423" s="4">
        <v>-1520.61</v>
      </c>
      <c r="S423" t="s">
        <v>2</v>
      </c>
      <c r="T423" t="s">
        <v>539</v>
      </c>
    </row>
    <row r="424" spans="1:20" x14ac:dyDescent="0.2">
      <c r="A424" t="s">
        <v>2477</v>
      </c>
      <c r="B424" t="s">
        <v>2476</v>
      </c>
      <c r="C424" t="s">
        <v>6</v>
      </c>
      <c r="D424" t="s">
        <v>7</v>
      </c>
      <c r="E424" t="s">
        <v>8</v>
      </c>
      <c r="F424" t="s">
        <v>50</v>
      </c>
      <c r="G424" t="s">
        <v>2485</v>
      </c>
      <c r="H424" t="s">
        <v>2486</v>
      </c>
      <c r="I424" s="2">
        <v>45629</v>
      </c>
      <c r="J424" s="2">
        <v>45629</v>
      </c>
      <c r="K424" s="3">
        <v>0</v>
      </c>
      <c r="L424" s="3" t="str">
        <f t="shared" si="12"/>
        <v>NON SCADUTO</v>
      </c>
      <c r="M424" s="2">
        <v>45747</v>
      </c>
      <c r="N424" t="s">
        <v>12</v>
      </c>
      <c r="O424" t="s">
        <v>1</v>
      </c>
      <c r="P424" s="4">
        <v>-10449.459999999999</v>
      </c>
      <c r="Q424" s="12">
        <f t="shared" si="13"/>
        <v>-2099.5077454742718</v>
      </c>
      <c r="R424" s="4">
        <v>-2099.59</v>
      </c>
      <c r="S424" t="s">
        <v>2</v>
      </c>
      <c r="T424" t="s">
        <v>539</v>
      </c>
    </row>
    <row r="425" spans="1:20" x14ac:dyDescent="0.2">
      <c r="A425" t="s">
        <v>1951</v>
      </c>
      <c r="B425" t="s">
        <v>1950</v>
      </c>
      <c r="C425" t="s">
        <v>6</v>
      </c>
      <c r="D425" t="s">
        <v>7</v>
      </c>
      <c r="E425" t="s">
        <v>885</v>
      </c>
      <c r="F425" t="s">
        <v>9</v>
      </c>
      <c r="G425" t="s">
        <v>1952</v>
      </c>
      <c r="H425" t="s">
        <v>1953</v>
      </c>
      <c r="I425" s="2">
        <v>45743</v>
      </c>
      <c r="J425" s="2">
        <v>45743</v>
      </c>
      <c r="K425" s="3">
        <v>4</v>
      </c>
      <c r="L425" s="3" t="str">
        <f t="shared" si="12"/>
        <v>0-60 DAYS</v>
      </c>
      <c r="M425" s="2">
        <v>45743</v>
      </c>
      <c r="N425" t="s">
        <v>12</v>
      </c>
      <c r="O425" t="s">
        <v>1</v>
      </c>
      <c r="P425" s="4">
        <v>1361.21</v>
      </c>
      <c r="Q425" s="12">
        <f t="shared" si="13"/>
        <v>273.49460529223848</v>
      </c>
      <c r="R425" s="4">
        <v>273.55</v>
      </c>
      <c r="S425" t="s">
        <v>2</v>
      </c>
      <c r="T425" t="s">
        <v>539</v>
      </c>
    </row>
    <row r="426" spans="1:20" x14ac:dyDescent="0.2">
      <c r="A426" t="s">
        <v>1951</v>
      </c>
      <c r="B426" t="s">
        <v>1950</v>
      </c>
      <c r="C426" t="s">
        <v>6</v>
      </c>
      <c r="D426" t="s">
        <v>7</v>
      </c>
      <c r="E426" t="s">
        <v>8</v>
      </c>
      <c r="F426" t="s">
        <v>9</v>
      </c>
      <c r="G426" t="s">
        <v>1954</v>
      </c>
      <c r="H426" t="s">
        <v>1955</v>
      </c>
      <c r="I426" s="2">
        <v>45723</v>
      </c>
      <c r="J426" s="2">
        <v>45723</v>
      </c>
      <c r="K426" s="3">
        <v>-91</v>
      </c>
      <c r="L426" s="3" t="str">
        <f t="shared" si="12"/>
        <v>NON SCADUTO</v>
      </c>
      <c r="M426" s="2">
        <v>45838</v>
      </c>
      <c r="N426" t="s">
        <v>12</v>
      </c>
      <c r="O426" t="s">
        <v>1</v>
      </c>
      <c r="P426" s="4">
        <v>-16015.45</v>
      </c>
      <c r="Q426" s="12">
        <f t="shared" si="13"/>
        <v>-3217.8276506399311</v>
      </c>
      <c r="R426" s="4">
        <v>-3218.54</v>
      </c>
      <c r="S426" t="s">
        <v>2</v>
      </c>
      <c r="T426" t="s">
        <v>539</v>
      </c>
    </row>
    <row r="427" spans="1:20" x14ac:dyDescent="0.2">
      <c r="A427" t="s">
        <v>3425</v>
      </c>
      <c r="B427" t="s">
        <v>3424</v>
      </c>
      <c r="C427" t="s">
        <v>6</v>
      </c>
      <c r="D427" t="s">
        <v>7</v>
      </c>
      <c r="E427" t="s">
        <v>8</v>
      </c>
      <c r="F427" t="s">
        <v>9</v>
      </c>
      <c r="G427" t="s">
        <v>3426</v>
      </c>
      <c r="H427" t="s">
        <v>3427</v>
      </c>
      <c r="I427" s="2">
        <v>45721</v>
      </c>
      <c r="J427" s="2">
        <v>45721</v>
      </c>
      <c r="K427" s="3">
        <v>11</v>
      </c>
      <c r="L427" s="3" t="str">
        <f t="shared" si="12"/>
        <v>0-60 DAYS</v>
      </c>
      <c r="M427" s="2">
        <v>45736</v>
      </c>
      <c r="N427" t="s">
        <v>12</v>
      </c>
      <c r="O427" t="s">
        <v>2</v>
      </c>
      <c r="P427" s="4">
        <v>-460.99</v>
      </c>
      <c r="Q427" s="12">
        <f t="shared" si="13"/>
        <v>-92.622209720519976</v>
      </c>
      <c r="R427" s="4">
        <v>-460.99</v>
      </c>
      <c r="S427" t="s">
        <v>2</v>
      </c>
      <c r="T427" t="s">
        <v>2280</v>
      </c>
    </row>
    <row r="428" spans="1:20" x14ac:dyDescent="0.2">
      <c r="A428" t="s">
        <v>3744</v>
      </c>
      <c r="B428" t="s">
        <v>3743</v>
      </c>
      <c r="C428" t="s">
        <v>6</v>
      </c>
      <c r="D428" t="s">
        <v>7</v>
      </c>
      <c r="E428" t="s">
        <v>8</v>
      </c>
      <c r="F428" t="s">
        <v>45</v>
      </c>
      <c r="G428" t="s">
        <v>3745</v>
      </c>
      <c r="H428" t="s">
        <v>2166</v>
      </c>
      <c r="I428" s="2">
        <v>45600</v>
      </c>
      <c r="J428" s="2">
        <v>45600</v>
      </c>
      <c r="K428" s="3">
        <v>147</v>
      </c>
      <c r="L428" s="3" t="str">
        <f t="shared" si="12"/>
        <v xml:space="preserve"> 121-365 DAYS</v>
      </c>
      <c r="M428" s="2">
        <v>45600</v>
      </c>
      <c r="N428" t="s">
        <v>47</v>
      </c>
      <c r="O428" t="s">
        <v>2</v>
      </c>
      <c r="P428" s="4">
        <v>2000</v>
      </c>
      <c r="Q428" s="12">
        <f t="shared" si="13"/>
        <v>401.84042916557831</v>
      </c>
      <c r="R428" s="4">
        <v>2000</v>
      </c>
      <c r="S428" t="s">
        <v>2</v>
      </c>
      <c r="T428" t="s">
        <v>0</v>
      </c>
    </row>
    <row r="429" spans="1:20" x14ac:dyDescent="0.2">
      <c r="A429" t="s">
        <v>3769</v>
      </c>
      <c r="B429" t="s">
        <v>3768</v>
      </c>
      <c r="C429" t="s">
        <v>6</v>
      </c>
      <c r="D429" t="s">
        <v>7</v>
      </c>
      <c r="E429" t="s">
        <v>8</v>
      </c>
      <c r="F429" t="s">
        <v>23</v>
      </c>
      <c r="G429" t="s">
        <v>3770</v>
      </c>
      <c r="H429" t="s">
        <v>3771</v>
      </c>
      <c r="I429" s="2">
        <v>45701</v>
      </c>
      <c r="J429" s="2">
        <v>45701</v>
      </c>
      <c r="K429" s="3">
        <v>16</v>
      </c>
      <c r="L429" s="3" t="str">
        <f t="shared" si="12"/>
        <v>0-60 DAYS</v>
      </c>
      <c r="M429" s="2">
        <v>45731</v>
      </c>
      <c r="N429" t="s">
        <v>12</v>
      </c>
      <c r="O429" t="s">
        <v>1</v>
      </c>
      <c r="P429" s="4">
        <v>-547.47</v>
      </c>
      <c r="Q429" s="12">
        <f t="shared" si="13"/>
        <v>-109.99778987763959</v>
      </c>
      <c r="R429" s="4">
        <v>-110</v>
      </c>
      <c r="S429" t="s">
        <v>2</v>
      </c>
      <c r="T429" t="s">
        <v>0</v>
      </c>
    </row>
    <row r="430" spans="1:20" x14ac:dyDescent="0.2">
      <c r="A430" t="s">
        <v>3272</v>
      </c>
      <c r="B430" t="s">
        <v>3271</v>
      </c>
      <c r="C430" t="s">
        <v>6</v>
      </c>
      <c r="D430" t="s">
        <v>7</v>
      </c>
      <c r="E430" t="s">
        <v>8</v>
      </c>
      <c r="F430" t="s">
        <v>9</v>
      </c>
      <c r="G430" t="s">
        <v>3273</v>
      </c>
      <c r="H430" t="s">
        <v>3274</v>
      </c>
      <c r="I430" s="2">
        <v>45722</v>
      </c>
      <c r="J430" s="2">
        <v>45722</v>
      </c>
      <c r="K430" s="3">
        <v>25</v>
      </c>
      <c r="L430" s="3" t="str">
        <f t="shared" si="12"/>
        <v>0-60 DAYS</v>
      </c>
      <c r="M430" s="2">
        <v>45722</v>
      </c>
      <c r="N430" t="s">
        <v>12</v>
      </c>
      <c r="O430" t="s">
        <v>2</v>
      </c>
      <c r="P430" s="4">
        <v>99422.22</v>
      </c>
      <c r="Q430" s="12">
        <f t="shared" si="13"/>
        <v>19975.933776697275</v>
      </c>
      <c r="R430" s="4">
        <v>99422.22</v>
      </c>
      <c r="S430" t="s">
        <v>2</v>
      </c>
      <c r="T430" t="s">
        <v>0</v>
      </c>
    </row>
    <row r="431" spans="1:20" x14ac:dyDescent="0.2">
      <c r="A431" t="s">
        <v>3272</v>
      </c>
      <c r="B431" t="s">
        <v>3271</v>
      </c>
      <c r="C431" t="s">
        <v>6</v>
      </c>
      <c r="D431" t="s">
        <v>7</v>
      </c>
      <c r="E431" t="s">
        <v>8</v>
      </c>
      <c r="F431" t="s">
        <v>9</v>
      </c>
      <c r="G431" t="s">
        <v>3275</v>
      </c>
      <c r="H431" t="s">
        <v>3276</v>
      </c>
      <c r="I431" s="2">
        <v>45747</v>
      </c>
      <c r="J431" s="2">
        <v>45747</v>
      </c>
      <c r="K431" s="3">
        <v>-30</v>
      </c>
      <c r="L431" s="3" t="str">
        <f t="shared" si="12"/>
        <v>NON SCADUTO</v>
      </c>
      <c r="M431" s="2">
        <v>45777</v>
      </c>
      <c r="N431" t="s">
        <v>12</v>
      </c>
      <c r="O431" t="s">
        <v>2</v>
      </c>
      <c r="P431" s="4">
        <v>-106155.95</v>
      </c>
      <c r="Q431" s="12">
        <f t="shared" si="13"/>
        <v>-21328.876253239836</v>
      </c>
      <c r="R431" s="4">
        <v>-106155.95</v>
      </c>
      <c r="S431" t="s">
        <v>2</v>
      </c>
      <c r="T431" t="s">
        <v>2280</v>
      </c>
    </row>
    <row r="432" spans="1:20" x14ac:dyDescent="0.2">
      <c r="A432" t="s">
        <v>3272</v>
      </c>
      <c r="B432" t="s">
        <v>3271</v>
      </c>
      <c r="C432" t="s">
        <v>6</v>
      </c>
      <c r="D432" t="s">
        <v>7</v>
      </c>
      <c r="E432" t="s">
        <v>8</v>
      </c>
      <c r="F432" t="s">
        <v>23</v>
      </c>
      <c r="G432" t="s">
        <v>3277</v>
      </c>
      <c r="H432" t="s">
        <v>3278</v>
      </c>
      <c r="I432" s="2">
        <v>45712</v>
      </c>
      <c r="J432" s="2">
        <v>45712</v>
      </c>
      <c r="K432" s="3">
        <v>5</v>
      </c>
      <c r="L432" s="3" t="str">
        <f t="shared" si="12"/>
        <v>0-60 DAYS</v>
      </c>
      <c r="M432" s="2">
        <v>45742</v>
      </c>
      <c r="N432" t="s">
        <v>12</v>
      </c>
      <c r="O432" t="s">
        <v>2</v>
      </c>
      <c r="P432" s="4">
        <v>-81846</v>
      </c>
      <c r="Q432" s="12">
        <f t="shared" si="13"/>
        <v>-16444.515882742962</v>
      </c>
      <c r="R432" s="4">
        <v>-81846</v>
      </c>
      <c r="S432" t="s">
        <v>2</v>
      </c>
      <c r="T432" t="s">
        <v>2280</v>
      </c>
    </row>
    <row r="433" spans="1:20" x14ac:dyDescent="0.2">
      <c r="A433" t="s">
        <v>3272</v>
      </c>
      <c r="B433" t="s">
        <v>3271</v>
      </c>
      <c r="C433" t="s">
        <v>6</v>
      </c>
      <c r="D433" t="s">
        <v>7</v>
      </c>
      <c r="E433" t="s">
        <v>8</v>
      </c>
      <c r="F433" t="s">
        <v>23</v>
      </c>
      <c r="G433" t="s">
        <v>3279</v>
      </c>
      <c r="H433" t="s">
        <v>3280</v>
      </c>
      <c r="I433" s="2">
        <v>45705</v>
      </c>
      <c r="J433" s="2">
        <v>45705</v>
      </c>
      <c r="K433" s="3">
        <v>12</v>
      </c>
      <c r="L433" s="3" t="str">
        <f t="shared" si="12"/>
        <v>0-60 DAYS</v>
      </c>
      <c r="M433" s="2">
        <v>45735</v>
      </c>
      <c r="N433" t="s">
        <v>12</v>
      </c>
      <c r="O433" t="s">
        <v>2</v>
      </c>
      <c r="P433" s="4">
        <v>-39040.53</v>
      </c>
      <c r="Q433" s="12">
        <f t="shared" si="13"/>
        <v>-7844.0316650258183</v>
      </c>
      <c r="R433" s="4">
        <v>-39040.53</v>
      </c>
      <c r="S433" t="s">
        <v>2</v>
      </c>
      <c r="T433" t="s">
        <v>2280</v>
      </c>
    </row>
    <row r="434" spans="1:20" x14ac:dyDescent="0.2">
      <c r="A434" t="s">
        <v>3272</v>
      </c>
      <c r="B434" t="s">
        <v>3271</v>
      </c>
      <c r="C434" t="s">
        <v>6</v>
      </c>
      <c r="D434" t="s">
        <v>7</v>
      </c>
      <c r="E434" t="s">
        <v>8</v>
      </c>
      <c r="F434" t="s">
        <v>23</v>
      </c>
      <c r="G434" t="s">
        <v>3281</v>
      </c>
      <c r="H434" t="s">
        <v>3282</v>
      </c>
      <c r="I434" s="2">
        <v>45707</v>
      </c>
      <c r="J434" s="2">
        <v>45707</v>
      </c>
      <c r="K434" s="3">
        <v>10</v>
      </c>
      <c r="L434" s="3" t="str">
        <f t="shared" si="12"/>
        <v>0-60 DAYS</v>
      </c>
      <c r="M434" s="2">
        <v>45737</v>
      </c>
      <c r="N434" t="s">
        <v>12</v>
      </c>
      <c r="O434" t="s">
        <v>2</v>
      </c>
      <c r="P434" s="4">
        <v>-14330.98</v>
      </c>
      <c r="Q434" s="12">
        <f t="shared" si="13"/>
        <v>-2879.3835767816599</v>
      </c>
      <c r="R434" s="4">
        <v>-14330.98</v>
      </c>
      <c r="S434" t="s">
        <v>2</v>
      </c>
      <c r="T434" t="s">
        <v>2280</v>
      </c>
    </row>
    <row r="435" spans="1:20" x14ac:dyDescent="0.2">
      <c r="A435" t="s">
        <v>3272</v>
      </c>
      <c r="B435" t="s">
        <v>3271</v>
      </c>
      <c r="C435" t="s">
        <v>6</v>
      </c>
      <c r="D435" t="s">
        <v>7</v>
      </c>
      <c r="E435" t="s">
        <v>8</v>
      </c>
      <c r="F435" t="s">
        <v>23</v>
      </c>
      <c r="G435" t="s">
        <v>3283</v>
      </c>
      <c r="H435" t="s">
        <v>3284</v>
      </c>
      <c r="I435" s="2">
        <v>45705</v>
      </c>
      <c r="J435" s="2">
        <v>45705</v>
      </c>
      <c r="K435" s="3">
        <v>12</v>
      </c>
      <c r="L435" s="3" t="str">
        <f t="shared" si="12"/>
        <v>0-60 DAYS</v>
      </c>
      <c r="M435" s="2">
        <v>45735</v>
      </c>
      <c r="N435" t="s">
        <v>12</v>
      </c>
      <c r="O435" t="s">
        <v>2</v>
      </c>
      <c r="P435" s="4">
        <v>-5136.04</v>
      </c>
      <c r="Q435" s="12">
        <f t="shared" si="13"/>
        <v>-1031.9342589057885</v>
      </c>
      <c r="R435" s="4">
        <v>-5136.04</v>
      </c>
      <c r="S435" t="s">
        <v>2</v>
      </c>
      <c r="T435" t="s">
        <v>2280</v>
      </c>
    </row>
    <row r="436" spans="1:20" x14ac:dyDescent="0.2">
      <c r="A436" t="s">
        <v>3272</v>
      </c>
      <c r="B436" t="s">
        <v>3271</v>
      </c>
      <c r="C436" t="s">
        <v>6</v>
      </c>
      <c r="D436" t="s">
        <v>7</v>
      </c>
      <c r="E436" t="s">
        <v>8</v>
      </c>
      <c r="F436" t="s">
        <v>9</v>
      </c>
      <c r="G436" t="s">
        <v>3273</v>
      </c>
      <c r="H436" t="s">
        <v>3274</v>
      </c>
      <c r="I436" s="2">
        <v>45722</v>
      </c>
      <c r="J436" s="2">
        <v>45722</v>
      </c>
      <c r="K436" s="3">
        <v>25</v>
      </c>
      <c r="L436" s="3" t="str">
        <f t="shared" si="12"/>
        <v>0-60 DAYS</v>
      </c>
      <c r="M436" s="2">
        <v>45722</v>
      </c>
      <c r="N436" t="s">
        <v>47</v>
      </c>
      <c r="O436" t="s">
        <v>2</v>
      </c>
      <c r="P436" s="4">
        <v>-83548.08</v>
      </c>
      <c r="Q436" s="12">
        <f t="shared" si="13"/>
        <v>-16786.498161580035</v>
      </c>
      <c r="R436" s="4">
        <v>-83548.08</v>
      </c>
      <c r="S436" t="s">
        <v>2</v>
      </c>
      <c r="T436" t="s">
        <v>0</v>
      </c>
    </row>
    <row r="437" spans="1:20" x14ac:dyDescent="0.2">
      <c r="A437" t="s">
        <v>3272</v>
      </c>
      <c r="B437" t="s">
        <v>3271</v>
      </c>
      <c r="C437" t="s">
        <v>6</v>
      </c>
      <c r="D437" t="s">
        <v>7</v>
      </c>
      <c r="E437" t="s">
        <v>8</v>
      </c>
      <c r="F437" t="s">
        <v>23</v>
      </c>
      <c r="G437" t="s">
        <v>3285</v>
      </c>
      <c r="H437" t="s">
        <v>3286</v>
      </c>
      <c r="I437" s="2">
        <v>45716</v>
      </c>
      <c r="J437" s="2">
        <v>45716</v>
      </c>
      <c r="K437" s="3">
        <v>1</v>
      </c>
      <c r="L437" s="3" t="str">
        <f t="shared" si="12"/>
        <v>0-60 DAYS</v>
      </c>
      <c r="M437" s="2">
        <v>45746</v>
      </c>
      <c r="N437" t="s">
        <v>12</v>
      </c>
      <c r="O437" t="s">
        <v>2</v>
      </c>
      <c r="P437" s="4">
        <v>-52009.93</v>
      </c>
      <c r="Q437" s="12">
        <f t="shared" si="13"/>
        <v>-10449.846296035845</v>
      </c>
      <c r="R437" s="4">
        <v>-52009.93</v>
      </c>
      <c r="S437" t="s">
        <v>2</v>
      </c>
      <c r="T437" t="s">
        <v>2280</v>
      </c>
    </row>
    <row r="438" spans="1:20" x14ac:dyDescent="0.2">
      <c r="A438" t="s">
        <v>3272</v>
      </c>
      <c r="B438" t="s">
        <v>3271</v>
      </c>
      <c r="C438" t="s">
        <v>6</v>
      </c>
      <c r="D438" t="s">
        <v>7</v>
      </c>
      <c r="E438" t="s">
        <v>8</v>
      </c>
      <c r="F438" t="s">
        <v>9</v>
      </c>
      <c r="G438" t="s">
        <v>3287</v>
      </c>
      <c r="H438" t="s">
        <v>3288</v>
      </c>
      <c r="I438" s="2">
        <v>45719</v>
      </c>
      <c r="J438" s="2">
        <v>45719</v>
      </c>
      <c r="K438" s="3">
        <v>-2</v>
      </c>
      <c r="L438" s="3" t="str">
        <f t="shared" si="12"/>
        <v>NON SCADUTO</v>
      </c>
      <c r="M438" s="2">
        <v>45749</v>
      </c>
      <c r="N438" t="s">
        <v>12</v>
      </c>
      <c r="O438" t="s">
        <v>2</v>
      </c>
      <c r="P438" s="4">
        <v>-54897.599999999999</v>
      </c>
      <c r="Q438" s="12">
        <f t="shared" si="13"/>
        <v>-11030.037572080126</v>
      </c>
      <c r="R438" s="4">
        <v>-54897.599999999999</v>
      </c>
      <c r="S438" t="s">
        <v>2</v>
      </c>
      <c r="T438" t="s">
        <v>2280</v>
      </c>
    </row>
    <row r="439" spans="1:20" x14ac:dyDescent="0.2">
      <c r="A439" t="s">
        <v>3272</v>
      </c>
      <c r="B439" t="s">
        <v>3271</v>
      </c>
      <c r="C439" t="s">
        <v>6</v>
      </c>
      <c r="D439" t="s">
        <v>7</v>
      </c>
      <c r="E439" t="s">
        <v>8</v>
      </c>
      <c r="F439" t="s">
        <v>9</v>
      </c>
      <c r="G439" t="s">
        <v>3289</v>
      </c>
      <c r="H439" t="s">
        <v>3274</v>
      </c>
      <c r="I439" s="2">
        <v>45722</v>
      </c>
      <c r="J439" s="2">
        <v>45722</v>
      </c>
      <c r="K439" s="3">
        <v>19</v>
      </c>
      <c r="L439" s="3" t="str">
        <f t="shared" si="12"/>
        <v>0-60 DAYS</v>
      </c>
      <c r="M439" s="2">
        <v>45728</v>
      </c>
      <c r="N439" t="s">
        <v>12</v>
      </c>
      <c r="O439" t="s">
        <v>2</v>
      </c>
      <c r="P439" s="4">
        <v>-251633.81</v>
      </c>
      <c r="Q439" s="12">
        <f t="shared" si="13"/>
        <v>-50558.319101484798</v>
      </c>
      <c r="R439" s="4">
        <v>-251633.81</v>
      </c>
      <c r="S439" t="s">
        <v>2</v>
      </c>
      <c r="T439" t="s">
        <v>0</v>
      </c>
    </row>
    <row r="440" spans="1:20" x14ac:dyDescent="0.2">
      <c r="A440" t="s">
        <v>3272</v>
      </c>
      <c r="B440" t="s">
        <v>3271</v>
      </c>
      <c r="C440" t="s">
        <v>6</v>
      </c>
      <c r="D440" t="s">
        <v>7</v>
      </c>
      <c r="E440" t="s">
        <v>8</v>
      </c>
      <c r="F440" t="s">
        <v>9</v>
      </c>
      <c r="G440" t="s">
        <v>3290</v>
      </c>
      <c r="H440" t="s">
        <v>3291</v>
      </c>
      <c r="I440" s="2">
        <v>45734</v>
      </c>
      <c r="J440" s="2">
        <v>45734</v>
      </c>
      <c r="K440" s="3">
        <v>-17</v>
      </c>
      <c r="L440" s="3" t="str">
        <f t="shared" si="12"/>
        <v>NON SCADUTO</v>
      </c>
      <c r="M440" s="2">
        <v>45764</v>
      </c>
      <c r="N440" t="s">
        <v>12</v>
      </c>
      <c r="O440" t="s">
        <v>2</v>
      </c>
      <c r="P440" s="4">
        <v>-4634.43</v>
      </c>
      <c r="Q440" s="12">
        <f t="shared" si="13"/>
        <v>-931.1506700689157</v>
      </c>
      <c r="R440" s="4">
        <v>-4634.43</v>
      </c>
      <c r="S440" t="s">
        <v>2</v>
      </c>
      <c r="T440" t="s">
        <v>2280</v>
      </c>
    </row>
    <row r="441" spans="1:20" x14ac:dyDescent="0.2">
      <c r="A441" t="s">
        <v>3272</v>
      </c>
      <c r="B441" t="s">
        <v>3271</v>
      </c>
      <c r="C441" t="s">
        <v>6</v>
      </c>
      <c r="D441" t="s">
        <v>7</v>
      </c>
      <c r="E441" t="s">
        <v>8</v>
      </c>
      <c r="F441" t="s">
        <v>9</v>
      </c>
      <c r="G441" t="s">
        <v>3292</v>
      </c>
      <c r="H441" t="s">
        <v>3293</v>
      </c>
      <c r="I441" s="2">
        <v>45740</v>
      </c>
      <c r="J441" s="2">
        <v>45740</v>
      </c>
      <c r="K441" s="3">
        <v>-23</v>
      </c>
      <c r="L441" s="3" t="str">
        <f t="shared" si="12"/>
        <v>NON SCADUTO</v>
      </c>
      <c r="M441" s="2">
        <v>45770</v>
      </c>
      <c r="N441" t="s">
        <v>12</v>
      </c>
      <c r="O441" t="s">
        <v>2</v>
      </c>
      <c r="P441" s="4">
        <v>-120949.56</v>
      </c>
      <c r="Q441" s="12">
        <f t="shared" si="13"/>
        <v>-24301.211548893934</v>
      </c>
      <c r="R441" s="4">
        <v>-120949.56</v>
      </c>
      <c r="S441" t="s">
        <v>2</v>
      </c>
      <c r="T441" t="s">
        <v>2280</v>
      </c>
    </row>
    <row r="442" spans="1:20" x14ac:dyDescent="0.2">
      <c r="A442" t="s">
        <v>3272</v>
      </c>
      <c r="B442" t="s">
        <v>3271</v>
      </c>
      <c r="C442" t="s">
        <v>6</v>
      </c>
      <c r="D442" t="s">
        <v>7</v>
      </c>
      <c r="E442" t="s">
        <v>8</v>
      </c>
      <c r="F442" t="s">
        <v>108</v>
      </c>
      <c r="G442" t="s">
        <v>3294</v>
      </c>
      <c r="H442" t="s">
        <v>3295</v>
      </c>
      <c r="I442" s="2">
        <v>45685</v>
      </c>
      <c r="J442" s="2">
        <v>45685</v>
      </c>
      <c r="K442" s="3">
        <v>62</v>
      </c>
      <c r="L442" s="3" t="str">
        <f t="shared" si="12"/>
        <v xml:space="preserve"> 61-90 DAYS</v>
      </c>
      <c r="M442" s="2">
        <v>45685</v>
      </c>
      <c r="N442" t="s">
        <v>47</v>
      </c>
      <c r="O442" t="s">
        <v>2</v>
      </c>
      <c r="P442" s="4">
        <v>83548.08</v>
      </c>
      <c r="Q442" s="12">
        <f t="shared" si="13"/>
        <v>16786.498161580035</v>
      </c>
      <c r="R442" s="4">
        <v>83548.08</v>
      </c>
      <c r="S442" t="s">
        <v>2</v>
      </c>
      <c r="T442" t="s">
        <v>0</v>
      </c>
    </row>
    <row r="443" spans="1:20" x14ac:dyDescent="0.2">
      <c r="A443" t="s">
        <v>3272</v>
      </c>
      <c r="B443" t="s">
        <v>3271</v>
      </c>
      <c r="C443" t="s">
        <v>6</v>
      </c>
      <c r="D443" t="s">
        <v>7</v>
      </c>
      <c r="E443" t="s">
        <v>8</v>
      </c>
      <c r="F443" t="s">
        <v>9</v>
      </c>
      <c r="G443" t="s">
        <v>3296</v>
      </c>
      <c r="H443" t="s">
        <v>3297</v>
      </c>
      <c r="I443" s="2">
        <v>45733</v>
      </c>
      <c r="J443" s="2">
        <v>45733</v>
      </c>
      <c r="K443" s="3">
        <v>-16</v>
      </c>
      <c r="L443" s="3" t="str">
        <f t="shared" si="12"/>
        <v>NON SCADUTO</v>
      </c>
      <c r="M443" s="2">
        <v>45763</v>
      </c>
      <c r="N443" t="s">
        <v>12</v>
      </c>
      <c r="O443" t="s">
        <v>2</v>
      </c>
      <c r="P443" s="4">
        <v>-116445.89</v>
      </c>
      <c r="Q443" s="12">
        <f t="shared" si="13"/>
        <v>-23396.333206083862</v>
      </c>
      <c r="R443" s="4">
        <v>-116445.89</v>
      </c>
      <c r="S443" t="s">
        <v>2</v>
      </c>
      <c r="T443" t="s">
        <v>2280</v>
      </c>
    </row>
    <row r="444" spans="1:20" x14ac:dyDescent="0.2">
      <c r="A444" t="s">
        <v>3272</v>
      </c>
      <c r="B444" t="s">
        <v>3271</v>
      </c>
      <c r="C444" t="s">
        <v>6</v>
      </c>
      <c r="D444" t="s">
        <v>7</v>
      </c>
      <c r="E444" t="s">
        <v>8</v>
      </c>
      <c r="F444" t="s">
        <v>9</v>
      </c>
      <c r="G444" t="s">
        <v>3298</v>
      </c>
      <c r="H444" t="s">
        <v>3299</v>
      </c>
      <c r="I444" s="2">
        <v>45727</v>
      </c>
      <c r="J444" s="2">
        <v>45727</v>
      </c>
      <c r="K444" s="3">
        <v>-10</v>
      </c>
      <c r="L444" s="3" t="str">
        <f t="shared" si="12"/>
        <v>NON SCADUTO</v>
      </c>
      <c r="M444" s="2">
        <v>45757</v>
      </c>
      <c r="N444" t="s">
        <v>12</v>
      </c>
      <c r="O444" t="s">
        <v>2</v>
      </c>
      <c r="P444" s="4">
        <v>-13122.22</v>
      </c>
      <c r="Q444" s="12">
        <f t="shared" si="13"/>
        <v>-2636.5192582025675</v>
      </c>
      <c r="R444" s="4">
        <v>-13122.22</v>
      </c>
      <c r="S444" t="s">
        <v>2</v>
      </c>
      <c r="T444" t="s">
        <v>0</v>
      </c>
    </row>
    <row r="445" spans="1:20" x14ac:dyDescent="0.2">
      <c r="A445" t="s">
        <v>3272</v>
      </c>
      <c r="B445" t="s">
        <v>3271</v>
      </c>
      <c r="C445" t="s">
        <v>6</v>
      </c>
      <c r="D445" t="s">
        <v>7</v>
      </c>
      <c r="E445" t="s">
        <v>8</v>
      </c>
      <c r="F445" t="s">
        <v>9</v>
      </c>
      <c r="G445" t="s">
        <v>3300</v>
      </c>
      <c r="H445" t="s">
        <v>3301</v>
      </c>
      <c r="I445" s="2">
        <v>45726</v>
      </c>
      <c r="J445" s="2">
        <v>45726</v>
      </c>
      <c r="K445" s="3">
        <v>-9</v>
      </c>
      <c r="L445" s="3" t="str">
        <f t="shared" si="12"/>
        <v>NON SCADUTO</v>
      </c>
      <c r="M445" s="2">
        <v>45756</v>
      </c>
      <c r="N445" t="s">
        <v>12</v>
      </c>
      <c r="O445" t="s">
        <v>2</v>
      </c>
      <c r="P445" s="4">
        <v>-99531.520000000004</v>
      </c>
      <c r="Q445" s="12">
        <f t="shared" si="13"/>
        <v>-19997.894356151173</v>
      </c>
      <c r="R445" s="4">
        <v>-99531.520000000004</v>
      </c>
      <c r="S445" t="s">
        <v>2</v>
      </c>
      <c r="T445" t="s">
        <v>2280</v>
      </c>
    </row>
    <row r="446" spans="1:20" x14ac:dyDescent="0.2">
      <c r="A446" t="s">
        <v>3341</v>
      </c>
      <c r="B446" t="s">
        <v>3340</v>
      </c>
      <c r="C446" t="s">
        <v>6</v>
      </c>
      <c r="D446" t="s">
        <v>7</v>
      </c>
      <c r="E446" t="s">
        <v>8</v>
      </c>
      <c r="F446" t="s">
        <v>9</v>
      </c>
      <c r="G446" t="s">
        <v>3342</v>
      </c>
      <c r="H446" t="s">
        <v>3343</v>
      </c>
      <c r="I446" s="2">
        <v>45726</v>
      </c>
      <c r="J446" s="2">
        <v>45726</v>
      </c>
      <c r="K446" s="3">
        <v>-9</v>
      </c>
      <c r="L446" s="3" t="str">
        <f t="shared" si="12"/>
        <v>NON SCADUTO</v>
      </c>
      <c r="M446" s="2">
        <v>45756</v>
      </c>
      <c r="N446" t="s">
        <v>12</v>
      </c>
      <c r="O446" t="s">
        <v>2</v>
      </c>
      <c r="P446" s="4">
        <v>-1012.45</v>
      </c>
      <c r="Q446" s="12">
        <f t="shared" si="13"/>
        <v>-203.42167125434491</v>
      </c>
      <c r="R446" s="4">
        <v>-1012.45</v>
      </c>
      <c r="S446" t="s">
        <v>2</v>
      </c>
      <c r="T446" t="s">
        <v>2280</v>
      </c>
    </row>
    <row r="447" spans="1:20" x14ac:dyDescent="0.2">
      <c r="A447" t="s">
        <v>3341</v>
      </c>
      <c r="B447" t="s">
        <v>3340</v>
      </c>
      <c r="C447" t="s">
        <v>6</v>
      </c>
      <c r="D447" t="s">
        <v>7</v>
      </c>
      <c r="E447" t="s">
        <v>8</v>
      </c>
      <c r="F447" t="s">
        <v>9</v>
      </c>
      <c r="G447" t="s">
        <v>3344</v>
      </c>
      <c r="H447" t="s">
        <v>3345</v>
      </c>
      <c r="I447" s="2">
        <v>45729</v>
      </c>
      <c r="J447" s="2">
        <v>45729</v>
      </c>
      <c r="K447" s="3">
        <v>-12</v>
      </c>
      <c r="L447" s="3" t="str">
        <f t="shared" si="12"/>
        <v>NON SCADUTO</v>
      </c>
      <c r="M447" s="2">
        <v>45759</v>
      </c>
      <c r="N447" t="s">
        <v>12</v>
      </c>
      <c r="O447" t="s">
        <v>2</v>
      </c>
      <c r="P447" s="4">
        <v>-452.5</v>
      </c>
      <c r="Q447" s="12">
        <f t="shared" si="13"/>
        <v>-90.916397098712096</v>
      </c>
      <c r="R447" s="4">
        <v>-452.5</v>
      </c>
      <c r="S447" t="s">
        <v>2</v>
      </c>
      <c r="T447" t="s">
        <v>2280</v>
      </c>
    </row>
    <row r="448" spans="1:20" x14ac:dyDescent="0.2">
      <c r="A448" t="s">
        <v>3341</v>
      </c>
      <c r="B448" t="s">
        <v>3340</v>
      </c>
      <c r="C448" t="s">
        <v>6</v>
      </c>
      <c r="D448" t="s">
        <v>7</v>
      </c>
      <c r="E448" t="s">
        <v>8</v>
      </c>
      <c r="F448" t="s">
        <v>23</v>
      </c>
      <c r="G448" t="s">
        <v>3346</v>
      </c>
      <c r="H448" t="s">
        <v>3347</v>
      </c>
      <c r="I448" s="2">
        <v>45705</v>
      </c>
      <c r="J448" s="2">
        <v>45705</v>
      </c>
      <c r="K448" s="3">
        <v>12</v>
      </c>
      <c r="L448" s="3" t="str">
        <f t="shared" si="12"/>
        <v>0-60 DAYS</v>
      </c>
      <c r="M448" s="2">
        <v>45735</v>
      </c>
      <c r="N448" t="s">
        <v>12</v>
      </c>
      <c r="O448" t="s">
        <v>2</v>
      </c>
      <c r="P448" s="4">
        <v>-373.18</v>
      </c>
      <c r="Q448" s="12">
        <f t="shared" si="13"/>
        <v>-74.979405678005264</v>
      </c>
      <c r="R448" s="4">
        <v>-373.18</v>
      </c>
      <c r="S448" t="s">
        <v>2</v>
      </c>
      <c r="T448" t="s">
        <v>2280</v>
      </c>
    </row>
    <row r="449" spans="1:20" x14ac:dyDescent="0.2">
      <c r="A449" t="s">
        <v>3341</v>
      </c>
      <c r="B449" t="s">
        <v>3340</v>
      </c>
      <c r="C449" t="s">
        <v>6</v>
      </c>
      <c r="D449" t="s">
        <v>7</v>
      </c>
      <c r="E449" t="s">
        <v>8</v>
      </c>
      <c r="F449" t="s">
        <v>23</v>
      </c>
      <c r="G449" t="s">
        <v>3348</v>
      </c>
      <c r="H449" t="s">
        <v>3349</v>
      </c>
      <c r="I449" s="2">
        <v>45708</v>
      </c>
      <c r="J449" s="2">
        <v>45708</v>
      </c>
      <c r="K449" s="3">
        <v>9</v>
      </c>
      <c r="L449" s="3" t="str">
        <f t="shared" si="12"/>
        <v>0-60 DAYS</v>
      </c>
      <c r="M449" s="2">
        <v>45738</v>
      </c>
      <c r="N449" t="s">
        <v>12</v>
      </c>
      <c r="O449" t="s">
        <v>2</v>
      </c>
      <c r="P449" s="4">
        <v>-678.76</v>
      </c>
      <c r="Q449" s="12">
        <f t="shared" si="13"/>
        <v>-136.37660485021397</v>
      </c>
      <c r="R449" s="4">
        <v>-678.76</v>
      </c>
      <c r="S449" t="s">
        <v>2</v>
      </c>
      <c r="T449" t="s">
        <v>2280</v>
      </c>
    </row>
    <row r="450" spans="1:20" x14ac:dyDescent="0.2">
      <c r="A450" t="s">
        <v>3341</v>
      </c>
      <c r="B450" t="s">
        <v>3340</v>
      </c>
      <c r="C450" t="s">
        <v>6</v>
      </c>
      <c r="D450" t="s">
        <v>7</v>
      </c>
      <c r="E450" t="s">
        <v>8</v>
      </c>
      <c r="F450" t="s">
        <v>9</v>
      </c>
      <c r="G450" t="s">
        <v>3350</v>
      </c>
      <c r="H450" t="s">
        <v>3351</v>
      </c>
      <c r="I450" s="2">
        <v>45723</v>
      </c>
      <c r="J450" s="2">
        <v>45723</v>
      </c>
      <c r="K450" s="3">
        <v>-6</v>
      </c>
      <c r="L450" s="3" t="str">
        <f t="shared" si="12"/>
        <v>NON SCADUTO</v>
      </c>
      <c r="M450" s="2">
        <v>45753</v>
      </c>
      <c r="N450" t="s">
        <v>12</v>
      </c>
      <c r="O450" t="s">
        <v>2</v>
      </c>
      <c r="P450" s="4">
        <v>-144.47999999999999</v>
      </c>
      <c r="Q450" s="12">
        <f t="shared" si="13"/>
        <v>-29.028952602921379</v>
      </c>
      <c r="R450" s="4">
        <v>-144.47999999999999</v>
      </c>
      <c r="S450" t="s">
        <v>2</v>
      </c>
      <c r="T450" t="s">
        <v>2280</v>
      </c>
    </row>
    <row r="451" spans="1:20" x14ac:dyDescent="0.2">
      <c r="A451" t="s">
        <v>3341</v>
      </c>
      <c r="B451" t="s">
        <v>3340</v>
      </c>
      <c r="C451" t="s">
        <v>6</v>
      </c>
      <c r="D451" t="s">
        <v>7</v>
      </c>
      <c r="E451" t="s">
        <v>8</v>
      </c>
      <c r="F451" t="s">
        <v>9</v>
      </c>
      <c r="G451" t="s">
        <v>3352</v>
      </c>
      <c r="H451" t="s">
        <v>3353</v>
      </c>
      <c r="I451" s="2">
        <v>45723</v>
      </c>
      <c r="J451" s="2">
        <v>45723</v>
      </c>
      <c r="K451" s="3">
        <v>-6</v>
      </c>
      <c r="L451" s="3" t="str">
        <f t="shared" ref="L451:L514" si="14">IF(K451&lt;=0,"NON SCADUTO",IF(K451&lt;61,"0-60 DAYS",IF(K451&lt;91," 61-90 DAYS",IF(K451&lt;121,"91-120 DAYS",IF(K451&lt;366," 121-365 DAYS",IF(K451&gt;366,"OLTRE 365 DAYS",0))))))</f>
        <v>NON SCADUTO</v>
      </c>
      <c r="M451" s="2">
        <v>45753</v>
      </c>
      <c r="N451" t="s">
        <v>12</v>
      </c>
      <c r="O451" t="s">
        <v>2</v>
      </c>
      <c r="P451" s="4">
        <v>-1136.93</v>
      </c>
      <c r="Q451" s="12">
        <f t="shared" ref="Q451:Q514" si="15">+P451/4.9771</f>
        <v>-228.4322195656105</v>
      </c>
      <c r="R451" s="4">
        <v>-1136.93</v>
      </c>
      <c r="S451" t="s">
        <v>2</v>
      </c>
      <c r="T451" t="s">
        <v>2280</v>
      </c>
    </row>
    <row r="452" spans="1:20" x14ac:dyDescent="0.2">
      <c r="A452" t="s">
        <v>2474</v>
      </c>
      <c r="B452" t="s">
        <v>2473</v>
      </c>
      <c r="C452" t="s">
        <v>6</v>
      </c>
      <c r="D452" t="s">
        <v>7</v>
      </c>
      <c r="E452" t="s">
        <v>8</v>
      </c>
      <c r="F452" t="s">
        <v>23</v>
      </c>
      <c r="G452" t="s">
        <v>2475</v>
      </c>
      <c r="H452" t="s">
        <v>36</v>
      </c>
      <c r="I452" s="2">
        <v>45700</v>
      </c>
      <c r="J452" s="2">
        <v>45700</v>
      </c>
      <c r="K452" s="3">
        <v>-30</v>
      </c>
      <c r="L452" s="3" t="str">
        <f t="shared" si="14"/>
        <v>NON SCADUTO</v>
      </c>
      <c r="M452" s="2">
        <v>45777</v>
      </c>
      <c r="N452" t="s">
        <v>12</v>
      </c>
      <c r="O452" t="s">
        <v>1</v>
      </c>
      <c r="P452" s="4">
        <v>-3085.8</v>
      </c>
      <c r="Q452" s="12">
        <f t="shared" si="15"/>
        <v>-619.99959815957084</v>
      </c>
      <c r="R452" s="4">
        <v>-620</v>
      </c>
      <c r="S452" t="s">
        <v>2</v>
      </c>
      <c r="T452" t="s">
        <v>539</v>
      </c>
    </row>
    <row r="453" spans="1:20" x14ac:dyDescent="0.2">
      <c r="A453" t="s">
        <v>3765</v>
      </c>
      <c r="B453" t="s">
        <v>3764</v>
      </c>
      <c r="C453" t="s">
        <v>6</v>
      </c>
      <c r="D453" t="s">
        <v>7</v>
      </c>
      <c r="E453" t="s">
        <v>8</v>
      </c>
      <c r="F453" t="s">
        <v>23</v>
      </c>
      <c r="G453" t="s">
        <v>3766</v>
      </c>
      <c r="H453" t="s">
        <v>3767</v>
      </c>
      <c r="I453" s="2">
        <v>45712</v>
      </c>
      <c r="J453" s="2">
        <v>45712</v>
      </c>
      <c r="K453" s="3">
        <v>5</v>
      </c>
      <c r="L453" s="3" t="str">
        <f t="shared" si="14"/>
        <v>0-60 DAYS</v>
      </c>
      <c r="M453" s="2">
        <v>45742</v>
      </c>
      <c r="N453" t="s">
        <v>12</v>
      </c>
      <c r="O453" t="s">
        <v>3</v>
      </c>
      <c r="P453" s="4">
        <v>-91781.759999999995</v>
      </c>
      <c r="Q453" s="12">
        <f t="shared" si="15"/>
        <v>-18440.810913986053</v>
      </c>
      <c r="R453" s="4">
        <v>-19305</v>
      </c>
      <c r="S453" t="s">
        <v>2</v>
      </c>
      <c r="T453" t="s">
        <v>539</v>
      </c>
    </row>
    <row r="454" spans="1:20" x14ac:dyDescent="0.2">
      <c r="A454" t="s">
        <v>3706</v>
      </c>
      <c r="B454" t="s">
        <v>3705</v>
      </c>
      <c r="C454" t="s">
        <v>6</v>
      </c>
      <c r="D454" t="s">
        <v>7</v>
      </c>
      <c r="E454" t="s">
        <v>8</v>
      </c>
      <c r="F454" t="s">
        <v>23</v>
      </c>
      <c r="G454" t="s">
        <v>3707</v>
      </c>
      <c r="H454" t="s">
        <v>3708</v>
      </c>
      <c r="I454" s="2">
        <v>45705</v>
      </c>
      <c r="J454" s="2">
        <v>45705</v>
      </c>
      <c r="K454" s="3">
        <v>12</v>
      </c>
      <c r="L454" s="3" t="str">
        <f t="shared" si="14"/>
        <v>0-60 DAYS</v>
      </c>
      <c r="M454" s="2">
        <v>45735</v>
      </c>
      <c r="N454" t="s">
        <v>12</v>
      </c>
      <c r="O454" t="s">
        <v>1</v>
      </c>
      <c r="P454" s="4">
        <v>-1758.71</v>
      </c>
      <c r="Q454" s="12">
        <f t="shared" si="15"/>
        <v>-353.36039058889713</v>
      </c>
      <c r="R454" s="4">
        <v>-353.36</v>
      </c>
      <c r="S454" t="s">
        <v>2</v>
      </c>
      <c r="T454" t="s">
        <v>0</v>
      </c>
    </row>
    <row r="455" spans="1:20" x14ac:dyDescent="0.2">
      <c r="A455" t="s">
        <v>3706</v>
      </c>
      <c r="B455" t="s">
        <v>3705</v>
      </c>
      <c r="C455" t="s">
        <v>6</v>
      </c>
      <c r="D455" t="s">
        <v>7</v>
      </c>
      <c r="E455" t="s">
        <v>8</v>
      </c>
      <c r="F455" t="s">
        <v>108</v>
      </c>
      <c r="G455" t="s">
        <v>3709</v>
      </c>
      <c r="H455" t="s">
        <v>3710</v>
      </c>
      <c r="I455" s="2">
        <v>45684</v>
      </c>
      <c r="J455" s="2">
        <v>45684</v>
      </c>
      <c r="K455" s="3">
        <v>33</v>
      </c>
      <c r="L455" s="3" t="str">
        <f t="shared" si="14"/>
        <v>0-60 DAYS</v>
      </c>
      <c r="M455" s="2">
        <v>45714</v>
      </c>
      <c r="N455" t="s">
        <v>12</v>
      </c>
      <c r="O455" t="s">
        <v>1</v>
      </c>
      <c r="P455" s="4">
        <v>-2393.6</v>
      </c>
      <c r="Q455" s="12">
        <f t="shared" si="15"/>
        <v>-480.92262562536416</v>
      </c>
      <c r="R455" s="4">
        <v>-481</v>
      </c>
      <c r="S455" t="s">
        <v>2</v>
      </c>
      <c r="T455" t="s">
        <v>0</v>
      </c>
    </row>
    <row r="456" spans="1:20" x14ac:dyDescent="0.2">
      <c r="A456" t="s">
        <v>3706</v>
      </c>
      <c r="B456" t="s">
        <v>3705</v>
      </c>
      <c r="C456" t="s">
        <v>6</v>
      </c>
      <c r="D456" t="s">
        <v>7</v>
      </c>
      <c r="E456" t="s">
        <v>8</v>
      </c>
      <c r="F456" t="s">
        <v>9</v>
      </c>
      <c r="G456" t="s">
        <v>3711</v>
      </c>
      <c r="H456" t="s">
        <v>3712</v>
      </c>
      <c r="I456" s="2">
        <v>45727</v>
      </c>
      <c r="J456" s="2">
        <v>45727</v>
      </c>
      <c r="K456" s="3">
        <v>-10</v>
      </c>
      <c r="L456" s="3" t="str">
        <f t="shared" si="14"/>
        <v>NON SCADUTO</v>
      </c>
      <c r="M456" s="2">
        <v>45757</v>
      </c>
      <c r="N456" t="s">
        <v>12</v>
      </c>
      <c r="O456" t="s">
        <v>1</v>
      </c>
      <c r="P456" s="4">
        <v>-879.27</v>
      </c>
      <c r="Q456" s="12">
        <f t="shared" si="15"/>
        <v>-176.66311707620903</v>
      </c>
      <c r="R456" s="4">
        <v>-176.68</v>
      </c>
      <c r="S456" t="s">
        <v>2</v>
      </c>
      <c r="T456" t="s">
        <v>0</v>
      </c>
    </row>
    <row r="457" spans="1:20" x14ac:dyDescent="0.2">
      <c r="A457" t="s">
        <v>3429</v>
      </c>
      <c r="B457" t="s">
        <v>3428</v>
      </c>
      <c r="C457" t="s">
        <v>6</v>
      </c>
      <c r="D457" t="s">
        <v>59</v>
      </c>
      <c r="E457" t="s">
        <v>903</v>
      </c>
      <c r="F457" t="s">
        <v>23</v>
      </c>
      <c r="G457" t="s">
        <v>3430</v>
      </c>
      <c r="H457" t="s">
        <v>23</v>
      </c>
      <c r="I457" s="2">
        <v>45343</v>
      </c>
      <c r="J457" s="2">
        <v>45343</v>
      </c>
      <c r="K457" s="3">
        <v>404</v>
      </c>
      <c r="L457" s="3" t="str">
        <f t="shared" si="14"/>
        <v>OLTRE 365 DAYS</v>
      </c>
      <c r="M457" s="2">
        <v>45343</v>
      </c>
      <c r="N457" t="s">
        <v>47</v>
      </c>
      <c r="O457" t="s">
        <v>2</v>
      </c>
      <c r="P457" s="4">
        <v>3513.62</v>
      </c>
      <c r="Q457" s="12">
        <f t="shared" si="15"/>
        <v>705.95728436237971</v>
      </c>
      <c r="R457" s="4">
        <v>3513.62</v>
      </c>
      <c r="S457" t="s">
        <v>2</v>
      </c>
      <c r="T457" t="s">
        <v>0</v>
      </c>
    </row>
    <row r="458" spans="1:20" x14ac:dyDescent="0.2">
      <c r="A458" t="s">
        <v>3429</v>
      </c>
      <c r="B458" t="s">
        <v>3428</v>
      </c>
      <c r="C458" t="s">
        <v>6</v>
      </c>
      <c r="D458" t="s">
        <v>59</v>
      </c>
      <c r="E458" t="s">
        <v>903</v>
      </c>
      <c r="F458" t="s">
        <v>23</v>
      </c>
      <c r="G458" t="s">
        <v>3431</v>
      </c>
      <c r="H458" t="s">
        <v>23</v>
      </c>
      <c r="I458" s="2">
        <v>45337</v>
      </c>
      <c r="J458" s="2">
        <v>45337</v>
      </c>
      <c r="K458" s="3">
        <v>410</v>
      </c>
      <c r="L458" s="3" t="str">
        <f t="shared" si="14"/>
        <v>OLTRE 365 DAYS</v>
      </c>
      <c r="M458" s="2">
        <v>45337</v>
      </c>
      <c r="N458" t="s">
        <v>47</v>
      </c>
      <c r="O458" t="s">
        <v>2</v>
      </c>
      <c r="P458" s="4">
        <v>487.9</v>
      </c>
      <c r="Q458" s="12">
        <f t="shared" si="15"/>
        <v>98.028972694942837</v>
      </c>
      <c r="R458" s="4">
        <v>487.9</v>
      </c>
      <c r="S458" t="s">
        <v>2</v>
      </c>
      <c r="T458" t="s">
        <v>0</v>
      </c>
    </row>
    <row r="459" spans="1:20" x14ac:dyDescent="0.2">
      <c r="A459" t="s">
        <v>3429</v>
      </c>
      <c r="B459" t="s">
        <v>3428</v>
      </c>
      <c r="C459" t="s">
        <v>6</v>
      </c>
      <c r="D459" t="s">
        <v>59</v>
      </c>
      <c r="E459" t="s">
        <v>8</v>
      </c>
      <c r="F459" t="s">
        <v>9</v>
      </c>
      <c r="G459" t="s">
        <v>3432</v>
      </c>
      <c r="H459" t="s">
        <v>3433</v>
      </c>
      <c r="I459" s="2">
        <v>45355</v>
      </c>
      <c r="J459" s="2">
        <v>45355</v>
      </c>
      <c r="K459" s="3">
        <v>392</v>
      </c>
      <c r="L459" s="3" t="str">
        <f t="shared" si="14"/>
        <v>OLTRE 365 DAYS</v>
      </c>
      <c r="M459" s="2">
        <v>45355</v>
      </c>
      <c r="N459" t="s">
        <v>12</v>
      </c>
      <c r="O459" t="s">
        <v>2</v>
      </c>
      <c r="P459" s="4">
        <v>-3513.62</v>
      </c>
      <c r="Q459" s="12">
        <f t="shared" si="15"/>
        <v>-705.95728436237971</v>
      </c>
      <c r="R459" s="4">
        <v>-3513.62</v>
      </c>
      <c r="S459" t="s">
        <v>2</v>
      </c>
      <c r="T459" t="s">
        <v>0</v>
      </c>
    </row>
    <row r="460" spans="1:20" x14ac:dyDescent="0.2">
      <c r="A460" t="s">
        <v>3429</v>
      </c>
      <c r="B460" t="s">
        <v>3428</v>
      </c>
      <c r="C460" t="s">
        <v>6</v>
      </c>
      <c r="D460" t="s">
        <v>7</v>
      </c>
      <c r="E460" t="s">
        <v>1467</v>
      </c>
      <c r="F460" t="s">
        <v>55</v>
      </c>
      <c r="G460" t="s">
        <v>3434</v>
      </c>
      <c r="H460" t="s">
        <v>0</v>
      </c>
      <c r="I460" s="2">
        <v>45385</v>
      </c>
      <c r="J460" s="2">
        <v>45385</v>
      </c>
      <c r="K460" s="3">
        <v>362</v>
      </c>
      <c r="L460" s="3" t="str">
        <f t="shared" si="14"/>
        <v xml:space="preserve"> 121-365 DAYS</v>
      </c>
      <c r="M460" s="2">
        <v>45385</v>
      </c>
      <c r="N460" t="s">
        <v>47</v>
      </c>
      <c r="O460" t="s">
        <v>2</v>
      </c>
      <c r="P460" s="4">
        <v>4001.52</v>
      </c>
      <c r="Q460" s="12">
        <f t="shared" si="15"/>
        <v>803.98625705732252</v>
      </c>
      <c r="R460" s="4">
        <v>4001.52</v>
      </c>
      <c r="S460" t="s">
        <v>2</v>
      </c>
      <c r="T460" t="s">
        <v>0</v>
      </c>
    </row>
    <row r="461" spans="1:20" x14ac:dyDescent="0.2">
      <c r="A461" t="s">
        <v>3429</v>
      </c>
      <c r="B461" t="s">
        <v>3428</v>
      </c>
      <c r="C461" t="s">
        <v>6</v>
      </c>
      <c r="D461" t="s">
        <v>7</v>
      </c>
      <c r="E461" t="s">
        <v>1467</v>
      </c>
      <c r="F461" t="s">
        <v>55</v>
      </c>
      <c r="G461" t="s">
        <v>3434</v>
      </c>
      <c r="H461" t="s">
        <v>0</v>
      </c>
      <c r="I461" s="2">
        <v>45385</v>
      </c>
      <c r="J461" s="2">
        <v>45385</v>
      </c>
      <c r="K461" s="3">
        <v>362</v>
      </c>
      <c r="L461" s="3" t="str">
        <f t="shared" si="14"/>
        <v xml:space="preserve"> 121-365 DAYS</v>
      </c>
      <c r="M461" s="2">
        <v>45385</v>
      </c>
      <c r="N461" t="s">
        <v>12</v>
      </c>
      <c r="O461" t="s">
        <v>2</v>
      </c>
      <c r="P461" s="4">
        <v>-4001.52</v>
      </c>
      <c r="Q461" s="12">
        <f t="shared" si="15"/>
        <v>-803.98625705732252</v>
      </c>
      <c r="R461" s="4">
        <v>-4001.52</v>
      </c>
      <c r="S461" t="s">
        <v>2</v>
      </c>
      <c r="T461" t="s">
        <v>0</v>
      </c>
    </row>
    <row r="462" spans="1:20" x14ac:dyDescent="0.2">
      <c r="A462" t="s">
        <v>3429</v>
      </c>
      <c r="B462" t="s">
        <v>3428</v>
      </c>
      <c r="C462" t="s">
        <v>6</v>
      </c>
      <c r="D462" t="s">
        <v>59</v>
      </c>
      <c r="E462" t="s">
        <v>8</v>
      </c>
      <c r="F462" t="s">
        <v>9</v>
      </c>
      <c r="G462" t="s">
        <v>3435</v>
      </c>
      <c r="H462" t="s">
        <v>3436</v>
      </c>
      <c r="I462" s="2">
        <v>45355</v>
      </c>
      <c r="J462" s="2">
        <v>45355</v>
      </c>
      <c r="K462" s="3">
        <v>392</v>
      </c>
      <c r="L462" s="3" t="str">
        <f t="shared" si="14"/>
        <v>OLTRE 365 DAYS</v>
      </c>
      <c r="M462" s="2">
        <v>45355</v>
      </c>
      <c r="N462" t="s">
        <v>12</v>
      </c>
      <c r="O462" t="s">
        <v>2</v>
      </c>
      <c r="P462" s="4">
        <v>-487.9</v>
      </c>
      <c r="Q462" s="12">
        <f t="shared" si="15"/>
        <v>-98.028972694942837</v>
      </c>
      <c r="R462" s="4">
        <v>-487.9</v>
      </c>
      <c r="S462" t="s">
        <v>2</v>
      </c>
      <c r="T462" t="s">
        <v>0</v>
      </c>
    </row>
    <row r="463" spans="1:20" x14ac:dyDescent="0.2">
      <c r="A463" t="s">
        <v>3633</v>
      </c>
      <c r="B463" t="s">
        <v>3632</v>
      </c>
      <c r="C463" t="s">
        <v>6</v>
      </c>
      <c r="D463" t="s">
        <v>7</v>
      </c>
      <c r="E463" t="s">
        <v>8</v>
      </c>
      <c r="F463" t="s">
        <v>9</v>
      </c>
      <c r="G463" t="s">
        <v>3634</v>
      </c>
      <c r="H463" t="s">
        <v>3635</v>
      </c>
      <c r="I463" s="2">
        <v>45723</v>
      </c>
      <c r="J463" s="2">
        <v>45723</v>
      </c>
      <c r="K463" s="3">
        <v>-6</v>
      </c>
      <c r="L463" s="3" t="str">
        <f t="shared" si="14"/>
        <v>NON SCADUTO</v>
      </c>
      <c r="M463" s="2">
        <v>45753</v>
      </c>
      <c r="N463" t="s">
        <v>12</v>
      </c>
      <c r="O463" t="s">
        <v>1</v>
      </c>
      <c r="P463" s="4">
        <v>-623</v>
      </c>
      <c r="Q463" s="12">
        <f t="shared" si="15"/>
        <v>-125.17329368507765</v>
      </c>
      <c r="R463" s="4">
        <v>-125.2</v>
      </c>
      <c r="S463" t="s">
        <v>2</v>
      </c>
      <c r="T463" t="s">
        <v>539</v>
      </c>
    </row>
    <row r="464" spans="1:20" x14ac:dyDescent="0.2">
      <c r="A464" t="s">
        <v>3726</v>
      </c>
      <c r="B464" t="s">
        <v>3725</v>
      </c>
      <c r="C464" t="s">
        <v>6</v>
      </c>
      <c r="D464" t="s">
        <v>7</v>
      </c>
      <c r="E464" t="s">
        <v>8</v>
      </c>
      <c r="F464" t="s">
        <v>9</v>
      </c>
      <c r="G464" t="s">
        <v>3727</v>
      </c>
      <c r="H464" t="s">
        <v>3728</v>
      </c>
      <c r="I464" s="2">
        <v>45716</v>
      </c>
      <c r="J464" s="2">
        <v>45717</v>
      </c>
      <c r="K464" s="3">
        <v>1</v>
      </c>
      <c r="L464" s="3" t="str">
        <f t="shared" si="14"/>
        <v>0-60 DAYS</v>
      </c>
      <c r="M464" s="2">
        <v>45746</v>
      </c>
      <c r="N464" t="s">
        <v>12</v>
      </c>
      <c r="O464" t="s">
        <v>1</v>
      </c>
      <c r="P464" s="4">
        <v>-1518.08</v>
      </c>
      <c r="Q464" s="12">
        <f t="shared" si="15"/>
        <v>-305.01295935384059</v>
      </c>
      <c r="R464" s="4">
        <v>-305</v>
      </c>
      <c r="S464" t="s">
        <v>2</v>
      </c>
      <c r="T464" t="s">
        <v>539</v>
      </c>
    </row>
    <row r="465" spans="1:20" x14ac:dyDescent="0.2">
      <c r="A465" t="s">
        <v>3726</v>
      </c>
      <c r="B465" t="s">
        <v>3725</v>
      </c>
      <c r="C465" t="s">
        <v>6</v>
      </c>
      <c r="D465" t="s">
        <v>7</v>
      </c>
      <c r="E465" t="s">
        <v>8</v>
      </c>
      <c r="F465" t="s">
        <v>23</v>
      </c>
      <c r="G465" t="s">
        <v>3729</v>
      </c>
      <c r="H465" t="s">
        <v>3728</v>
      </c>
      <c r="I465" s="2">
        <v>45716</v>
      </c>
      <c r="J465" s="2">
        <v>45716</v>
      </c>
      <c r="K465" s="3">
        <v>1</v>
      </c>
      <c r="L465" s="3" t="str">
        <f t="shared" si="14"/>
        <v>0-60 DAYS</v>
      </c>
      <c r="M465" s="2">
        <v>45746</v>
      </c>
      <c r="N465" t="s">
        <v>12</v>
      </c>
      <c r="O465" t="s">
        <v>1</v>
      </c>
      <c r="P465" s="4">
        <v>-1294.0999999999999</v>
      </c>
      <c r="Q465" s="12">
        <f t="shared" si="15"/>
        <v>-260.01084969158745</v>
      </c>
      <c r="R465" s="4">
        <v>-260</v>
      </c>
      <c r="S465" t="s">
        <v>2</v>
      </c>
      <c r="T465" t="s">
        <v>539</v>
      </c>
    </row>
    <row r="466" spans="1:20" x14ac:dyDescent="0.2">
      <c r="A466" t="s">
        <v>3726</v>
      </c>
      <c r="B466" t="s">
        <v>3725</v>
      </c>
      <c r="C466" t="s">
        <v>6</v>
      </c>
      <c r="D466" t="s">
        <v>7</v>
      </c>
      <c r="E466" t="s">
        <v>885</v>
      </c>
      <c r="F466" t="s">
        <v>9</v>
      </c>
      <c r="G466" t="s">
        <v>3730</v>
      </c>
      <c r="H466" t="s">
        <v>3728</v>
      </c>
      <c r="I466" s="2">
        <v>45716</v>
      </c>
      <c r="J466" s="2">
        <v>45717</v>
      </c>
      <c r="K466" s="3">
        <v>1</v>
      </c>
      <c r="L466" s="3" t="str">
        <f t="shared" si="14"/>
        <v>0-60 DAYS</v>
      </c>
      <c r="M466" s="2">
        <v>45746</v>
      </c>
      <c r="N466" t="s">
        <v>12</v>
      </c>
      <c r="O466" t="s">
        <v>1</v>
      </c>
      <c r="P466" s="4">
        <v>1294.0999999999999</v>
      </c>
      <c r="Q466" s="12">
        <f t="shared" si="15"/>
        <v>260.01084969158745</v>
      </c>
      <c r="R466" s="4">
        <v>260</v>
      </c>
      <c r="S466" t="s">
        <v>2</v>
      </c>
      <c r="T466" t="s">
        <v>539</v>
      </c>
    </row>
    <row r="467" spans="1:20" x14ac:dyDescent="0.2">
      <c r="A467" t="s">
        <v>3599</v>
      </c>
      <c r="B467" t="s">
        <v>3598</v>
      </c>
      <c r="C467" t="s">
        <v>6</v>
      </c>
      <c r="D467" t="s">
        <v>59</v>
      </c>
      <c r="E467" t="s">
        <v>1931</v>
      </c>
      <c r="F467" t="s">
        <v>45</v>
      </c>
      <c r="G467" t="s">
        <v>3600</v>
      </c>
      <c r="H467" t="s">
        <v>3601</v>
      </c>
      <c r="I467" s="2">
        <v>43899</v>
      </c>
      <c r="J467" s="2">
        <v>45260</v>
      </c>
      <c r="K467" s="3">
        <v>1788</v>
      </c>
      <c r="L467" s="3" t="str">
        <f t="shared" si="14"/>
        <v>OLTRE 365 DAYS</v>
      </c>
      <c r="M467" s="2">
        <v>43959</v>
      </c>
      <c r="N467" t="s">
        <v>12</v>
      </c>
      <c r="O467" t="s">
        <v>2</v>
      </c>
      <c r="P467" s="4">
        <v>-74.349999999999994</v>
      </c>
      <c r="Q467" s="12">
        <f t="shared" si="15"/>
        <v>-14.938417954230374</v>
      </c>
      <c r="R467" s="4">
        <v>-74.349999999999994</v>
      </c>
      <c r="S467" t="s">
        <v>2</v>
      </c>
      <c r="T467" t="s">
        <v>0</v>
      </c>
    </row>
    <row r="468" spans="1:20" x14ac:dyDescent="0.2">
      <c r="A468" t="s">
        <v>3438</v>
      </c>
      <c r="B468" t="s">
        <v>3437</v>
      </c>
      <c r="C468" t="s">
        <v>6</v>
      </c>
      <c r="D468" t="s">
        <v>59</v>
      </c>
      <c r="E468" t="s">
        <v>1931</v>
      </c>
      <c r="F468" t="s">
        <v>45</v>
      </c>
      <c r="G468" t="s">
        <v>3439</v>
      </c>
      <c r="H468" t="s">
        <v>3440</v>
      </c>
      <c r="I468" s="2">
        <v>43336</v>
      </c>
      <c r="J468" s="2">
        <v>45260</v>
      </c>
      <c r="K468" s="3">
        <v>2411</v>
      </c>
      <c r="L468" s="3" t="str">
        <f t="shared" si="14"/>
        <v>OLTRE 365 DAYS</v>
      </c>
      <c r="M468" s="2">
        <v>43336</v>
      </c>
      <c r="N468" t="s">
        <v>12</v>
      </c>
      <c r="O468" t="s">
        <v>2</v>
      </c>
      <c r="P468" s="4">
        <v>30.03</v>
      </c>
      <c r="Q468" s="12">
        <f t="shared" si="15"/>
        <v>6.0336340439211593</v>
      </c>
      <c r="R468" s="4">
        <v>30.03</v>
      </c>
      <c r="S468" t="s">
        <v>2</v>
      </c>
      <c r="T468" t="s">
        <v>0</v>
      </c>
    </row>
    <row r="469" spans="1:20" x14ac:dyDescent="0.2">
      <c r="A469" t="s">
        <v>3438</v>
      </c>
      <c r="B469" t="s">
        <v>3437</v>
      </c>
      <c r="C469" t="s">
        <v>6</v>
      </c>
      <c r="D469" t="s">
        <v>7</v>
      </c>
      <c r="E469" t="s">
        <v>8</v>
      </c>
      <c r="F469" t="s">
        <v>9</v>
      </c>
      <c r="G469" t="s">
        <v>3441</v>
      </c>
      <c r="H469" t="s">
        <v>3442</v>
      </c>
      <c r="I469" s="2">
        <v>45747</v>
      </c>
      <c r="J469" s="2">
        <v>45747</v>
      </c>
      <c r="K469" s="3">
        <v>-7</v>
      </c>
      <c r="L469" s="3" t="str">
        <f t="shared" si="14"/>
        <v>NON SCADUTO</v>
      </c>
      <c r="M469" s="2">
        <v>45754</v>
      </c>
      <c r="N469" t="s">
        <v>12</v>
      </c>
      <c r="O469" t="s">
        <v>2</v>
      </c>
      <c r="P469" s="4">
        <v>-4927.1400000000003</v>
      </c>
      <c r="Q469" s="12">
        <f t="shared" si="15"/>
        <v>-989.96202607944394</v>
      </c>
      <c r="R469" s="4">
        <v>-4927.1400000000003</v>
      </c>
      <c r="S469" t="s">
        <v>2</v>
      </c>
      <c r="T469" t="s">
        <v>0</v>
      </c>
    </row>
    <row r="470" spans="1:20" x14ac:dyDescent="0.2">
      <c r="A470" t="s">
        <v>3438</v>
      </c>
      <c r="B470" t="s">
        <v>3437</v>
      </c>
      <c r="C470" t="s">
        <v>6</v>
      </c>
      <c r="D470" t="s">
        <v>7</v>
      </c>
      <c r="E470" t="s">
        <v>8</v>
      </c>
      <c r="F470" t="s">
        <v>9</v>
      </c>
      <c r="G470" t="s">
        <v>3443</v>
      </c>
      <c r="H470" t="s">
        <v>3444</v>
      </c>
      <c r="I470" s="2">
        <v>45747</v>
      </c>
      <c r="J470" s="2">
        <v>45747</v>
      </c>
      <c r="K470" s="3">
        <v>-7</v>
      </c>
      <c r="L470" s="3" t="str">
        <f t="shared" si="14"/>
        <v>NON SCADUTO</v>
      </c>
      <c r="M470" s="2">
        <v>45754</v>
      </c>
      <c r="N470" t="s">
        <v>12</v>
      </c>
      <c r="O470" t="s">
        <v>2</v>
      </c>
      <c r="P470" s="4">
        <v>-710.79</v>
      </c>
      <c r="Q470" s="12">
        <f t="shared" si="15"/>
        <v>-142.81207932330071</v>
      </c>
      <c r="R470" s="4">
        <v>-710.79</v>
      </c>
      <c r="S470" t="s">
        <v>2</v>
      </c>
      <c r="T470" t="s">
        <v>0</v>
      </c>
    </row>
    <row r="471" spans="1:20" x14ac:dyDescent="0.2">
      <c r="A471" t="s">
        <v>3355</v>
      </c>
      <c r="B471" t="s">
        <v>3354</v>
      </c>
      <c r="C471" t="s">
        <v>6</v>
      </c>
      <c r="D471" t="s">
        <v>7</v>
      </c>
      <c r="E471" t="s">
        <v>8</v>
      </c>
      <c r="F471" t="s">
        <v>108</v>
      </c>
      <c r="G471" t="s">
        <v>3356</v>
      </c>
      <c r="H471" t="s">
        <v>3357</v>
      </c>
      <c r="I471" s="2">
        <v>45687</v>
      </c>
      <c r="J471" s="2">
        <v>45687</v>
      </c>
      <c r="K471" s="3">
        <v>60</v>
      </c>
      <c r="L471" s="3" t="str">
        <f t="shared" si="14"/>
        <v>0-60 DAYS</v>
      </c>
      <c r="M471" s="2">
        <v>45687</v>
      </c>
      <c r="N471" t="s">
        <v>12</v>
      </c>
      <c r="O471" t="s">
        <v>1</v>
      </c>
      <c r="P471" s="4">
        <v>-2189.4</v>
      </c>
      <c r="Q471" s="12">
        <f t="shared" si="15"/>
        <v>-439.89471780755861</v>
      </c>
      <c r="R471" s="4">
        <v>-440</v>
      </c>
      <c r="S471" t="s">
        <v>2</v>
      </c>
      <c r="T471" t="s">
        <v>0</v>
      </c>
    </row>
    <row r="472" spans="1:20" x14ac:dyDescent="0.2">
      <c r="A472" t="s">
        <v>3266</v>
      </c>
      <c r="B472" t="s">
        <v>3265</v>
      </c>
      <c r="C472" t="s">
        <v>6</v>
      </c>
      <c r="D472" t="s">
        <v>7</v>
      </c>
      <c r="E472" t="s">
        <v>8</v>
      </c>
      <c r="F472" t="s">
        <v>9</v>
      </c>
      <c r="G472" t="s">
        <v>3267</v>
      </c>
      <c r="H472" t="s">
        <v>3268</v>
      </c>
      <c r="I472" s="2">
        <v>45736</v>
      </c>
      <c r="J472" s="2">
        <v>45736</v>
      </c>
      <c r="K472" s="3">
        <v>-19</v>
      </c>
      <c r="L472" s="3" t="str">
        <f t="shared" si="14"/>
        <v>NON SCADUTO</v>
      </c>
      <c r="M472" s="2">
        <v>45766</v>
      </c>
      <c r="N472" t="s">
        <v>12</v>
      </c>
      <c r="O472" t="s">
        <v>2</v>
      </c>
      <c r="P472" s="4">
        <v>-426.42</v>
      </c>
      <c r="Q472" s="12">
        <f t="shared" si="15"/>
        <v>-85.676397902392964</v>
      </c>
      <c r="R472" s="4">
        <v>-426.42</v>
      </c>
      <c r="S472" t="s">
        <v>2</v>
      </c>
      <c r="T472" t="s">
        <v>2280</v>
      </c>
    </row>
    <row r="473" spans="1:20" x14ac:dyDescent="0.2">
      <c r="A473" t="s">
        <v>3266</v>
      </c>
      <c r="B473" t="s">
        <v>3265</v>
      </c>
      <c r="C473" t="s">
        <v>6</v>
      </c>
      <c r="D473" t="s">
        <v>7</v>
      </c>
      <c r="E473" t="s">
        <v>8</v>
      </c>
      <c r="F473" t="s">
        <v>23</v>
      </c>
      <c r="G473" t="s">
        <v>3269</v>
      </c>
      <c r="H473" t="s">
        <v>3270</v>
      </c>
      <c r="I473" s="2">
        <v>45705</v>
      </c>
      <c r="J473" s="2">
        <v>45705</v>
      </c>
      <c r="K473" s="3">
        <v>12</v>
      </c>
      <c r="L473" s="3" t="str">
        <f t="shared" si="14"/>
        <v>0-60 DAYS</v>
      </c>
      <c r="M473" s="2">
        <v>45735</v>
      </c>
      <c r="N473" t="s">
        <v>12</v>
      </c>
      <c r="O473" t="s">
        <v>2</v>
      </c>
      <c r="P473" s="4">
        <v>-4977.3</v>
      </c>
      <c r="Q473" s="12">
        <f t="shared" si="15"/>
        <v>-1000.0401840429166</v>
      </c>
      <c r="R473" s="4">
        <v>-4977.3</v>
      </c>
      <c r="S473" t="s">
        <v>2</v>
      </c>
      <c r="T473" t="s">
        <v>2280</v>
      </c>
    </row>
    <row r="474" spans="1:20" x14ac:dyDescent="0.2">
      <c r="A474" t="s">
        <v>3714</v>
      </c>
      <c r="B474" t="s">
        <v>3713</v>
      </c>
      <c r="C474" t="s">
        <v>6</v>
      </c>
      <c r="D474" t="s">
        <v>7</v>
      </c>
      <c r="E474" t="s">
        <v>8</v>
      </c>
      <c r="F474" t="s">
        <v>9</v>
      </c>
      <c r="G474" t="s">
        <v>3715</v>
      </c>
      <c r="H474" t="s">
        <v>3716</v>
      </c>
      <c r="I474" s="2">
        <v>45747</v>
      </c>
      <c r="J474" s="2">
        <v>45747</v>
      </c>
      <c r="K474" s="3">
        <v>-30</v>
      </c>
      <c r="L474" s="3" t="str">
        <f t="shared" si="14"/>
        <v>NON SCADUTO</v>
      </c>
      <c r="M474" s="2">
        <v>45777</v>
      </c>
      <c r="N474" t="s">
        <v>12</v>
      </c>
      <c r="O474" t="s">
        <v>2</v>
      </c>
      <c r="P474" s="4">
        <v>-2628.56</v>
      </c>
      <c r="Q474" s="12">
        <f t="shared" si="15"/>
        <v>-528.13083924373632</v>
      </c>
      <c r="R474" s="4">
        <v>-2628.56</v>
      </c>
      <c r="S474" t="s">
        <v>2</v>
      </c>
      <c r="T474" t="s">
        <v>2280</v>
      </c>
    </row>
    <row r="475" spans="1:20" x14ac:dyDescent="0.2">
      <c r="A475" t="s">
        <v>3714</v>
      </c>
      <c r="B475" t="s">
        <v>3713</v>
      </c>
      <c r="C475" t="s">
        <v>6</v>
      </c>
      <c r="D475" t="s">
        <v>7</v>
      </c>
      <c r="E475" t="s">
        <v>8</v>
      </c>
      <c r="F475" t="s">
        <v>9</v>
      </c>
      <c r="G475" t="s">
        <v>3717</v>
      </c>
      <c r="H475" t="s">
        <v>3718</v>
      </c>
      <c r="I475" s="2">
        <v>45736</v>
      </c>
      <c r="J475" s="2">
        <v>45736</v>
      </c>
      <c r="K475" s="3">
        <v>-19</v>
      </c>
      <c r="L475" s="3" t="str">
        <f t="shared" si="14"/>
        <v>NON SCADUTO</v>
      </c>
      <c r="M475" s="2">
        <v>45766</v>
      </c>
      <c r="N475" t="s">
        <v>12</v>
      </c>
      <c r="O475" t="s">
        <v>2</v>
      </c>
      <c r="P475" s="4">
        <v>-3580.65</v>
      </c>
      <c r="Q475" s="12">
        <f t="shared" si="15"/>
        <v>-719.42496634586405</v>
      </c>
      <c r="R475" s="4">
        <v>-3580.65</v>
      </c>
      <c r="S475" t="s">
        <v>2</v>
      </c>
      <c r="T475" t="s">
        <v>2280</v>
      </c>
    </row>
    <row r="476" spans="1:20" x14ac:dyDescent="0.2">
      <c r="A476" t="s">
        <v>3714</v>
      </c>
      <c r="B476" t="s">
        <v>3713</v>
      </c>
      <c r="C476" t="s">
        <v>6</v>
      </c>
      <c r="D476" t="s">
        <v>7</v>
      </c>
      <c r="E476" t="s">
        <v>8</v>
      </c>
      <c r="F476" t="s">
        <v>9</v>
      </c>
      <c r="G476" t="s">
        <v>3719</v>
      </c>
      <c r="H476" t="s">
        <v>3720</v>
      </c>
      <c r="I476" s="2">
        <v>45736</v>
      </c>
      <c r="J476" s="2">
        <v>45736</v>
      </c>
      <c r="K476" s="3">
        <v>-19</v>
      </c>
      <c r="L476" s="3" t="str">
        <f t="shared" si="14"/>
        <v>NON SCADUTO</v>
      </c>
      <c r="M476" s="2">
        <v>45766</v>
      </c>
      <c r="N476" t="s">
        <v>12</v>
      </c>
      <c r="O476" t="s">
        <v>2</v>
      </c>
      <c r="P476" s="4">
        <v>-1459.33</v>
      </c>
      <c r="Q476" s="12">
        <f t="shared" si="15"/>
        <v>-293.20889674710173</v>
      </c>
      <c r="R476" s="4">
        <v>-1459.33</v>
      </c>
      <c r="S476" t="s">
        <v>2</v>
      </c>
      <c r="T476" t="s">
        <v>0</v>
      </c>
    </row>
    <row r="477" spans="1:20" x14ac:dyDescent="0.2">
      <c r="A477" t="s">
        <v>2488</v>
      </c>
      <c r="B477" t="s">
        <v>2487</v>
      </c>
      <c r="C477" t="s">
        <v>6</v>
      </c>
      <c r="D477" t="s">
        <v>7</v>
      </c>
      <c r="E477" t="s">
        <v>8</v>
      </c>
      <c r="F477" t="s">
        <v>23</v>
      </c>
      <c r="G477" t="s">
        <v>2489</v>
      </c>
      <c r="H477" t="s">
        <v>2490</v>
      </c>
      <c r="I477" s="2">
        <v>45714</v>
      </c>
      <c r="J477" s="2">
        <v>45714</v>
      </c>
      <c r="K477" s="3">
        <v>-26</v>
      </c>
      <c r="L477" s="3" t="str">
        <f t="shared" si="14"/>
        <v>NON SCADUTO</v>
      </c>
      <c r="M477" s="2">
        <v>45773</v>
      </c>
      <c r="N477" t="s">
        <v>12</v>
      </c>
      <c r="O477" t="s">
        <v>2</v>
      </c>
      <c r="P477" s="4">
        <v>-7001.77</v>
      </c>
      <c r="Q477" s="12">
        <f t="shared" si="15"/>
        <v>-1406.7971308593358</v>
      </c>
      <c r="R477" s="4">
        <v>-7001.77</v>
      </c>
      <c r="S477" t="s">
        <v>2</v>
      </c>
      <c r="T477" t="s">
        <v>2280</v>
      </c>
    </row>
    <row r="478" spans="1:20" x14ac:dyDescent="0.2">
      <c r="A478" t="s">
        <v>2488</v>
      </c>
      <c r="B478" t="s">
        <v>2487</v>
      </c>
      <c r="C478" t="s">
        <v>6</v>
      </c>
      <c r="D478" t="s">
        <v>7</v>
      </c>
      <c r="E478" t="s">
        <v>8</v>
      </c>
      <c r="F478" t="s">
        <v>108</v>
      </c>
      <c r="G478" t="s">
        <v>2491</v>
      </c>
      <c r="H478" t="s">
        <v>2492</v>
      </c>
      <c r="I478" s="2">
        <v>45688</v>
      </c>
      <c r="J478" s="2">
        <v>45688</v>
      </c>
      <c r="K478" s="3">
        <v>0</v>
      </c>
      <c r="L478" s="3" t="str">
        <f t="shared" si="14"/>
        <v>NON SCADUTO</v>
      </c>
      <c r="M478" s="2">
        <v>45747</v>
      </c>
      <c r="N478" t="s">
        <v>12</v>
      </c>
      <c r="O478" t="s">
        <v>2</v>
      </c>
      <c r="P478" s="4">
        <v>-57988.81</v>
      </c>
      <c r="Q478" s="12">
        <f t="shared" si="15"/>
        <v>-11651.124148600589</v>
      </c>
      <c r="R478" s="4">
        <v>-57988.81</v>
      </c>
      <c r="S478" t="s">
        <v>2</v>
      </c>
      <c r="T478" t="s">
        <v>2280</v>
      </c>
    </row>
    <row r="479" spans="1:20" x14ac:dyDescent="0.2">
      <c r="A479" t="s">
        <v>2488</v>
      </c>
      <c r="B479" t="s">
        <v>2487</v>
      </c>
      <c r="C479" t="s">
        <v>6</v>
      </c>
      <c r="D479" t="s">
        <v>7</v>
      </c>
      <c r="E479" t="s">
        <v>8</v>
      </c>
      <c r="F479" t="s">
        <v>9</v>
      </c>
      <c r="G479" t="s">
        <v>2493</v>
      </c>
      <c r="H479" t="s">
        <v>2494</v>
      </c>
      <c r="I479" s="2">
        <v>45747</v>
      </c>
      <c r="J479" s="2">
        <v>45747</v>
      </c>
      <c r="K479" s="3">
        <v>-61</v>
      </c>
      <c r="L479" s="3" t="str">
        <f t="shared" si="14"/>
        <v>NON SCADUTO</v>
      </c>
      <c r="M479" s="2">
        <v>45808</v>
      </c>
      <c r="N479" t="s">
        <v>12</v>
      </c>
      <c r="O479" t="s">
        <v>2</v>
      </c>
      <c r="P479" s="4">
        <v>-57856.9</v>
      </c>
      <c r="Q479" s="12">
        <f t="shared" si="15"/>
        <v>-11624.620763094976</v>
      </c>
      <c r="R479" s="4">
        <v>-57856.9</v>
      </c>
      <c r="S479" t="s">
        <v>2</v>
      </c>
      <c r="T479" t="s">
        <v>2280</v>
      </c>
    </row>
    <row r="480" spans="1:20" x14ac:dyDescent="0.2">
      <c r="A480" t="s">
        <v>2488</v>
      </c>
      <c r="B480" t="s">
        <v>2487</v>
      </c>
      <c r="C480" t="s">
        <v>6</v>
      </c>
      <c r="D480" t="s">
        <v>7</v>
      </c>
      <c r="E480" t="s">
        <v>8</v>
      </c>
      <c r="F480" t="s">
        <v>9</v>
      </c>
      <c r="G480" t="s">
        <v>2495</v>
      </c>
      <c r="H480" t="s">
        <v>2496</v>
      </c>
      <c r="I480" s="2">
        <v>45730</v>
      </c>
      <c r="J480" s="2">
        <v>45730</v>
      </c>
      <c r="K480" s="3">
        <v>-61</v>
      </c>
      <c r="L480" s="3" t="str">
        <f t="shared" si="14"/>
        <v>NON SCADUTO</v>
      </c>
      <c r="M480" s="2">
        <v>45808</v>
      </c>
      <c r="N480" t="s">
        <v>12</v>
      </c>
      <c r="O480" t="s">
        <v>2</v>
      </c>
      <c r="P480" s="4">
        <v>-4862.34</v>
      </c>
      <c r="Q480" s="12">
        <f t="shared" si="15"/>
        <v>-976.94239617447909</v>
      </c>
      <c r="R480" s="4">
        <v>-4862.34</v>
      </c>
      <c r="S480" t="s">
        <v>2</v>
      </c>
      <c r="T480" t="s">
        <v>2280</v>
      </c>
    </row>
    <row r="481" spans="1:20" x14ac:dyDescent="0.2">
      <c r="A481" t="s">
        <v>2488</v>
      </c>
      <c r="B481" t="s">
        <v>2487</v>
      </c>
      <c r="C481" t="s">
        <v>6</v>
      </c>
      <c r="D481" t="s">
        <v>7</v>
      </c>
      <c r="E481" t="s">
        <v>8</v>
      </c>
      <c r="F481" t="s">
        <v>23</v>
      </c>
      <c r="G481" t="s">
        <v>2497</v>
      </c>
      <c r="H481" t="s">
        <v>2043</v>
      </c>
      <c r="I481" s="2">
        <v>45714</v>
      </c>
      <c r="J481" s="2">
        <v>45714</v>
      </c>
      <c r="K481" s="3">
        <v>-26</v>
      </c>
      <c r="L481" s="3" t="str">
        <f t="shared" si="14"/>
        <v>NON SCADUTO</v>
      </c>
      <c r="M481" s="2">
        <v>45773</v>
      </c>
      <c r="N481" t="s">
        <v>12</v>
      </c>
      <c r="O481" t="s">
        <v>2</v>
      </c>
      <c r="P481" s="4">
        <v>-43268.4</v>
      </c>
      <c r="Q481" s="12">
        <f t="shared" si="15"/>
        <v>-8693.4962126539558</v>
      </c>
      <c r="R481" s="4">
        <v>-43268.4</v>
      </c>
      <c r="S481" t="s">
        <v>2</v>
      </c>
      <c r="T481" t="s">
        <v>2280</v>
      </c>
    </row>
    <row r="482" spans="1:20" x14ac:dyDescent="0.2">
      <c r="A482" t="s">
        <v>2488</v>
      </c>
      <c r="B482" t="s">
        <v>2487</v>
      </c>
      <c r="C482" t="s">
        <v>6</v>
      </c>
      <c r="D482" t="s">
        <v>7</v>
      </c>
      <c r="E482" t="s">
        <v>8</v>
      </c>
      <c r="F482" t="s">
        <v>23</v>
      </c>
      <c r="G482" t="s">
        <v>2498</v>
      </c>
      <c r="H482" t="s">
        <v>2041</v>
      </c>
      <c r="I482" s="2">
        <v>45714</v>
      </c>
      <c r="J482" s="2">
        <v>45714</v>
      </c>
      <c r="K482" s="3">
        <v>-26</v>
      </c>
      <c r="L482" s="3" t="str">
        <f t="shared" si="14"/>
        <v>NON SCADUTO</v>
      </c>
      <c r="M482" s="2">
        <v>45773</v>
      </c>
      <c r="N482" t="s">
        <v>12</v>
      </c>
      <c r="O482" t="s">
        <v>2</v>
      </c>
      <c r="P482" s="4">
        <v>-28823.119999999999</v>
      </c>
      <c r="Q482" s="12">
        <f t="shared" si="15"/>
        <v>-5791.1474553454818</v>
      </c>
      <c r="R482" s="4">
        <v>-28823.119999999999</v>
      </c>
      <c r="S482" t="s">
        <v>2</v>
      </c>
      <c r="T482" t="s">
        <v>2280</v>
      </c>
    </row>
    <row r="483" spans="1:20" x14ac:dyDescent="0.2">
      <c r="A483" t="s">
        <v>2025</v>
      </c>
      <c r="B483" t="s">
        <v>2024</v>
      </c>
      <c r="C483" t="s">
        <v>6</v>
      </c>
      <c r="D483" t="s">
        <v>7</v>
      </c>
      <c r="E483" t="s">
        <v>8</v>
      </c>
      <c r="F483" t="s">
        <v>9</v>
      </c>
      <c r="G483" t="s">
        <v>2026</v>
      </c>
      <c r="H483" t="s">
        <v>2027</v>
      </c>
      <c r="I483" s="2">
        <v>45726</v>
      </c>
      <c r="J483" s="2">
        <v>45726</v>
      </c>
      <c r="K483" s="3">
        <v>-91</v>
      </c>
      <c r="L483" s="3" t="str">
        <f t="shared" si="14"/>
        <v>NON SCADUTO</v>
      </c>
      <c r="M483" s="2">
        <v>45838</v>
      </c>
      <c r="N483" t="s">
        <v>12</v>
      </c>
      <c r="O483" t="s">
        <v>1</v>
      </c>
      <c r="P483" s="4">
        <v>-15548.8</v>
      </c>
      <c r="Q483" s="12">
        <f t="shared" si="15"/>
        <v>-3124.068232504872</v>
      </c>
      <c r="R483" s="4">
        <v>-3125.01</v>
      </c>
      <c r="S483" t="s">
        <v>2</v>
      </c>
      <c r="T483" t="s">
        <v>539</v>
      </c>
    </row>
    <row r="484" spans="1:20" x14ac:dyDescent="0.2">
      <c r="A484" t="s">
        <v>2025</v>
      </c>
      <c r="B484" t="s">
        <v>2024</v>
      </c>
      <c r="C484" t="s">
        <v>6</v>
      </c>
      <c r="D484" t="s">
        <v>7</v>
      </c>
      <c r="E484" t="s">
        <v>8</v>
      </c>
      <c r="F484" t="s">
        <v>9</v>
      </c>
      <c r="G484" t="s">
        <v>2028</v>
      </c>
      <c r="H484" t="s">
        <v>2029</v>
      </c>
      <c r="I484" s="2">
        <v>45740</v>
      </c>
      <c r="J484" s="2">
        <v>45740</v>
      </c>
      <c r="K484" s="3">
        <v>-91</v>
      </c>
      <c r="L484" s="3" t="str">
        <f t="shared" si="14"/>
        <v>NON SCADUTO</v>
      </c>
      <c r="M484" s="2">
        <v>45838</v>
      </c>
      <c r="N484" t="s">
        <v>12</v>
      </c>
      <c r="O484" t="s">
        <v>1</v>
      </c>
      <c r="P484" s="4">
        <v>-19081.82</v>
      </c>
      <c r="Q484" s="12">
        <f t="shared" si="15"/>
        <v>-3833.923369030158</v>
      </c>
      <c r="R484" s="4">
        <v>-3834</v>
      </c>
      <c r="S484" t="s">
        <v>2</v>
      </c>
      <c r="T484" t="s">
        <v>539</v>
      </c>
    </row>
    <row r="485" spans="1:20" x14ac:dyDescent="0.2">
      <c r="A485" t="s">
        <v>2025</v>
      </c>
      <c r="B485" t="s">
        <v>2024</v>
      </c>
      <c r="C485" t="s">
        <v>6</v>
      </c>
      <c r="D485" t="s">
        <v>7</v>
      </c>
      <c r="E485" t="s">
        <v>8</v>
      </c>
      <c r="F485" t="s">
        <v>50</v>
      </c>
      <c r="G485" t="s">
        <v>2030</v>
      </c>
      <c r="H485" t="s">
        <v>2031</v>
      </c>
      <c r="I485" s="2">
        <v>45635</v>
      </c>
      <c r="J485" s="2">
        <v>45635</v>
      </c>
      <c r="K485" s="3">
        <v>0</v>
      </c>
      <c r="L485" s="3" t="str">
        <f t="shared" si="14"/>
        <v>NON SCADUTO</v>
      </c>
      <c r="M485" s="2">
        <v>45747</v>
      </c>
      <c r="N485" t="s">
        <v>12</v>
      </c>
      <c r="O485" t="s">
        <v>1</v>
      </c>
      <c r="P485" s="4">
        <v>-19082.97</v>
      </c>
      <c r="Q485" s="12">
        <f t="shared" si="15"/>
        <v>-3834.1544272769283</v>
      </c>
      <c r="R485" s="4">
        <v>-3834</v>
      </c>
      <c r="S485" t="s">
        <v>2</v>
      </c>
      <c r="T485" t="s">
        <v>539</v>
      </c>
    </row>
    <row r="486" spans="1:20" x14ac:dyDescent="0.2">
      <c r="A486" t="s">
        <v>2025</v>
      </c>
      <c r="B486" t="s">
        <v>2024</v>
      </c>
      <c r="C486" t="s">
        <v>6</v>
      </c>
      <c r="D486" t="s">
        <v>7</v>
      </c>
      <c r="E486" t="s">
        <v>8</v>
      </c>
      <c r="F486" t="s">
        <v>23</v>
      </c>
      <c r="G486" t="s">
        <v>2032</v>
      </c>
      <c r="H486" t="s">
        <v>2033</v>
      </c>
      <c r="I486" s="2">
        <v>45712</v>
      </c>
      <c r="J486" s="2">
        <v>45712</v>
      </c>
      <c r="K486" s="3">
        <v>-61</v>
      </c>
      <c r="L486" s="3" t="str">
        <f t="shared" si="14"/>
        <v>NON SCADUTO</v>
      </c>
      <c r="M486" s="2">
        <v>45808</v>
      </c>
      <c r="N486" t="s">
        <v>12</v>
      </c>
      <c r="O486" t="s">
        <v>1</v>
      </c>
      <c r="P486" s="4">
        <v>-15554.11</v>
      </c>
      <c r="Q486" s="12">
        <f t="shared" si="15"/>
        <v>-3125.1351188443068</v>
      </c>
      <c r="R486" s="4">
        <v>-3125.01</v>
      </c>
      <c r="S486" t="s">
        <v>2</v>
      </c>
      <c r="T486" t="s">
        <v>539</v>
      </c>
    </row>
    <row r="487" spans="1:20" x14ac:dyDescent="0.2">
      <c r="A487" t="s">
        <v>2025</v>
      </c>
      <c r="B487" t="s">
        <v>2024</v>
      </c>
      <c r="C487" t="s">
        <v>6</v>
      </c>
      <c r="D487" t="s">
        <v>7</v>
      </c>
      <c r="E487" t="s">
        <v>8</v>
      </c>
      <c r="F487" t="s">
        <v>108</v>
      </c>
      <c r="G487" t="s">
        <v>2034</v>
      </c>
      <c r="H487" t="s">
        <v>9</v>
      </c>
      <c r="I487" s="2">
        <v>45677</v>
      </c>
      <c r="J487" s="2">
        <v>45677</v>
      </c>
      <c r="K487" s="3">
        <v>-30</v>
      </c>
      <c r="L487" s="3" t="str">
        <f t="shared" si="14"/>
        <v>NON SCADUTO</v>
      </c>
      <c r="M487" s="2">
        <v>45777</v>
      </c>
      <c r="N487" t="s">
        <v>12</v>
      </c>
      <c r="O487" t="s">
        <v>1</v>
      </c>
      <c r="P487" s="4">
        <v>-3682.17</v>
      </c>
      <c r="Q487" s="12">
        <f t="shared" si="15"/>
        <v>-739.82238653030879</v>
      </c>
      <c r="R487" s="4">
        <v>-740</v>
      </c>
      <c r="S487" t="s">
        <v>2</v>
      </c>
      <c r="T487" t="s">
        <v>539</v>
      </c>
    </row>
    <row r="488" spans="1:20" x14ac:dyDescent="0.2">
      <c r="A488" t="s">
        <v>2025</v>
      </c>
      <c r="B488" t="s">
        <v>2024</v>
      </c>
      <c r="C488" t="s">
        <v>6</v>
      </c>
      <c r="D488" t="s">
        <v>7</v>
      </c>
      <c r="E488" t="s">
        <v>8</v>
      </c>
      <c r="F488" t="s">
        <v>108</v>
      </c>
      <c r="G488" t="s">
        <v>2035</v>
      </c>
      <c r="H488" t="s">
        <v>896</v>
      </c>
      <c r="I488" s="2">
        <v>45671</v>
      </c>
      <c r="J488" s="2">
        <v>45671</v>
      </c>
      <c r="K488" s="3">
        <v>-30</v>
      </c>
      <c r="L488" s="3" t="str">
        <f t="shared" si="14"/>
        <v>NON SCADUTO</v>
      </c>
      <c r="M488" s="2">
        <v>45777</v>
      </c>
      <c r="N488" t="s">
        <v>12</v>
      </c>
      <c r="O488" t="s">
        <v>1</v>
      </c>
      <c r="P488" s="4">
        <v>-19066.87</v>
      </c>
      <c r="Q488" s="12">
        <f t="shared" si="15"/>
        <v>-3830.9196118221453</v>
      </c>
      <c r="R488" s="4">
        <v>-3834</v>
      </c>
      <c r="S488" t="s">
        <v>2</v>
      </c>
      <c r="T488" t="s">
        <v>539</v>
      </c>
    </row>
    <row r="489" spans="1:20" x14ac:dyDescent="0.2">
      <c r="A489" t="s">
        <v>2025</v>
      </c>
      <c r="B489" t="s">
        <v>2024</v>
      </c>
      <c r="C489" t="s">
        <v>6</v>
      </c>
      <c r="D489" t="s">
        <v>7</v>
      </c>
      <c r="E489" t="s">
        <v>8</v>
      </c>
      <c r="F489" t="s">
        <v>23</v>
      </c>
      <c r="G489" t="s">
        <v>2036</v>
      </c>
      <c r="H489" t="s">
        <v>2037</v>
      </c>
      <c r="I489" s="2">
        <v>45698</v>
      </c>
      <c r="J489" s="2">
        <v>45698</v>
      </c>
      <c r="K489" s="3">
        <v>-61</v>
      </c>
      <c r="L489" s="3" t="str">
        <f t="shared" si="14"/>
        <v>NON SCADUTO</v>
      </c>
      <c r="M489" s="2">
        <v>45808</v>
      </c>
      <c r="N489" t="s">
        <v>12</v>
      </c>
      <c r="O489" t="s">
        <v>1</v>
      </c>
      <c r="P489" s="4">
        <v>-8886.99</v>
      </c>
      <c r="Q489" s="12">
        <f t="shared" si="15"/>
        <v>-1785.5759377951015</v>
      </c>
      <c r="R489" s="4">
        <v>-1785.72</v>
      </c>
      <c r="S489" t="s">
        <v>2</v>
      </c>
      <c r="T489" t="s">
        <v>539</v>
      </c>
    </row>
    <row r="490" spans="1:20" x14ac:dyDescent="0.2">
      <c r="A490" t="s">
        <v>2025</v>
      </c>
      <c r="B490" t="s">
        <v>2024</v>
      </c>
      <c r="C490" t="s">
        <v>6</v>
      </c>
      <c r="D490" t="s">
        <v>7</v>
      </c>
      <c r="E490" t="s">
        <v>8</v>
      </c>
      <c r="F490" t="s">
        <v>23</v>
      </c>
      <c r="G490" t="s">
        <v>2038</v>
      </c>
      <c r="H490" t="s">
        <v>2039</v>
      </c>
      <c r="I490" s="2">
        <v>45698</v>
      </c>
      <c r="J490" s="2">
        <v>45698</v>
      </c>
      <c r="K490" s="3">
        <v>-61</v>
      </c>
      <c r="L490" s="3" t="str">
        <f t="shared" si="14"/>
        <v>NON SCADUTO</v>
      </c>
      <c r="M490" s="2">
        <v>45808</v>
      </c>
      <c r="N490" t="s">
        <v>12</v>
      </c>
      <c r="O490" t="s">
        <v>1</v>
      </c>
      <c r="P490" s="4">
        <v>-41305.120000000003</v>
      </c>
      <c r="Q490" s="12">
        <f t="shared" si="15"/>
        <v>-8299.0335737678579</v>
      </c>
      <c r="R490" s="4">
        <v>-8299.7000000000007</v>
      </c>
      <c r="S490" t="s">
        <v>2</v>
      </c>
      <c r="T490" t="s">
        <v>539</v>
      </c>
    </row>
    <row r="491" spans="1:20" x14ac:dyDescent="0.2">
      <c r="A491" t="s">
        <v>2025</v>
      </c>
      <c r="B491" t="s">
        <v>2024</v>
      </c>
      <c r="C491" t="s">
        <v>6</v>
      </c>
      <c r="D491" t="s">
        <v>7</v>
      </c>
      <c r="E491" t="s">
        <v>8</v>
      </c>
      <c r="F491" t="s">
        <v>23</v>
      </c>
      <c r="G491" t="s">
        <v>2040</v>
      </c>
      <c r="H491" t="s">
        <v>2041</v>
      </c>
      <c r="I491" s="2">
        <v>45705</v>
      </c>
      <c r="J491" s="2">
        <v>45705</v>
      </c>
      <c r="K491" s="3">
        <v>-61</v>
      </c>
      <c r="L491" s="3" t="str">
        <f t="shared" si="14"/>
        <v>NON SCADUTO</v>
      </c>
      <c r="M491" s="2">
        <v>45808</v>
      </c>
      <c r="N491" t="s">
        <v>12</v>
      </c>
      <c r="O491" t="s">
        <v>1</v>
      </c>
      <c r="P491" s="4">
        <v>-25442.93</v>
      </c>
      <c r="Q491" s="12">
        <f t="shared" si="15"/>
        <v>-5111.9989552148845</v>
      </c>
      <c r="R491" s="4">
        <v>-5112</v>
      </c>
      <c r="S491" t="s">
        <v>2</v>
      </c>
      <c r="T491" t="s">
        <v>539</v>
      </c>
    </row>
    <row r="492" spans="1:20" x14ac:dyDescent="0.2">
      <c r="A492" t="s">
        <v>2025</v>
      </c>
      <c r="B492" t="s">
        <v>2024</v>
      </c>
      <c r="C492" t="s">
        <v>6</v>
      </c>
      <c r="D492" t="s">
        <v>7</v>
      </c>
      <c r="E492" t="s">
        <v>8</v>
      </c>
      <c r="F492" t="s">
        <v>23</v>
      </c>
      <c r="G492" t="s">
        <v>2042</v>
      </c>
      <c r="H492" t="s">
        <v>2043</v>
      </c>
      <c r="I492" s="2">
        <v>45716</v>
      </c>
      <c r="J492" s="2">
        <v>45716</v>
      </c>
      <c r="K492" s="3">
        <v>-61</v>
      </c>
      <c r="L492" s="3" t="str">
        <f t="shared" si="14"/>
        <v>NON SCADUTO</v>
      </c>
      <c r="M492" s="2">
        <v>45808</v>
      </c>
      <c r="N492" t="s">
        <v>12</v>
      </c>
      <c r="O492" t="s">
        <v>1</v>
      </c>
      <c r="P492" s="4">
        <v>-25443.96</v>
      </c>
      <c r="Q492" s="12">
        <f t="shared" si="15"/>
        <v>-5112.2059030359042</v>
      </c>
      <c r="R492" s="4">
        <v>-5112</v>
      </c>
      <c r="S492" t="s">
        <v>2</v>
      </c>
      <c r="T492" t="s">
        <v>539</v>
      </c>
    </row>
    <row r="493" spans="1:20" x14ac:dyDescent="0.2">
      <c r="A493" t="s">
        <v>2025</v>
      </c>
      <c r="B493" t="s">
        <v>2024</v>
      </c>
      <c r="C493" t="s">
        <v>6</v>
      </c>
      <c r="D493" t="s">
        <v>7</v>
      </c>
      <c r="E493" t="s">
        <v>8</v>
      </c>
      <c r="F493" t="s">
        <v>50</v>
      </c>
      <c r="G493" t="s">
        <v>2044</v>
      </c>
      <c r="H493" t="s">
        <v>2045</v>
      </c>
      <c r="I493" s="2">
        <v>45646</v>
      </c>
      <c r="J493" s="2">
        <v>45646</v>
      </c>
      <c r="K493" s="3">
        <v>0</v>
      </c>
      <c r="L493" s="3" t="str">
        <f t="shared" si="14"/>
        <v>NON SCADUTO</v>
      </c>
      <c r="M493" s="2">
        <v>45747</v>
      </c>
      <c r="N493" t="s">
        <v>12</v>
      </c>
      <c r="O493" t="s">
        <v>1</v>
      </c>
      <c r="P493" s="4">
        <v>-37747.4</v>
      </c>
      <c r="Q493" s="12">
        <f t="shared" si="15"/>
        <v>-7584.215707942376</v>
      </c>
      <c r="R493" s="4">
        <v>-7587.57</v>
      </c>
      <c r="S493" t="s">
        <v>2</v>
      </c>
      <c r="T493" t="s">
        <v>539</v>
      </c>
    </row>
    <row r="494" spans="1:20" x14ac:dyDescent="0.2">
      <c r="A494" t="s">
        <v>2025</v>
      </c>
      <c r="B494" t="s">
        <v>2024</v>
      </c>
      <c r="C494" t="s">
        <v>6</v>
      </c>
      <c r="D494" t="s">
        <v>7</v>
      </c>
      <c r="E494" t="s">
        <v>8</v>
      </c>
      <c r="F494" t="s">
        <v>50</v>
      </c>
      <c r="G494" t="s">
        <v>2046</v>
      </c>
      <c r="H494" t="s">
        <v>2047</v>
      </c>
      <c r="I494" s="2">
        <v>45642</v>
      </c>
      <c r="J494" s="2">
        <v>45642</v>
      </c>
      <c r="K494" s="3">
        <v>0</v>
      </c>
      <c r="L494" s="3" t="str">
        <f t="shared" si="14"/>
        <v>NON SCADUTO</v>
      </c>
      <c r="M494" s="2">
        <v>45747</v>
      </c>
      <c r="N494" t="s">
        <v>12</v>
      </c>
      <c r="O494" t="s">
        <v>1</v>
      </c>
      <c r="P494" s="4">
        <v>-13321.11</v>
      </c>
      <c r="Q494" s="12">
        <f t="shared" si="15"/>
        <v>-2676.4802796809386</v>
      </c>
      <c r="R494" s="4">
        <v>-2678.58</v>
      </c>
      <c r="S494" t="s">
        <v>2</v>
      </c>
      <c r="T494" t="s">
        <v>539</v>
      </c>
    </row>
    <row r="495" spans="1:20" x14ac:dyDescent="0.2">
      <c r="A495" t="s">
        <v>3446</v>
      </c>
      <c r="B495" t="s">
        <v>3445</v>
      </c>
      <c r="C495" t="s">
        <v>6</v>
      </c>
      <c r="D495" t="s">
        <v>7</v>
      </c>
      <c r="E495" t="s">
        <v>8</v>
      </c>
      <c r="F495" t="s">
        <v>9</v>
      </c>
      <c r="G495" t="s">
        <v>3447</v>
      </c>
      <c r="H495" t="s">
        <v>3448</v>
      </c>
      <c r="I495" s="2">
        <v>45737</v>
      </c>
      <c r="J495" s="2">
        <v>45737</v>
      </c>
      <c r="K495" s="3">
        <v>-20</v>
      </c>
      <c r="L495" s="3" t="str">
        <f t="shared" si="14"/>
        <v>NON SCADUTO</v>
      </c>
      <c r="M495" s="2">
        <v>45767</v>
      </c>
      <c r="N495" t="s">
        <v>12</v>
      </c>
      <c r="O495" t="s">
        <v>2</v>
      </c>
      <c r="P495" s="4">
        <v>-833</v>
      </c>
      <c r="Q495" s="12">
        <f t="shared" si="15"/>
        <v>-167.36653874746338</v>
      </c>
      <c r="R495" s="4">
        <v>-833</v>
      </c>
      <c r="S495" t="s">
        <v>2</v>
      </c>
      <c r="T495" t="s">
        <v>2280</v>
      </c>
    </row>
    <row r="496" spans="1:20" x14ac:dyDescent="0.2">
      <c r="A496" t="s">
        <v>3446</v>
      </c>
      <c r="B496" t="s">
        <v>3445</v>
      </c>
      <c r="C496" t="s">
        <v>6</v>
      </c>
      <c r="D496" t="s">
        <v>7</v>
      </c>
      <c r="E496" t="s">
        <v>8</v>
      </c>
      <c r="F496" t="s">
        <v>9</v>
      </c>
      <c r="G496" t="s">
        <v>3449</v>
      </c>
      <c r="H496" t="s">
        <v>3450</v>
      </c>
      <c r="I496" s="2">
        <v>45720</v>
      </c>
      <c r="J496" s="2">
        <v>45720</v>
      </c>
      <c r="K496" s="3">
        <v>-3</v>
      </c>
      <c r="L496" s="3" t="str">
        <f t="shared" si="14"/>
        <v>NON SCADUTO</v>
      </c>
      <c r="M496" s="2">
        <v>45750</v>
      </c>
      <c r="N496" t="s">
        <v>12</v>
      </c>
      <c r="O496" t="s">
        <v>2</v>
      </c>
      <c r="P496" s="4">
        <v>-499.8</v>
      </c>
      <c r="Q496" s="12">
        <f t="shared" si="15"/>
        <v>-100.41992324847803</v>
      </c>
      <c r="R496" s="4">
        <v>-499.8</v>
      </c>
      <c r="S496" t="s">
        <v>2</v>
      </c>
      <c r="T496" t="s">
        <v>2280</v>
      </c>
    </row>
    <row r="497" spans="1:20" x14ac:dyDescent="0.2">
      <c r="A497" t="s">
        <v>3522</v>
      </c>
      <c r="B497" t="s">
        <v>3521</v>
      </c>
      <c r="C497" t="s">
        <v>6</v>
      </c>
      <c r="D497" t="s">
        <v>7</v>
      </c>
      <c r="E497" t="s">
        <v>8</v>
      </c>
      <c r="F497" t="s">
        <v>108</v>
      </c>
      <c r="G497" t="s">
        <v>3523</v>
      </c>
      <c r="H497" t="s">
        <v>55</v>
      </c>
      <c r="I497" s="2">
        <v>45666</v>
      </c>
      <c r="J497" s="2">
        <v>45666</v>
      </c>
      <c r="K497" s="3">
        <v>81</v>
      </c>
      <c r="L497" s="3" t="str">
        <f t="shared" si="14"/>
        <v xml:space="preserve"> 61-90 DAYS</v>
      </c>
      <c r="M497" s="2">
        <v>45666</v>
      </c>
      <c r="N497" t="s">
        <v>47</v>
      </c>
      <c r="O497" t="s">
        <v>1</v>
      </c>
      <c r="P497" s="4">
        <v>16164.85</v>
      </c>
      <c r="Q497" s="12">
        <f t="shared" si="15"/>
        <v>3247.8451306985994</v>
      </c>
      <c r="R497" s="4">
        <v>3250</v>
      </c>
      <c r="S497" t="s">
        <v>2</v>
      </c>
      <c r="T497" t="s">
        <v>0</v>
      </c>
    </row>
    <row r="498" spans="1:20" x14ac:dyDescent="0.2">
      <c r="A498" t="s">
        <v>2006</v>
      </c>
      <c r="B498" t="s">
        <v>2005</v>
      </c>
      <c r="C498" t="s">
        <v>6</v>
      </c>
      <c r="D498" t="s">
        <v>7</v>
      </c>
      <c r="E498" t="s">
        <v>8</v>
      </c>
      <c r="F498" t="s">
        <v>23</v>
      </c>
      <c r="G498" t="s">
        <v>2007</v>
      </c>
      <c r="H498" t="s">
        <v>2008</v>
      </c>
      <c r="I498" s="2">
        <v>45692</v>
      </c>
      <c r="J498" s="2">
        <v>45692</v>
      </c>
      <c r="K498" s="3">
        <v>0</v>
      </c>
      <c r="L498" s="3" t="str">
        <f t="shared" si="14"/>
        <v>NON SCADUTO</v>
      </c>
      <c r="M498" s="2">
        <v>45747</v>
      </c>
      <c r="N498" t="s">
        <v>12</v>
      </c>
      <c r="O498" t="s">
        <v>1</v>
      </c>
      <c r="P498" s="4">
        <v>-1003.29</v>
      </c>
      <c r="Q498" s="12">
        <f t="shared" si="15"/>
        <v>-201.58124208876654</v>
      </c>
      <c r="R498" s="4">
        <v>-201.6</v>
      </c>
      <c r="S498" t="s">
        <v>2</v>
      </c>
      <c r="T498" t="s">
        <v>539</v>
      </c>
    </row>
    <row r="499" spans="1:20" x14ac:dyDescent="0.2">
      <c r="A499" t="s">
        <v>3303</v>
      </c>
      <c r="B499" t="s">
        <v>3302</v>
      </c>
      <c r="C499" t="s">
        <v>6</v>
      </c>
      <c r="D499" t="s">
        <v>7</v>
      </c>
      <c r="E499" t="s">
        <v>8</v>
      </c>
      <c r="F499" t="s">
        <v>9</v>
      </c>
      <c r="G499" t="s">
        <v>3304</v>
      </c>
      <c r="H499" t="s">
        <v>3305</v>
      </c>
      <c r="I499" s="2">
        <v>45744</v>
      </c>
      <c r="J499" s="2">
        <v>45744</v>
      </c>
      <c r="K499" s="3">
        <v>-57</v>
      </c>
      <c r="L499" s="3" t="str">
        <f t="shared" si="14"/>
        <v>NON SCADUTO</v>
      </c>
      <c r="M499" s="2">
        <v>45804</v>
      </c>
      <c r="N499" t="s">
        <v>12</v>
      </c>
      <c r="O499" t="s">
        <v>1</v>
      </c>
      <c r="P499" s="4">
        <v>-294620.38</v>
      </c>
      <c r="Q499" s="12">
        <f t="shared" si="15"/>
        <v>-59195.189970062886</v>
      </c>
      <c r="R499" s="4">
        <v>-59194</v>
      </c>
      <c r="S499" t="s">
        <v>2</v>
      </c>
      <c r="T499" t="s">
        <v>539</v>
      </c>
    </row>
    <row r="500" spans="1:20" x14ac:dyDescent="0.2">
      <c r="A500" t="s">
        <v>3303</v>
      </c>
      <c r="B500" t="s">
        <v>3302</v>
      </c>
      <c r="C500" t="s">
        <v>6</v>
      </c>
      <c r="D500" t="s">
        <v>7</v>
      </c>
      <c r="E500" t="s">
        <v>8</v>
      </c>
      <c r="F500" t="s">
        <v>23</v>
      </c>
      <c r="G500" t="s">
        <v>3306</v>
      </c>
      <c r="H500" t="s">
        <v>3307</v>
      </c>
      <c r="I500" s="2">
        <v>45715</v>
      </c>
      <c r="J500" s="2">
        <v>45715</v>
      </c>
      <c r="K500" s="3">
        <v>-28</v>
      </c>
      <c r="L500" s="3" t="str">
        <f t="shared" si="14"/>
        <v>NON SCADUTO</v>
      </c>
      <c r="M500" s="2">
        <v>45775</v>
      </c>
      <c r="N500" t="s">
        <v>12</v>
      </c>
      <c r="O500" t="s">
        <v>1</v>
      </c>
      <c r="P500" s="4">
        <v>-294632.21999999997</v>
      </c>
      <c r="Q500" s="12">
        <f t="shared" si="15"/>
        <v>-59197.56886540354</v>
      </c>
      <c r="R500" s="4">
        <v>-59194</v>
      </c>
      <c r="S500" t="s">
        <v>2</v>
      </c>
      <c r="T500" t="s">
        <v>539</v>
      </c>
    </row>
    <row r="501" spans="1:20" x14ac:dyDescent="0.2">
      <c r="A501" t="s">
        <v>2196</v>
      </c>
      <c r="B501" t="s">
        <v>2195</v>
      </c>
      <c r="C501" t="s">
        <v>6</v>
      </c>
      <c r="D501" t="s">
        <v>7</v>
      </c>
      <c r="E501" t="s">
        <v>879</v>
      </c>
      <c r="F501" t="s">
        <v>23</v>
      </c>
      <c r="G501" t="s">
        <v>2197</v>
      </c>
      <c r="H501" t="s">
        <v>881</v>
      </c>
      <c r="I501" s="2">
        <v>45706</v>
      </c>
      <c r="J501" s="2">
        <v>45706</v>
      </c>
      <c r="K501" s="3">
        <v>41</v>
      </c>
      <c r="L501" s="3" t="str">
        <f t="shared" si="14"/>
        <v>0-60 DAYS</v>
      </c>
      <c r="M501" s="2">
        <v>45706</v>
      </c>
      <c r="N501" t="s">
        <v>12</v>
      </c>
      <c r="O501" t="s">
        <v>1</v>
      </c>
      <c r="P501" s="4">
        <v>754.26</v>
      </c>
      <c r="Q501" s="12">
        <f t="shared" si="15"/>
        <v>151.54608105121457</v>
      </c>
      <c r="R501" s="4">
        <v>151.55000000000001</v>
      </c>
      <c r="S501" t="s">
        <v>2</v>
      </c>
      <c r="T501" t="s">
        <v>0</v>
      </c>
    </row>
    <row r="502" spans="1:20" x14ac:dyDescent="0.2">
      <c r="A502" t="s">
        <v>2196</v>
      </c>
      <c r="B502" t="s">
        <v>2195</v>
      </c>
      <c r="C502" t="s">
        <v>6</v>
      </c>
      <c r="D502" t="s">
        <v>7</v>
      </c>
      <c r="E502" t="s">
        <v>879</v>
      </c>
      <c r="F502" t="s">
        <v>9</v>
      </c>
      <c r="G502" t="s">
        <v>2198</v>
      </c>
      <c r="H502" t="s">
        <v>881</v>
      </c>
      <c r="I502" s="2">
        <v>45747</v>
      </c>
      <c r="J502" s="2">
        <v>45747</v>
      </c>
      <c r="K502" s="3">
        <v>0</v>
      </c>
      <c r="L502" s="3" t="str">
        <f t="shared" si="14"/>
        <v>NON SCADUTO</v>
      </c>
      <c r="M502" s="2">
        <v>45747</v>
      </c>
      <c r="N502" t="s">
        <v>12</v>
      </c>
      <c r="O502" t="s">
        <v>1</v>
      </c>
      <c r="P502" s="4">
        <v>903.03</v>
      </c>
      <c r="Q502" s="12">
        <f t="shared" si="15"/>
        <v>181.4369813746961</v>
      </c>
      <c r="R502" s="4">
        <v>181.43</v>
      </c>
      <c r="S502" t="s">
        <v>2</v>
      </c>
      <c r="T502" t="s">
        <v>0</v>
      </c>
    </row>
    <row r="503" spans="1:20" x14ac:dyDescent="0.2">
      <c r="A503" t="s">
        <v>2196</v>
      </c>
      <c r="B503" t="s">
        <v>2195</v>
      </c>
      <c r="C503" t="s">
        <v>6</v>
      </c>
      <c r="D503" t="s">
        <v>7</v>
      </c>
      <c r="E503" t="s">
        <v>8</v>
      </c>
      <c r="F503" t="s">
        <v>9</v>
      </c>
      <c r="G503" t="s">
        <v>2199</v>
      </c>
      <c r="H503" t="s">
        <v>2200</v>
      </c>
      <c r="I503" s="2">
        <v>45747</v>
      </c>
      <c r="J503" s="2">
        <v>45747</v>
      </c>
      <c r="K503" s="3">
        <v>-61</v>
      </c>
      <c r="L503" s="3" t="str">
        <f t="shared" si="14"/>
        <v>NON SCADUTO</v>
      </c>
      <c r="M503" s="2">
        <v>45808</v>
      </c>
      <c r="N503" t="s">
        <v>12</v>
      </c>
      <c r="O503" t="s">
        <v>1</v>
      </c>
      <c r="P503" s="4">
        <v>-43156.78</v>
      </c>
      <c r="Q503" s="12">
        <f t="shared" si="15"/>
        <v>-8671.069498302224</v>
      </c>
      <c r="R503" s="4">
        <v>-8670.7199999999993</v>
      </c>
      <c r="S503" t="s">
        <v>2</v>
      </c>
      <c r="T503" t="s">
        <v>539</v>
      </c>
    </row>
    <row r="504" spans="1:20" x14ac:dyDescent="0.2">
      <c r="A504" t="s">
        <v>2196</v>
      </c>
      <c r="B504" t="s">
        <v>2195</v>
      </c>
      <c r="C504" t="s">
        <v>6</v>
      </c>
      <c r="D504" t="s">
        <v>7</v>
      </c>
      <c r="E504" t="s">
        <v>8</v>
      </c>
      <c r="F504" t="s">
        <v>23</v>
      </c>
      <c r="G504" t="s">
        <v>2201</v>
      </c>
      <c r="H504" t="s">
        <v>2202</v>
      </c>
      <c r="I504" s="2">
        <v>45703</v>
      </c>
      <c r="J504" s="2">
        <v>45703</v>
      </c>
      <c r="K504" s="3">
        <v>-30</v>
      </c>
      <c r="L504" s="3" t="str">
        <f t="shared" si="14"/>
        <v>NON SCADUTO</v>
      </c>
      <c r="M504" s="2">
        <v>45777</v>
      </c>
      <c r="N504" t="s">
        <v>12</v>
      </c>
      <c r="O504" t="s">
        <v>1</v>
      </c>
      <c r="P504" s="4">
        <v>-25287.65</v>
      </c>
      <c r="Q504" s="12">
        <f t="shared" si="15"/>
        <v>-5080.8000642944689</v>
      </c>
      <c r="R504" s="4">
        <v>-5080.8</v>
      </c>
      <c r="S504" t="s">
        <v>2</v>
      </c>
      <c r="T504" t="s">
        <v>539</v>
      </c>
    </row>
    <row r="505" spans="1:20" x14ac:dyDescent="0.2">
      <c r="A505" t="s">
        <v>2196</v>
      </c>
      <c r="B505" t="s">
        <v>2195</v>
      </c>
      <c r="C505" t="s">
        <v>6</v>
      </c>
      <c r="D505" t="s">
        <v>7</v>
      </c>
      <c r="E505" t="s">
        <v>8</v>
      </c>
      <c r="F505" t="s">
        <v>9</v>
      </c>
      <c r="G505" t="s">
        <v>2203</v>
      </c>
      <c r="H505" t="s">
        <v>2204</v>
      </c>
      <c r="I505" s="2">
        <v>45747</v>
      </c>
      <c r="J505" s="2">
        <v>45747</v>
      </c>
      <c r="K505" s="3">
        <v>-61</v>
      </c>
      <c r="L505" s="3" t="str">
        <f t="shared" si="14"/>
        <v>NON SCADUTO</v>
      </c>
      <c r="M505" s="2">
        <v>45808</v>
      </c>
      <c r="N505" t="s">
        <v>12</v>
      </c>
      <c r="O505" t="s">
        <v>1</v>
      </c>
      <c r="P505" s="4">
        <v>-48578.34</v>
      </c>
      <c r="Q505" s="12">
        <f t="shared" si="15"/>
        <v>-9760.3704968756902</v>
      </c>
      <c r="R505" s="4">
        <v>-9759.98</v>
      </c>
      <c r="S505" t="s">
        <v>2</v>
      </c>
      <c r="T505" t="s">
        <v>539</v>
      </c>
    </row>
    <row r="506" spans="1:20" x14ac:dyDescent="0.2">
      <c r="A506" t="s">
        <v>1977</v>
      </c>
      <c r="B506" t="s">
        <v>1976</v>
      </c>
      <c r="C506" t="s">
        <v>6</v>
      </c>
      <c r="D506" t="s">
        <v>7</v>
      </c>
      <c r="E506" t="s">
        <v>885</v>
      </c>
      <c r="F506" t="s">
        <v>23</v>
      </c>
      <c r="G506" t="s">
        <v>1978</v>
      </c>
      <c r="H506" t="s">
        <v>1979</v>
      </c>
      <c r="I506" s="2">
        <v>45716</v>
      </c>
      <c r="J506" s="2">
        <v>45716</v>
      </c>
      <c r="K506" s="3">
        <v>31</v>
      </c>
      <c r="L506" s="3" t="str">
        <f t="shared" si="14"/>
        <v>0-60 DAYS</v>
      </c>
      <c r="M506" s="2">
        <v>45716</v>
      </c>
      <c r="N506" t="s">
        <v>12</v>
      </c>
      <c r="O506" t="s">
        <v>1</v>
      </c>
      <c r="P506" s="4">
        <v>1278.47</v>
      </c>
      <c r="Q506" s="12">
        <f t="shared" si="15"/>
        <v>256.87046673765849</v>
      </c>
      <c r="R506" s="4">
        <v>256.86</v>
      </c>
      <c r="S506" t="s">
        <v>2</v>
      </c>
      <c r="T506" t="s">
        <v>539</v>
      </c>
    </row>
    <row r="507" spans="1:20" x14ac:dyDescent="0.2">
      <c r="A507" t="s">
        <v>1977</v>
      </c>
      <c r="B507" t="s">
        <v>1976</v>
      </c>
      <c r="C507" t="s">
        <v>6</v>
      </c>
      <c r="D507" t="s">
        <v>7</v>
      </c>
      <c r="E507" t="s">
        <v>8</v>
      </c>
      <c r="F507" t="s">
        <v>108</v>
      </c>
      <c r="G507" t="s">
        <v>1980</v>
      </c>
      <c r="H507" t="s">
        <v>1981</v>
      </c>
      <c r="I507" s="2">
        <v>45679</v>
      </c>
      <c r="J507" s="2">
        <v>45679</v>
      </c>
      <c r="K507" s="3">
        <v>-53</v>
      </c>
      <c r="L507" s="3" t="str">
        <f t="shared" si="14"/>
        <v>NON SCADUTO</v>
      </c>
      <c r="M507" s="2">
        <v>45800</v>
      </c>
      <c r="N507" t="s">
        <v>12</v>
      </c>
      <c r="O507" t="s">
        <v>1</v>
      </c>
      <c r="P507" s="4">
        <v>-6391.19</v>
      </c>
      <c r="Q507" s="12">
        <f t="shared" si="15"/>
        <v>-1284.1192662393762</v>
      </c>
      <c r="R507" s="4">
        <v>-1284.3</v>
      </c>
      <c r="S507" t="s">
        <v>2</v>
      </c>
      <c r="T507" t="s">
        <v>539</v>
      </c>
    </row>
    <row r="508" spans="1:20" x14ac:dyDescent="0.2">
      <c r="A508" t="s">
        <v>1977</v>
      </c>
      <c r="B508" t="s">
        <v>1976</v>
      </c>
      <c r="C508" t="s">
        <v>6</v>
      </c>
      <c r="D508" t="s">
        <v>7</v>
      </c>
      <c r="E508" t="s">
        <v>8</v>
      </c>
      <c r="F508" t="s">
        <v>23</v>
      </c>
      <c r="G508" t="s">
        <v>1982</v>
      </c>
      <c r="H508" t="s">
        <v>1983</v>
      </c>
      <c r="I508" s="2">
        <v>45707</v>
      </c>
      <c r="J508" s="2">
        <v>45707</v>
      </c>
      <c r="K508" s="3">
        <v>-20</v>
      </c>
      <c r="L508" s="3" t="str">
        <f t="shared" si="14"/>
        <v>NON SCADUTO</v>
      </c>
      <c r="M508" s="2">
        <v>45767</v>
      </c>
      <c r="N508" t="s">
        <v>12</v>
      </c>
      <c r="O508" t="s">
        <v>1</v>
      </c>
      <c r="P508" s="4">
        <v>-4474.46</v>
      </c>
      <c r="Q508" s="12">
        <f t="shared" si="15"/>
        <v>-899.00946334210687</v>
      </c>
      <c r="R508" s="4">
        <v>-899.01</v>
      </c>
      <c r="S508" t="s">
        <v>2</v>
      </c>
      <c r="T508" t="s">
        <v>539</v>
      </c>
    </row>
    <row r="509" spans="1:20" x14ac:dyDescent="0.2">
      <c r="A509" t="s">
        <v>2219</v>
      </c>
      <c r="B509" t="s">
        <v>2218</v>
      </c>
      <c r="C509" t="s">
        <v>6</v>
      </c>
      <c r="D509" t="s">
        <v>7</v>
      </c>
      <c r="E509" t="s">
        <v>8</v>
      </c>
      <c r="F509" t="s">
        <v>9</v>
      </c>
      <c r="G509" t="s">
        <v>2220</v>
      </c>
      <c r="H509" t="s">
        <v>2221</v>
      </c>
      <c r="I509" s="2">
        <v>45747</v>
      </c>
      <c r="J509" s="2">
        <v>45747</v>
      </c>
      <c r="K509" s="3">
        <v>0</v>
      </c>
      <c r="L509" s="3" t="str">
        <f t="shared" si="14"/>
        <v>NON SCADUTO</v>
      </c>
      <c r="M509" s="2">
        <v>45747</v>
      </c>
      <c r="N509" t="s">
        <v>12</v>
      </c>
      <c r="O509" t="s">
        <v>1</v>
      </c>
      <c r="P509" s="4">
        <v>-1592.74</v>
      </c>
      <c r="Q509" s="12">
        <f t="shared" si="15"/>
        <v>-320.01366257459165</v>
      </c>
      <c r="R509" s="4">
        <v>-320</v>
      </c>
      <c r="S509" t="s">
        <v>2</v>
      </c>
      <c r="T509" t="s">
        <v>539</v>
      </c>
    </row>
    <row r="510" spans="1:20" x14ac:dyDescent="0.2">
      <c r="A510" t="s">
        <v>2219</v>
      </c>
      <c r="B510" t="s">
        <v>2218</v>
      </c>
      <c r="C510" t="s">
        <v>6</v>
      </c>
      <c r="D510" t="s">
        <v>7</v>
      </c>
      <c r="E510" t="s">
        <v>2222</v>
      </c>
      <c r="F510" t="s">
        <v>108</v>
      </c>
      <c r="G510" t="s">
        <v>2223</v>
      </c>
      <c r="H510" t="s">
        <v>108</v>
      </c>
      <c r="I510" s="2">
        <v>45687</v>
      </c>
      <c r="J510" s="2">
        <v>45687</v>
      </c>
      <c r="K510" s="3">
        <v>60</v>
      </c>
      <c r="L510" s="3" t="str">
        <f t="shared" si="14"/>
        <v>0-60 DAYS</v>
      </c>
      <c r="M510" s="2">
        <v>45687</v>
      </c>
      <c r="N510" t="s">
        <v>47</v>
      </c>
      <c r="O510" t="s">
        <v>1</v>
      </c>
      <c r="P510" s="4">
        <v>1751.52</v>
      </c>
      <c r="Q510" s="12">
        <f t="shared" si="15"/>
        <v>351.91577424604691</v>
      </c>
      <c r="R510" s="4">
        <v>352</v>
      </c>
      <c r="S510" t="s">
        <v>2</v>
      </c>
      <c r="T510" t="s">
        <v>0</v>
      </c>
    </row>
    <row r="511" spans="1:20" x14ac:dyDescent="0.2">
      <c r="A511" t="s">
        <v>2311</v>
      </c>
      <c r="B511" t="s">
        <v>2310</v>
      </c>
      <c r="C511" t="s">
        <v>6</v>
      </c>
      <c r="D511" t="s">
        <v>7</v>
      </c>
      <c r="E511" t="s">
        <v>8</v>
      </c>
      <c r="F511" t="s">
        <v>9</v>
      </c>
      <c r="G511" t="s">
        <v>2312</v>
      </c>
      <c r="H511" t="s">
        <v>2313</v>
      </c>
      <c r="I511" s="2">
        <v>45741</v>
      </c>
      <c r="J511" s="2">
        <v>45741</v>
      </c>
      <c r="K511" s="3">
        <v>-24</v>
      </c>
      <c r="L511" s="3" t="str">
        <f t="shared" si="14"/>
        <v>NON SCADUTO</v>
      </c>
      <c r="M511" s="2">
        <v>45771</v>
      </c>
      <c r="N511" t="s">
        <v>12</v>
      </c>
      <c r="O511" t="s">
        <v>2</v>
      </c>
      <c r="P511" s="4">
        <v>-8627.5</v>
      </c>
      <c r="Q511" s="12">
        <f t="shared" si="15"/>
        <v>-1733.4391513130136</v>
      </c>
      <c r="R511" s="4">
        <v>-8627.5</v>
      </c>
      <c r="S511" t="s">
        <v>2</v>
      </c>
      <c r="T511" t="s">
        <v>0</v>
      </c>
    </row>
    <row r="512" spans="1:20" x14ac:dyDescent="0.2">
      <c r="A512" t="s">
        <v>2311</v>
      </c>
      <c r="B512" t="s">
        <v>2310</v>
      </c>
      <c r="C512" t="s">
        <v>6</v>
      </c>
      <c r="D512" t="s">
        <v>7</v>
      </c>
      <c r="E512" t="s">
        <v>8</v>
      </c>
      <c r="F512" t="s">
        <v>23</v>
      </c>
      <c r="G512" t="s">
        <v>2314</v>
      </c>
      <c r="H512" t="s">
        <v>2315</v>
      </c>
      <c r="I512" s="2">
        <v>45703</v>
      </c>
      <c r="J512" s="2">
        <v>45703</v>
      </c>
      <c r="K512" s="3">
        <v>14</v>
      </c>
      <c r="L512" s="3" t="str">
        <f t="shared" si="14"/>
        <v>0-60 DAYS</v>
      </c>
      <c r="M512" s="2">
        <v>45733</v>
      </c>
      <c r="N512" t="s">
        <v>12</v>
      </c>
      <c r="O512" t="s">
        <v>2</v>
      </c>
      <c r="P512" s="4">
        <v>-13622.32</v>
      </c>
      <c r="Q512" s="12">
        <f t="shared" si="15"/>
        <v>-2736.9994575154205</v>
      </c>
      <c r="R512" s="4">
        <v>-13622.32</v>
      </c>
      <c r="S512" t="s">
        <v>2</v>
      </c>
      <c r="T512" t="s">
        <v>0</v>
      </c>
    </row>
    <row r="513" spans="1:20" x14ac:dyDescent="0.2">
      <c r="A513" t="s">
        <v>2311</v>
      </c>
      <c r="B513" t="s">
        <v>2310</v>
      </c>
      <c r="C513" t="s">
        <v>6</v>
      </c>
      <c r="D513" t="s">
        <v>7</v>
      </c>
      <c r="E513" t="s">
        <v>8</v>
      </c>
      <c r="F513" t="s">
        <v>9</v>
      </c>
      <c r="G513" t="s">
        <v>2316</v>
      </c>
      <c r="H513" t="s">
        <v>2317</v>
      </c>
      <c r="I513" s="2">
        <v>45737</v>
      </c>
      <c r="J513" s="2">
        <v>45737</v>
      </c>
      <c r="K513" s="3">
        <v>-20</v>
      </c>
      <c r="L513" s="3" t="str">
        <f t="shared" si="14"/>
        <v>NON SCADUTO</v>
      </c>
      <c r="M513" s="2">
        <v>45767</v>
      </c>
      <c r="N513" t="s">
        <v>12</v>
      </c>
      <c r="O513" t="s">
        <v>2</v>
      </c>
      <c r="P513" s="4">
        <v>-3867.5</v>
      </c>
      <c r="Q513" s="12">
        <f t="shared" si="15"/>
        <v>-777.05892989893709</v>
      </c>
      <c r="R513" s="4">
        <v>-3867.5</v>
      </c>
      <c r="S513" t="s">
        <v>2</v>
      </c>
      <c r="T513" t="s">
        <v>0</v>
      </c>
    </row>
    <row r="514" spans="1:20" x14ac:dyDescent="0.2">
      <c r="A514" t="s">
        <v>2311</v>
      </c>
      <c r="B514" t="s">
        <v>2310</v>
      </c>
      <c r="C514" t="s">
        <v>6</v>
      </c>
      <c r="D514" t="s">
        <v>7</v>
      </c>
      <c r="E514" t="s">
        <v>8</v>
      </c>
      <c r="F514" t="s">
        <v>9</v>
      </c>
      <c r="G514" t="s">
        <v>2318</v>
      </c>
      <c r="H514" t="s">
        <v>2319</v>
      </c>
      <c r="I514" s="2">
        <v>45742</v>
      </c>
      <c r="J514" s="2">
        <v>45742</v>
      </c>
      <c r="K514" s="3">
        <v>-25</v>
      </c>
      <c r="L514" s="3" t="str">
        <f t="shared" si="14"/>
        <v>NON SCADUTO</v>
      </c>
      <c r="M514" s="2">
        <v>45772</v>
      </c>
      <c r="N514" t="s">
        <v>12</v>
      </c>
      <c r="O514" t="s">
        <v>2</v>
      </c>
      <c r="P514" s="4">
        <v>-3867.5</v>
      </c>
      <c r="Q514" s="12">
        <f t="shared" si="15"/>
        <v>-777.05892989893709</v>
      </c>
      <c r="R514" s="4">
        <v>-3867.5</v>
      </c>
      <c r="S514" t="s">
        <v>2</v>
      </c>
      <c r="T514" t="s">
        <v>0</v>
      </c>
    </row>
    <row r="515" spans="1:20" x14ac:dyDescent="0.2">
      <c r="A515" t="s">
        <v>2311</v>
      </c>
      <c r="B515" t="s">
        <v>2310</v>
      </c>
      <c r="C515" t="s">
        <v>6</v>
      </c>
      <c r="D515" t="s">
        <v>7</v>
      </c>
      <c r="E515" t="s">
        <v>8</v>
      </c>
      <c r="F515" t="s">
        <v>23</v>
      </c>
      <c r="G515" t="s">
        <v>2320</v>
      </c>
      <c r="H515" t="s">
        <v>2321</v>
      </c>
      <c r="I515" s="2">
        <v>45705</v>
      </c>
      <c r="J515" s="2">
        <v>45705</v>
      </c>
      <c r="K515" s="3">
        <v>12</v>
      </c>
      <c r="L515" s="3" t="str">
        <f t="shared" ref="L515:L578" si="16">IF(K515&lt;=0,"NON SCADUTO",IF(K515&lt;61,"0-60 DAYS",IF(K515&lt;91," 61-90 DAYS",IF(K515&lt;121,"91-120 DAYS",IF(K515&lt;366," 121-365 DAYS",IF(K515&gt;366,"OLTRE 365 DAYS",0))))))</f>
        <v>0-60 DAYS</v>
      </c>
      <c r="M515" s="2">
        <v>45735</v>
      </c>
      <c r="N515" t="s">
        <v>12</v>
      </c>
      <c r="O515" t="s">
        <v>2</v>
      </c>
      <c r="P515" s="4">
        <v>-13622.32</v>
      </c>
      <c r="Q515" s="12">
        <f t="shared" ref="Q515:Q578" si="17">+P515/4.9771</f>
        <v>-2736.9994575154205</v>
      </c>
      <c r="R515" s="4">
        <v>-13622.32</v>
      </c>
      <c r="S515" t="s">
        <v>2</v>
      </c>
      <c r="T515" t="s">
        <v>0</v>
      </c>
    </row>
    <row r="516" spans="1:20" x14ac:dyDescent="0.2">
      <c r="A516" t="s">
        <v>2311</v>
      </c>
      <c r="B516" t="s">
        <v>2310</v>
      </c>
      <c r="C516" t="s">
        <v>6</v>
      </c>
      <c r="D516" t="s">
        <v>7</v>
      </c>
      <c r="E516" t="s">
        <v>8</v>
      </c>
      <c r="F516" t="s">
        <v>23</v>
      </c>
      <c r="G516" t="s">
        <v>2322</v>
      </c>
      <c r="H516" t="s">
        <v>2323</v>
      </c>
      <c r="I516" s="2">
        <v>45706</v>
      </c>
      <c r="J516" s="2">
        <v>45706</v>
      </c>
      <c r="K516" s="3">
        <v>11</v>
      </c>
      <c r="L516" s="3" t="str">
        <f t="shared" si="16"/>
        <v>0-60 DAYS</v>
      </c>
      <c r="M516" s="2">
        <v>45736</v>
      </c>
      <c r="N516" t="s">
        <v>12</v>
      </c>
      <c r="O516" t="s">
        <v>2</v>
      </c>
      <c r="P516" s="4">
        <v>-592.26</v>
      </c>
      <c r="Q516" s="12">
        <f t="shared" si="17"/>
        <v>-118.99700628880271</v>
      </c>
      <c r="R516" s="4">
        <v>-592.26</v>
      </c>
      <c r="S516" t="s">
        <v>2</v>
      </c>
      <c r="T516" t="s">
        <v>0</v>
      </c>
    </row>
    <row r="517" spans="1:20" x14ac:dyDescent="0.2">
      <c r="A517" t="s">
        <v>2311</v>
      </c>
      <c r="B517" t="s">
        <v>2310</v>
      </c>
      <c r="C517" t="s">
        <v>6</v>
      </c>
      <c r="D517" t="s">
        <v>7</v>
      </c>
      <c r="E517" t="s">
        <v>8</v>
      </c>
      <c r="F517" t="s">
        <v>23</v>
      </c>
      <c r="G517" t="s">
        <v>2324</v>
      </c>
      <c r="H517" t="s">
        <v>2325</v>
      </c>
      <c r="I517" s="2">
        <v>45707</v>
      </c>
      <c r="J517" s="2">
        <v>45707</v>
      </c>
      <c r="K517" s="3">
        <v>10</v>
      </c>
      <c r="L517" s="3" t="str">
        <f t="shared" si="16"/>
        <v>0-60 DAYS</v>
      </c>
      <c r="M517" s="2">
        <v>45737</v>
      </c>
      <c r="N517" t="s">
        <v>12</v>
      </c>
      <c r="O517" t="s">
        <v>2</v>
      </c>
      <c r="P517" s="4">
        <v>-2380</v>
      </c>
      <c r="Q517" s="12">
        <f t="shared" si="17"/>
        <v>-478.19011070703823</v>
      </c>
      <c r="R517" s="4">
        <v>-2380</v>
      </c>
      <c r="S517" t="s">
        <v>2</v>
      </c>
      <c r="T517" t="s">
        <v>0</v>
      </c>
    </row>
    <row r="518" spans="1:20" x14ac:dyDescent="0.2">
      <c r="A518" t="s">
        <v>2311</v>
      </c>
      <c r="B518" t="s">
        <v>2310</v>
      </c>
      <c r="C518" t="s">
        <v>6</v>
      </c>
      <c r="D518" t="s">
        <v>7</v>
      </c>
      <c r="E518" t="s">
        <v>8</v>
      </c>
      <c r="F518" t="s">
        <v>23</v>
      </c>
      <c r="G518" t="s">
        <v>2326</v>
      </c>
      <c r="H518" t="s">
        <v>2327</v>
      </c>
      <c r="I518" s="2">
        <v>45708</v>
      </c>
      <c r="J518" s="2">
        <v>45708</v>
      </c>
      <c r="K518" s="3">
        <v>9</v>
      </c>
      <c r="L518" s="3" t="str">
        <f t="shared" si="16"/>
        <v>0-60 DAYS</v>
      </c>
      <c r="M518" s="2">
        <v>45738</v>
      </c>
      <c r="N518" t="s">
        <v>12</v>
      </c>
      <c r="O518" t="s">
        <v>2</v>
      </c>
      <c r="P518" s="4">
        <v>-13622.6</v>
      </c>
      <c r="Q518" s="12">
        <f t="shared" si="17"/>
        <v>-2737.0557151755038</v>
      </c>
      <c r="R518" s="4">
        <v>-13622.6</v>
      </c>
      <c r="S518" t="s">
        <v>2</v>
      </c>
      <c r="T518" t="s">
        <v>0</v>
      </c>
    </row>
    <row r="519" spans="1:20" x14ac:dyDescent="0.2">
      <c r="A519" t="s">
        <v>2311</v>
      </c>
      <c r="B519" t="s">
        <v>2310</v>
      </c>
      <c r="C519" t="s">
        <v>6</v>
      </c>
      <c r="D519" t="s">
        <v>7</v>
      </c>
      <c r="E519" t="s">
        <v>8</v>
      </c>
      <c r="F519" t="s">
        <v>9</v>
      </c>
      <c r="G519" t="s">
        <v>2328</v>
      </c>
      <c r="H519" t="s">
        <v>2329</v>
      </c>
      <c r="I519" s="2">
        <v>45743</v>
      </c>
      <c r="J519" s="2">
        <v>45743</v>
      </c>
      <c r="K519" s="3">
        <v>-26</v>
      </c>
      <c r="L519" s="3" t="str">
        <f t="shared" si="16"/>
        <v>NON SCADUTO</v>
      </c>
      <c r="M519" s="2">
        <v>45773</v>
      </c>
      <c r="N519" t="s">
        <v>12</v>
      </c>
      <c r="O519" t="s">
        <v>2</v>
      </c>
      <c r="P519" s="4">
        <v>-3718.75</v>
      </c>
      <c r="Q519" s="12">
        <f t="shared" si="17"/>
        <v>-747.17204797974728</v>
      </c>
      <c r="R519" s="4">
        <v>-3718.75</v>
      </c>
      <c r="S519" t="s">
        <v>2</v>
      </c>
      <c r="T519" t="s">
        <v>0</v>
      </c>
    </row>
    <row r="520" spans="1:20" x14ac:dyDescent="0.2">
      <c r="A520" t="s">
        <v>2311</v>
      </c>
      <c r="B520" t="s">
        <v>2310</v>
      </c>
      <c r="C520" t="s">
        <v>6</v>
      </c>
      <c r="D520" t="s">
        <v>7</v>
      </c>
      <c r="E520" t="s">
        <v>8</v>
      </c>
      <c r="F520" t="s">
        <v>9</v>
      </c>
      <c r="G520" t="s">
        <v>2330</v>
      </c>
      <c r="H520" t="s">
        <v>2331</v>
      </c>
      <c r="I520" s="2">
        <v>45740</v>
      </c>
      <c r="J520" s="2">
        <v>45740</v>
      </c>
      <c r="K520" s="3">
        <v>-23</v>
      </c>
      <c r="L520" s="3" t="str">
        <f t="shared" si="16"/>
        <v>NON SCADUTO</v>
      </c>
      <c r="M520" s="2">
        <v>45770</v>
      </c>
      <c r="N520" t="s">
        <v>12</v>
      </c>
      <c r="O520" t="s">
        <v>2</v>
      </c>
      <c r="P520" s="4">
        <v>-13622.05</v>
      </c>
      <c r="Q520" s="12">
        <f t="shared" si="17"/>
        <v>-2736.9452090574832</v>
      </c>
      <c r="R520" s="4">
        <v>-13622.05</v>
      </c>
      <c r="S520" t="s">
        <v>2</v>
      </c>
      <c r="T520" t="s">
        <v>0</v>
      </c>
    </row>
    <row r="521" spans="1:20" x14ac:dyDescent="0.2">
      <c r="A521" t="s">
        <v>2311</v>
      </c>
      <c r="B521" t="s">
        <v>2310</v>
      </c>
      <c r="C521" t="s">
        <v>6</v>
      </c>
      <c r="D521" t="s">
        <v>7</v>
      </c>
      <c r="E521" t="s">
        <v>8</v>
      </c>
      <c r="F521" t="s">
        <v>23</v>
      </c>
      <c r="G521" t="s">
        <v>2332</v>
      </c>
      <c r="H521" t="s">
        <v>2333</v>
      </c>
      <c r="I521" s="2">
        <v>45710</v>
      </c>
      <c r="J521" s="2">
        <v>45710</v>
      </c>
      <c r="K521" s="3">
        <v>7</v>
      </c>
      <c r="L521" s="3" t="str">
        <f t="shared" si="16"/>
        <v>0-60 DAYS</v>
      </c>
      <c r="M521" s="2">
        <v>45740</v>
      </c>
      <c r="N521" t="s">
        <v>12</v>
      </c>
      <c r="O521" t="s">
        <v>2</v>
      </c>
      <c r="P521" s="4">
        <v>-13622.87</v>
      </c>
      <c r="Q521" s="12">
        <f t="shared" si="17"/>
        <v>-2737.1099636334411</v>
      </c>
      <c r="R521" s="4">
        <v>-13622.87</v>
      </c>
      <c r="S521" t="s">
        <v>2</v>
      </c>
      <c r="T521" t="s">
        <v>0</v>
      </c>
    </row>
    <row r="522" spans="1:20" x14ac:dyDescent="0.2">
      <c r="A522" t="s">
        <v>2311</v>
      </c>
      <c r="B522" t="s">
        <v>2310</v>
      </c>
      <c r="C522" t="s">
        <v>6</v>
      </c>
      <c r="D522" t="s">
        <v>7</v>
      </c>
      <c r="E522" t="s">
        <v>8</v>
      </c>
      <c r="F522" t="s">
        <v>23</v>
      </c>
      <c r="G522" t="s">
        <v>2334</v>
      </c>
      <c r="H522" t="s">
        <v>2335</v>
      </c>
      <c r="I522" s="2">
        <v>45715</v>
      </c>
      <c r="J522" s="2">
        <v>45715</v>
      </c>
      <c r="K522" s="3">
        <v>2</v>
      </c>
      <c r="L522" s="3" t="str">
        <f t="shared" si="16"/>
        <v>0-60 DAYS</v>
      </c>
      <c r="M522" s="2">
        <v>45745</v>
      </c>
      <c r="N522" t="s">
        <v>12</v>
      </c>
      <c r="O522" t="s">
        <v>2</v>
      </c>
      <c r="P522" s="4">
        <v>-13623.14</v>
      </c>
      <c r="Q522" s="12">
        <f t="shared" si="17"/>
        <v>-2737.1642120913784</v>
      </c>
      <c r="R522" s="4">
        <v>-13623.14</v>
      </c>
      <c r="S522" t="s">
        <v>2</v>
      </c>
      <c r="T522" t="s">
        <v>0</v>
      </c>
    </row>
    <row r="523" spans="1:20" x14ac:dyDescent="0.2">
      <c r="A523" t="s">
        <v>2311</v>
      </c>
      <c r="B523" t="s">
        <v>2310</v>
      </c>
      <c r="C523" t="s">
        <v>6</v>
      </c>
      <c r="D523" t="s">
        <v>7</v>
      </c>
      <c r="E523" t="s">
        <v>8</v>
      </c>
      <c r="F523" t="s">
        <v>9</v>
      </c>
      <c r="G523" t="s">
        <v>2336</v>
      </c>
      <c r="H523" t="s">
        <v>2337</v>
      </c>
      <c r="I523" s="2">
        <v>45746</v>
      </c>
      <c r="J523" s="2">
        <v>45746</v>
      </c>
      <c r="K523" s="3">
        <v>-29</v>
      </c>
      <c r="L523" s="3" t="str">
        <f t="shared" si="16"/>
        <v>NON SCADUTO</v>
      </c>
      <c r="M523" s="2">
        <v>45776</v>
      </c>
      <c r="N523" t="s">
        <v>12</v>
      </c>
      <c r="O523" t="s">
        <v>2</v>
      </c>
      <c r="P523" s="4">
        <v>-13622.87</v>
      </c>
      <c r="Q523" s="12">
        <f t="shared" si="17"/>
        <v>-2737.1099636334411</v>
      </c>
      <c r="R523" s="4">
        <v>-13622.87</v>
      </c>
      <c r="S523" t="s">
        <v>2</v>
      </c>
      <c r="T523" t="s">
        <v>0</v>
      </c>
    </row>
    <row r="524" spans="1:20" x14ac:dyDescent="0.2">
      <c r="A524" t="s">
        <v>2311</v>
      </c>
      <c r="B524" t="s">
        <v>2310</v>
      </c>
      <c r="C524" t="s">
        <v>6</v>
      </c>
      <c r="D524" t="s">
        <v>7</v>
      </c>
      <c r="E524" t="s">
        <v>8</v>
      </c>
      <c r="F524" t="s">
        <v>9</v>
      </c>
      <c r="G524" t="s">
        <v>2338</v>
      </c>
      <c r="H524" t="s">
        <v>2339</v>
      </c>
      <c r="I524" s="2">
        <v>45717</v>
      </c>
      <c r="J524" s="2">
        <v>45717</v>
      </c>
      <c r="K524" s="3">
        <v>0</v>
      </c>
      <c r="L524" s="3" t="str">
        <f t="shared" si="16"/>
        <v>NON SCADUTO</v>
      </c>
      <c r="M524" s="2">
        <v>45747</v>
      </c>
      <c r="N524" t="s">
        <v>12</v>
      </c>
      <c r="O524" t="s">
        <v>2</v>
      </c>
      <c r="P524" s="4">
        <v>-13620.68</v>
      </c>
      <c r="Q524" s="12">
        <f t="shared" si="17"/>
        <v>-2736.6699483635048</v>
      </c>
      <c r="R524" s="4">
        <v>-13620.68</v>
      </c>
      <c r="S524" t="s">
        <v>2</v>
      </c>
      <c r="T524" t="s">
        <v>0</v>
      </c>
    </row>
    <row r="525" spans="1:20" x14ac:dyDescent="0.2">
      <c r="A525" t="s">
        <v>2311</v>
      </c>
      <c r="B525" t="s">
        <v>2310</v>
      </c>
      <c r="C525" t="s">
        <v>6</v>
      </c>
      <c r="D525" t="s">
        <v>7</v>
      </c>
      <c r="E525" t="s">
        <v>8</v>
      </c>
      <c r="F525" t="s">
        <v>9</v>
      </c>
      <c r="G525" t="s">
        <v>2340</v>
      </c>
      <c r="H525" t="s">
        <v>2341</v>
      </c>
      <c r="I525" s="2">
        <v>45723</v>
      </c>
      <c r="J525" s="2">
        <v>45723</v>
      </c>
      <c r="K525" s="3">
        <v>-6</v>
      </c>
      <c r="L525" s="3" t="str">
        <f t="shared" si="16"/>
        <v>NON SCADUTO</v>
      </c>
      <c r="M525" s="2">
        <v>45753</v>
      </c>
      <c r="N525" t="s">
        <v>12</v>
      </c>
      <c r="O525" t="s">
        <v>2</v>
      </c>
      <c r="P525" s="4">
        <v>-8568</v>
      </c>
      <c r="Q525" s="12">
        <f t="shared" si="17"/>
        <v>-1721.4843985453376</v>
      </c>
      <c r="R525" s="4">
        <v>-8568</v>
      </c>
      <c r="S525" t="s">
        <v>2</v>
      </c>
      <c r="T525" t="s">
        <v>2280</v>
      </c>
    </row>
    <row r="526" spans="1:20" x14ac:dyDescent="0.2">
      <c r="A526" t="s">
        <v>2311</v>
      </c>
      <c r="B526" t="s">
        <v>2310</v>
      </c>
      <c r="C526" t="s">
        <v>6</v>
      </c>
      <c r="D526" t="s">
        <v>7</v>
      </c>
      <c r="E526" t="s">
        <v>8</v>
      </c>
      <c r="F526" t="s">
        <v>9</v>
      </c>
      <c r="G526" t="s">
        <v>2342</v>
      </c>
      <c r="H526" t="s">
        <v>2343</v>
      </c>
      <c r="I526" s="2">
        <v>45723</v>
      </c>
      <c r="J526" s="2">
        <v>45723</v>
      </c>
      <c r="K526" s="3">
        <v>-6</v>
      </c>
      <c r="L526" s="3" t="str">
        <f t="shared" si="16"/>
        <v>NON SCADUTO</v>
      </c>
      <c r="M526" s="2">
        <v>45753</v>
      </c>
      <c r="N526" t="s">
        <v>12</v>
      </c>
      <c r="O526" t="s">
        <v>2</v>
      </c>
      <c r="P526" s="4">
        <v>-13619.31</v>
      </c>
      <c r="Q526" s="12">
        <f t="shared" si="17"/>
        <v>-2736.3946876695263</v>
      </c>
      <c r="R526" s="4">
        <v>-13619.31</v>
      </c>
      <c r="S526" t="s">
        <v>2</v>
      </c>
      <c r="T526" t="s">
        <v>0</v>
      </c>
    </row>
    <row r="527" spans="1:20" x14ac:dyDescent="0.2">
      <c r="A527" t="s">
        <v>2311</v>
      </c>
      <c r="B527" t="s">
        <v>2310</v>
      </c>
      <c r="C527" t="s">
        <v>6</v>
      </c>
      <c r="D527" t="s">
        <v>7</v>
      </c>
      <c r="E527" t="s">
        <v>8</v>
      </c>
      <c r="F527" t="s">
        <v>9</v>
      </c>
      <c r="G527" t="s">
        <v>2344</v>
      </c>
      <c r="H527" t="s">
        <v>2345</v>
      </c>
      <c r="I527" s="2">
        <v>45736</v>
      </c>
      <c r="J527" s="2">
        <v>45736</v>
      </c>
      <c r="K527" s="3">
        <v>-19</v>
      </c>
      <c r="L527" s="3" t="str">
        <f t="shared" si="16"/>
        <v>NON SCADUTO</v>
      </c>
      <c r="M527" s="2">
        <v>45766</v>
      </c>
      <c r="N527" t="s">
        <v>12</v>
      </c>
      <c r="O527" t="s">
        <v>2</v>
      </c>
      <c r="P527" s="4">
        <v>-13621.78</v>
      </c>
      <c r="Q527" s="12">
        <f t="shared" si="17"/>
        <v>-2736.8909605995459</v>
      </c>
      <c r="R527" s="4">
        <v>-13621.78</v>
      </c>
      <c r="S527" t="s">
        <v>2</v>
      </c>
      <c r="T527" t="s">
        <v>0</v>
      </c>
    </row>
    <row r="528" spans="1:20" x14ac:dyDescent="0.2">
      <c r="A528" t="s">
        <v>2311</v>
      </c>
      <c r="B528" t="s">
        <v>2310</v>
      </c>
      <c r="C528" t="s">
        <v>6</v>
      </c>
      <c r="D528" t="s">
        <v>7</v>
      </c>
      <c r="E528" t="s">
        <v>8</v>
      </c>
      <c r="F528" t="s">
        <v>9</v>
      </c>
      <c r="G528" t="s">
        <v>2346</v>
      </c>
      <c r="H528" t="s">
        <v>2347</v>
      </c>
      <c r="I528" s="2">
        <v>45744</v>
      </c>
      <c r="J528" s="2">
        <v>45744</v>
      </c>
      <c r="K528" s="3">
        <v>-27</v>
      </c>
      <c r="L528" s="3" t="str">
        <f t="shared" si="16"/>
        <v>NON SCADUTO</v>
      </c>
      <c r="M528" s="2">
        <v>45774</v>
      </c>
      <c r="N528" t="s">
        <v>12</v>
      </c>
      <c r="O528" t="s">
        <v>2</v>
      </c>
      <c r="P528" s="4">
        <v>-13622.6</v>
      </c>
      <c r="Q528" s="12">
        <f t="shared" si="17"/>
        <v>-2737.0557151755038</v>
      </c>
      <c r="R528" s="4">
        <v>-13622.6</v>
      </c>
      <c r="S528" t="s">
        <v>2</v>
      </c>
      <c r="T528" t="s">
        <v>0</v>
      </c>
    </row>
    <row r="529" spans="1:20" x14ac:dyDescent="0.2">
      <c r="A529" t="s">
        <v>2311</v>
      </c>
      <c r="B529" t="s">
        <v>2310</v>
      </c>
      <c r="C529" t="s">
        <v>6</v>
      </c>
      <c r="D529" t="s">
        <v>7</v>
      </c>
      <c r="E529" t="s">
        <v>8</v>
      </c>
      <c r="F529" t="s">
        <v>9</v>
      </c>
      <c r="G529" t="s">
        <v>2348</v>
      </c>
      <c r="H529" t="s">
        <v>2349</v>
      </c>
      <c r="I529" s="2">
        <v>45738</v>
      </c>
      <c r="J529" s="2">
        <v>45738</v>
      </c>
      <c r="K529" s="3">
        <v>-21</v>
      </c>
      <c r="L529" s="3" t="str">
        <f t="shared" si="16"/>
        <v>NON SCADUTO</v>
      </c>
      <c r="M529" s="2">
        <v>45768</v>
      </c>
      <c r="N529" t="s">
        <v>12</v>
      </c>
      <c r="O529" t="s">
        <v>2</v>
      </c>
      <c r="P529" s="4">
        <v>-13622.05</v>
      </c>
      <c r="Q529" s="12">
        <f t="shared" si="17"/>
        <v>-2736.9452090574832</v>
      </c>
      <c r="R529" s="4">
        <v>-13622.05</v>
      </c>
      <c r="S529" t="s">
        <v>2</v>
      </c>
      <c r="T529" t="s">
        <v>0</v>
      </c>
    </row>
    <row r="530" spans="1:20" x14ac:dyDescent="0.2">
      <c r="A530" t="s">
        <v>2311</v>
      </c>
      <c r="B530" t="s">
        <v>2310</v>
      </c>
      <c r="C530" t="s">
        <v>6</v>
      </c>
      <c r="D530" t="s">
        <v>7</v>
      </c>
      <c r="E530" t="s">
        <v>8</v>
      </c>
      <c r="F530" t="s">
        <v>23</v>
      </c>
      <c r="G530" t="s">
        <v>2350</v>
      </c>
      <c r="H530" t="s">
        <v>2351</v>
      </c>
      <c r="I530" s="2">
        <v>45706</v>
      </c>
      <c r="J530" s="2">
        <v>45696</v>
      </c>
      <c r="K530" s="3">
        <v>11</v>
      </c>
      <c r="L530" s="3" t="str">
        <f t="shared" si="16"/>
        <v>0-60 DAYS</v>
      </c>
      <c r="M530" s="2">
        <v>45736</v>
      </c>
      <c r="N530" t="s">
        <v>12</v>
      </c>
      <c r="O530" t="s">
        <v>2</v>
      </c>
      <c r="P530" s="4">
        <v>-7140</v>
      </c>
      <c r="Q530" s="12">
        <f t="shared" si="17"/>
        <v>-1434.5703321211147</v>
      </c>
      <c r="R530" s="4">
        <v>-7140</v>
      </c>
      <c r="S530" t="s">
        <v>2</v>
      </c>
      <c r="T530" t="s">
        <v>0</v>
      </c>
    </row>
    <row r="531" spans="1:20" x14ac:dyDescent="0.2">
      <c r="A531" t="s">
        <v>2311</v>
      </c>
      <c r="B531" t="s">
        <v>2310</v>
      </c>
      <c r="C531" t="s">
        <v>6</v>
      </c>
      <c r="D531" t="s">
        <v>7</v>
      </c>
      <c r="E531" t="s">
        <v>8</v>
      </c>
      <c r="F531" t="s">
        <v>23</v>
      </c>
      <c r="G531" t="s">
        <v>2352</v>
      </c>
      <c r="H531" t="s">
        <v>2353</v>
      </c>
      <c r="I531" s="2">
        <v>45706</v>
      </c>
      <c r="J531" s="2">
        <v>45706</v>
      </c>
      <c r="K531" s="3">
        <v>11</v>
      </c>
      <c r="L531" s="3" t="str">
        <f t="shared" si="16"/>
        <v>0-60 DAYS</v>
      </c>
      <c r="M531" s="2">
        <v>45736</v>
      </c>
      <c r="N531" t="s">
        <v>12</v>
      </c>
      <c r="O531" t="s">
        <v>2</v>
      </c>
      <c r="P531" s="4">
        <v>-8883.9500000000007</v>
      </c>
      <c r="Q531" s="12">
        <f t="shared" si="17"/>
        <v>-1784.9651403427699</v>
      </c>
      <c r="R531" s="4">
        <v>-8883.9500000000007</v>
      </c>
      <c r="S531" t="s">
        <v>2</v>
      </c>
      <c r="T531" t="s">
        <v>0</v>
      </c>
    </row>
    <row r="532" spans="1:20" x14ac:dyDescent="0.2">
      <c r="A532" t="s">
        <v>2311</v>
      </c>
      <c r="B532" t="s">
        <v>2310</v>
      </c>
      <c r="C532" t="s">
        <v>6</v>
      </c>
      <c r="D532" t="s">
        <v>7</v>
      </c>
      <c r="E532" t="s">
        <v>8</v>
      </c>
      <c r="F532" t="s">
        <v>9</v>
      </c>
      <c r="G532" t="s">
        <v>2354</v>
      </c>
      <c r="H532" t="s">
        <v>2355</v>
      </c>
      <c r="I532" s="2">
        <v>45737</v>
      </c>
      <c r="J532" s="2">
        <v>45737</v>
      </c>
      <c r="K532" s="3">
        <v>-20</v>
      </c>
      <c r="L532" s="3" t="str">
        <f t="shared" si="16"/>
        <v>NON SCADUTO</v>
      </c>
      <c r="M532" s="2">
        <v>45767</v>
      </c>
      <c r="N532" t="s">
        <v>12</v>
      </c>
      <c r="O532" t="s">
        <v>2</v>
      </c>
      <c r="P532" s="4">
        <v>-13621.5</v>
      </c>
      <c r="Q532" s="12">
        <f t="shared" si="17"/>
        <v>-2736.8347029394627</v>
      </c>
      <c r="R532" s="4">
        <v>-13621.5</v>
      </c>
      <c r="S532" t="s">
        <v>2</v>
      </c>
      <c r="T532" t="s">
        <v>0</v>
      </c>
    </row>
    <row r="533" spans="1:20" x14ac:dyDescent="0.2">
      <c r="A533" t="s">
        <v>2311</v>
      </c>
      <c r="B533" t="s">
        <v>2310</v>
      </c>
      <c r="C533" t="s">
        <v>6</v>
      </c>
      <c r="D533" t="s">
        <v>7</v>
      </c>
      <c r="E533" t="s">
        <v>8</v>
      </c>
      <c r="F533" t="s">
        <v>9</v>
      </c>
      <c r="G533" t="s">
        <v>2356</v>
      </c>
      <c r="H533" t="s">
        <v>2357</v>
      </c>
      <c r="I533" s="2">
        <v>45733</v>
      </c>
      <c r="J533" s="2">
        <v>45733</v>
      </c>
      <c r="K533" s="3">
        <v>-16</v>
      </c>
      <c r="L533" s="3" t="str">
        <f t="shared" si="16"/>
        <v>NON SCADUTO</v>
      </c>
      <c r="M533" s="2">
        <v>45763</v>
      </c>
      <c r="N533" t="s">
        <v>12</v>
      </c>
      <c r="O533" t="s">
        <v>2</v>
      </c>
      <c r="P533" s="4">
        <v>-13621.5</v>
      </c>
      <c r="Q533" s="12">
        <f t="shared" si="17"/>
        <v>-2736.8347029394627</v>
      </c>
      <c r="R533" s="4">
        <v>-13621.5</v>
      </c>
      <c r="S533" t="s">
        <v>2</v>
      </c>
      <c r="T533" t="s">
        <v>0</v>
      </c>
    </row>
    <row r="534" spans="1:20" x14ac:dyDescent="0.2">
      <c r="A534" t="s">
        <v>2311</v>
      </c>
      <c r="B534" t="s">
        <v>2310</v>
      </c>
      <c r="C534" t="s">
        <v>6</v>
      </c>
      <c r="D534" t="s">
        <v>7</v>
      </c>
      <c r="E534" t="s">
        <v>8</v>
      </c>
      <c r="F534" t="s">
        <v>23</v>
      </c>
      <c r="G534" t="s">
        <v>2358</v>
      </c>
      <c r="H534" t="s">
        <v>2359</v>
      </c>
      <c r="I534" s="2">
        <v>45707</v>
      </c>
      <c r="J534" s="2">
        <v>45707</v>
      </c>
      <c r="K534" s="3">
        <v>10</v>
      </c>
      <c r="L534" s="3" t="str">
        <f t="shared" si="16"/>
        <v>0-60 DAYS</v>
      </c>
      <c r="M534" s="2">
        <v>45737</v>
      </c>
      <c r="N534" t="s">
        <v>12</v>
      </c>
      <c r="O534" t="s">
        <v>2</v>
      </c>
      <c r="P534" s="4">
        <v>-3867.5</v>
      </c>
      <c r="Q534" s="12">
        <f t="shared" si="17"/>
        <v>-777.05892989893709</v>
      </c>
      <c r="R534" s="4">
        <v>-3867.5</v>
      </c>
      <c r="S534" t="s">
        <v>2</v>
      </c>
      <c r="T534" t="s">
        <v>0</v>
      </c>
    </row>
    <row r="535" spans="1:20" x14ac:dyDescent="0.2">
      <c r="A535" t="s">
        <v>2311</v>
      </c>
      <c r="B535" t="s">
        <v>2310</v>
      </c>
      <c r="C535" t="s">
        <v>6</v>
      </c>
      <c r="D535" t="s">
        <v>7</v>
      </c>
      <c r="E535" t="s">
        <v>8</v>
      </c>
      <c r="F535" t="s">
        <v>23</v>
      </c>
      <c r="G535" t="s">
        <v>2360</v>
      </c>
      <c r="H535" t="s">
        <v>2361</v>
      </c>
      <c r="I535" s="2">
        <v>45708</v>
      </c>
      <c r="J535" s="2">
        <v>45708</v>
      </c>
      <c r="K535" s="3">
        <v>9</v>
      </c>
      <c r="L535" s="3" t="str">
        <f t="shared" si="16"/>
        <v>0-60 DAYS</v>
      </c>
      <c r="M535" s="2">
        <v>45738</v>
      </c>
      <c r="N535" t="s">
        <v>12</v>
      </c>
      <c r="O535" t="s">
        <v>2</v>
      </c>
      <c r="P535" s="4">
        <v>-3867.5</v>
      </c>
      <c r="Q535" s="12">
        <f t="shared" si="17"/>
        <v>-777.05892989893709</v>
      </c>
      <c r="R535" s="4">
        <v>-3867.5</v>
      </c>
      <c r="S535" t="s">
        <v>2</v>
      </c>
      <c r="T535" t="s">
        <v>0</v>
      </c>
    </row>
    <row r="536" spans="1:20" x14ac:dyDescent="0.2">
      <c r="A536" t="s">
        <v>2311</v>
      </c>
      <c r="B536" t="s">
        <v>2310</v>
      </c>
      <c r="C536" t="s">
        <v>6</v>
      </c>
      <c r="D536" t="s">
        <v>7</v>
      </c>
      <c r="E536" t="s">
        <v>8</v>
      </c>
      <c r="F536" t="s">
        <v>9</v>
      </c>
      <c r="G536" t="s">
        <v>2362</v>
      </c>
      <c r="H536" t="s">
        <v>2363</v>
      </c>
      <c r="I536" s="2">
        <v>45727</v>
      </c>
      <c r="J536" s="2">
        <v>45727</v>
      </c>
      <c r="K536" s="3">
        <v>-10</v>
      </c>
      <c r="L536" s="3" t="str">
        <f t="shared" si="16"/>
        <v>NON SCADUTO</v>
      </c>
      <c r="M536" s="2">
        <v>45757</v>
      </c>
      <c r="N536" t="s">
        <v>12</v>
      </c>
      <c r="O536" t="s">
        <v>2</v>
      </c>
      <c r="P536" s="4">
        <v>-592.22</v>
      </c>
      <c r="Q536" s="12">
        <f t="shared" si="17"/>
        <v>-118.98896948021941</v>
      </c>
      <c r="R536" s="4">
        <v>-592.22</v>
      </c>
      <c r="S536" t="s">
        <v>2</v>
      </c>
      <c r="T536" t="s">
        <v>0</v>
      </c>
    </row>
    <row r="537" spans="1:20" x14ac:dyDescent="0.2">
      <c r="A537" t="s">
        <v>2311</v>
      </c>
      <c r="B537" t="s">
        <v>2310</v>
      </c>
      <c r="C537" t="s">
        <v>6</v>
      </c>
      <c r="D537" t="s">
        <v>7</v>
      </c>
      <c r="E537" t="s">
        <v>8</v>
      </c>
      <c r="F537" t="s">
        <v>9</v>
      </c>
      <c r="G537" t="s">
        <v>2364</v>
      </c>
      <c r="H537" t="s">
        <v>2365</v>
      </c>
      <c r="I537" s="2">
        <v>45726</v>
      </c>
      <c r="J537" s="2">
        <v>45726</v>
      </c>
      <c r="K537" s="3">
        <v>-9</v>
      </c>
      <c r="L537" s="3" t="str">
        <f t="shared" si="16"/>
        <v>NON SCADUTO</v>
      </c>
      <c r="M537" s="2">
        <v>45756</v>
      </c>
      <c r="N537" t="s">
        <v>12</v>
      </c>
      <c r="O537" t="s">
        <v>2</v>
      </c>
      <c r="P537" s="4">
        <v>-14861.62</v>
      </c>
      <c r="Q537" s="12">
        <f t="shared" si="17"/>
        <v>-2985.9998794478715</v>
      </c>
      <c r="R537" s="4">
        <v>-14861.62</v>
      </c>
      <c r="S537" t="s">
        <v>2</v>
      </c>
      <c r="T537" t="s">
        <v>0</v>
      </c>
    </row>
    <row r="538" spans="1:20" x14ac:dyDescent="0.2">
      <c r="A538" t="s">
        <v>2311</v>
      </c>
      <c r="B538" t="s">
        <v>2310</v>
      </c>
      <c r="C538" t="s">
        <v>6</v>
      </c>
      <c r="D538" t="s">
        <v>7</v>
      </c>
      <c r="E538" t="s">
        <v>8</v>
      </c>
      <c r="F538" t="s">
        <v>9</v>
      </c>
      <c r="G538" t="s">
        <v>2366</v>
      </c>
      <c r="H538" t="s">
        <v>2367</v>
      </c>
      <c r="I538" s="2">
        <v>45727</v>
      </c>
      <c r="J538" s="2">
        <v>45727</v>
      </c>
      <c r="K538" s="3">
        <v>-10</v>
      </c>
      <c r="L538" s="3" t="str">
        <f t="shared" si="16"/>
        <v>NON SCADUTO</v>
      </c>
      <c r="M538" s="2">
        <v>45757</v>
      </c>
      <c r="N538" t="s">
        <v>12</v>
      </c>
      <c r="O538" t="s">
        <v>2</v>
      </c>
      <c r="P538" s="4">
        <v>-7140</v>
      </c>
      <c r="Q538" s="12">
        <f t="shared" si="17"/>
        <v>-1434.5703321211147</v>
      </c>
      <c r="R538" s="4">
        <v>-7140</v>
      </c>
      <c r="S538" t="s">
        <v>2</v>
      </c>
      <c r="T538" t="s">
        <v>0</v>
      </c>
    </row>
    <row r="539" spans="1:20" x14ac:dyDescent="0.2">
      <c r="A539" t="s">
        <v>2311</v>
      </c>
      <c r="B539" t="s">
        <v>2310</v>
      </c>
      <c r="C539" t="s">
        <v>6</v>
      </c>
      <c r="D539" t="s">
        <v>7</v>
      </c>
      <c r="E539" t="s">
        <v>8</v>
      </c>
      <c r="F539" t="s">
        <v>9</v>
      </c>
      <c r="G539" t="s">
        <v>2368</v>
      </c>
      <c r="H539" t="s">
        <v>2369</v>
      </c>
      <c r="I539" s="2">
        <v>45727</v>
      </c>
      <c r="J539" s="2">
        <v>45727</v>
      </c>
      <c r="K539" s="3">
        <v>-10</v>
      </c>
      <c r="L539" s="3" t="str">
        <f t="shared" si="16"/>
        <v>NON SCADUTO</v>
      </c>
      <c r="M539" s="2">
        <v>45757</v>
      </c>
      <c r="N539" t="s">
        <v>12</v>
      </c>
      <c r="O539" t="s">
        <v>2</v>
      </c>
      <c r="P539" s="4">
        <v>-3718.75</v>
      </c>
      <c r="Q539" s="12">
        <f t="shared" si="17"/>
        <v>-747.17204797974728</v>
      </c>
      <c r="R539" s="4">
        <v>-3718.75</v>
      </c>
      <c r="S539" t="s">
        <v>2</v>
      </c>
      <c r="T539" t="s">
        <v>0</v>
      </c>
    </row>
    <row r="540" spans="1:20" x14ac:dyDescent="0.2">
      <c r="A540" t="s">
        <v>2311</v>
      </c>
      <c r="B540" t="s">
        <v>2310</v>
      </c>
      <c r="C540" t="s">
        <v>6</v>
      </c>
      <c r="D540" t="s">
        <v>7</v>
      </c>
      <c r="E540" t="s">
        <v>8</v>
      </c>
      <c r="F540" t="s">
        <v>23</v>
      </c>
      <c r="G540" t="s">
        <v>2370</v>
      </c>
      <c r="H540" t="s">
        <v>2371</v>
      </c>
      <c r="I540" s="2">
        <v>45708</v>
      </c>
      <c r="J540" s="2">
        <v>45708</v>
      </c>
      <c r="K540" s="3">
        <v>9</v>
      </c>
      <c r="L540" s="3" t="str">
        <f t="shared" si="16"/>
        <v>0-60 DAYS</v>
      </c>
      <c r="M540" s="2">
        <v>45738</v>
      </c>
      <c r="N540" t="s">
        <v>12</v>
      </c>
      <c r="O540" t="s">
        <v>2</v>
      </c>
      <c r="P540" s="4">
        <v>-1219.75</v>
      </c>
      <c r="Q540" s="12">
        <f t="shared" si="17"/>
        <v>-245.07243173735708</v>
      </c>
      <c r="R540" s="4">
        <v>-1219.75</v>
      </c>
      <c r="S540" t="s">
        <v>2</v>
      </c>
      <c r="T540" t="s">
        <v>0</v>
      </c>
    </row>
    <row r="541" spans="1:20" x14ac:dyDescent="0.2">
      <c r="A541" t="s">
        <v>2311</v>
      </c>
      <c r="B541" t="s">
        <v>2310</v>
      </c>
      <c r="C541" t="s">
        <v>6</v>
      </c>
      <c r="D541" t="s">
        <v>7</v>
      </c>
      <c r="E541" t="s">
        <v>8</v>
      </c>
      <c r="F541" t="s">
        <v>9</v>
      </c>
      <c r="G541" t="s">
        <v>2372</v>
      </c>
      <c r="H541" t="s">
        <v>2373</v>
      </c>
      <c r="I541" s="2">
        <v>45722</v>
      </c>
      <c r="J541" s="2">
        <v>45722</v>
      </c>
      <c r="K541" s="3">
        <v>-5</v>
      </c>
      <c r="L541" s="3" t="str">
        <f t="shared" si="16"/>
        <v>NON SCADUTO</v>
      </c>
      <c r="M541" s="2">
        <v>45752</v>
      </c>
      <c r="N541" t="s">
        <v>12</v>
      </c>
      <c r="O541" t="s">
        <v>2</v>
      </c>
      <c r="P541" s="4">
        <v>-1219.75</v>
      </c>
      <c r="Q541" s="12">
        <f t="shared" si="17"/>
        <v>-245.07243173735708</v>
      </c>
      <c r="R541" s="4">
        <v>-1219.75</v>
      </c>
      <c r="S541" t="s">
        <v>2</v>
      </c>
      <c r="T541" t="s">
        <v>0</v>
      </c>
    </row>
    <row r="542" spans="1:20" x14ac:dyDescent="0.2">
      <c r="A542" t="s">
        <v>2311</v>
      </c>
      <c r="B542" t="s">
        <v>2310</v>
      </c>
      <c r="C542" t="s">
        <v>6</v>
      </c>
      <c r="D542" t="s">
        <v>7</v>
      </c>
      <c r="E542" t="s">
        <v>8</v>
      </c>
      <c r="F542" t="s">
        <v>9</v>
      </c>
      <c r="G542" t="s">
        <v>2374</v>
      </c>
      <c r="H542" t="s">
        <v>2375</v>
      </c>
      <c r="I542" s="2">
        <v>45720</v>
      </c>
      <c r="J542" s="2">
        <v>45720</v>
      </c>
      <c r="K542" s="3">
        <v>-3</v>
      </c>
      <c r="L542" s="3" t="str">
        <f t="shared" si="16"/>
        <v>NON SCADUTO</v>
      </c>
      <c r="M542" s="2">
        <v>45750</v>
      </c>
      <c r="N542" t="s">
        <v>12</v>
      </c>
      <c r="O542" t="s">
        <v>2</v>
      </c>
      <c r="P542" s="4">
        <v>-6902</v>
      </c>
      <c r="Q542" s="12">
        <f t="shared" si="17"/>
        <v>-1386.7513210504108</v>
      </c>
      <c r="R542" s="4">
        <v>-6902</v>
      </c>
      <c r="S542" t="s">
        <v>2</v>
      </c>
      <c r="T542" t="s">
        <v>0</v>
      </c>
    </row>
    <row r="543" spans="1:20" x14ac:dyDescent="0.2">
      <c r="A543" t="s">
        <v>2311</v>
      </c>
      <c r="B543" t="s">
        <v>2310</v>
      </c>
      <c r="C543" t="s">
        <v>6</v>
      </c>
      <c r="D543" t="s">
        <v>7</v>
      </c>
      <c r="E543" t="s">
        <v>8</v>
      </c>
      <c r="F543" t="s">
        <v>9</v>
      </c>
      <c r="G543" t="s">
        <v>2376</v>
      </c>
      <c r="H543" t="s">
        <v>2377</v>
      </c>
      <c r="I543" s="2">
        <v>45719</v>
      </c>
      <c r="J543" s="2">
        <v>45719</v>
      </c>
      <c r="K543" s="3">
        <v>-2</v>
      </c>
      <c r="L543" s="3" t="str">
        <f t="shared" si="16"/>
        <v>NON SCADUTO</v>
      </c>
      <c r="M543" s="2">
        <v>45749</v>
      </c>
      <c r="N543" t="s">
        <v>12</v>
      </c>
      <c r="O543" t="s">
        <v>2</v>
      </c>
      <c r="P543" s="4">
        <v>-13620.68</v>
      </c>
      <c r="Q543" s="12">
        <f t="shared" si="17"/>
        <v>-2736.6699483635048</v>
      </c>
      <c r="R543" s="4">
        <v>-13620.68</v>
      </c>
      <c r="S543" t="s">
        <v>2</v>
      </c>
      <c r="T543" t="s">
        <v>0</v>
      </c>
    </row>
    <row r="544" spans="1:20" x14ac:dyDescent="0.2">
      <c r="A544" t="s">
        <v>2311</v>
      </c>
      <c r="B544" t="s">
        <v>2310</v>
      </c>
      <c r="C544" t="s">
        <v>6</v>
      </c>
      <c r="D544" t="s">
        <v>7</v>
      </c>
      <c r="E544" t="s">
        <v>8</v>
      </c>
      <c r="F544" t="s">
        <v>9</v>
      </c>
      <c r="G544" t="s">
        <v>2378</v>
      </c>
      <c r="H544" t="s">
        <v>2379</v>
      </c>
      <c r="I544" s="2">
        <v>45720</v>
      </c>
      <c r="J544" s="2">
        <v>45720</v>
      </c>
      <c r="K544" s="3">
        <v>-3</v>
      </c>
      <c r="L544" s="3" t="str">
        <f t="shared" si="16"/>
        <v>NON SCADUTO</v>
      </c>
      <c r="M544" s="2">
        <v>45750</v>
      </c>
      <c r="N544" t="s">
        <v>12</v>
      </c>
      <c r="O544" t="s">
        <v>2</v>
      </c>
      <c r="P544" s="4">
        <v>-592.30999999999995</v>
      </c>
      <c r="Q544" s="12">
        <f t="shared" si="17"/>
        <v>-119.00705229953185</v>
      </c>
      <c r="R544" s="4">
        <v>-592.30999999999995</v>
      </c>
      <c r="S544" t="s">
        <v>2</v>
      </c>
      <c r="T544" t="s">
        <v>0</v>
      </c>
    </row>
    <row r="545" spans="1:20" x14ac:dyDescent="0.2">
      <c r="A545" t="s">
        <v>2311</v>
      </c>
      <c r="B545" t="s">
        <v>2310</v>
      </c>
      <c r="C545" t="s">
        <v>6</v>
      </c>
      <c r="D545" t="s">
        <v>7</v>
      </c>
      <c r="E545" t="s">
        <v>8</v>
      </c>
      <c r="F545" t="s">
        <v>23</v>
      </c>
      <c r="G545" t="s">
        <v>2380</v>
      </c>
      <c r="H545" t="s">
        <v>2381</v>
      </c>
      <c r="I545" s="2">
        <v>45716</v>
      </c>
      <c r="J545" s="2">
        <v>45716</v>
      </c>
      <c r="K545" s="3">
        <v>1</v>
      </c>
      <c r="L545" s="3" t="str">
        <f t="shared" si="16"/>
        <v>0-60 DAYS</v>
      </c>
      <c r="M545" s="2">
        <v>45746</v>
      </c>
      <c r="N545" t="s">
        <v>12</v>
      </c>
      <c r="O545" t="s">
        <v>2</v>
      </c>
      <c r="P545" s="4">
        <v>-8884.48</v>
      </c>
      <c r="Q545" s="12">
        <f t="shared" si="17"/>
        <v>-1785.0716280564986</v>
      </c>
      <c r="R545" s="4">
        <v>-8884.48</v>
      </c>
      <c r="S545" t="s">
        <v>2</v>
      </c>
      <c r="T545" t="s">
        <v>0</v>
      </c>
    </row>
    <row r="546" spans="1:20" x14ac:dyDescent="0.2">
      <c r="A546" t="s">
        <v>2311</v>
      </c>
      <c r="B546" t="s">
        <v>2310</v>
      </c>
      <c r="C546" t="s">
        <v>6</v>
      </c>
      <c r="D546" t="s">
        <v>7</v>
      </c>
      <c r="E546" t="s">
        <v>8</v>
      </c>
      <c r="F546" t="s">
        <v>23</v>
      </c>
      <c r="G546" t="s">
        <v>2382</v>
      </c>
      <c r="H546" t="s">
        <v>2383</v>
      </c>
      <c r="I546" s="2">
        <v>45716</v>
      </c>
      <c r="J546" s="2">
        <v>45716</v>
      </c>
      <c r="K546" s="3">
        <v>1</v>
      </c>
      <c r="L546" s="3" t="str">
        <f t="shared" si="16"/>
        <v>0-60 DAYS</v>
      </c>
      <c r="M546" s="2">
        <v>45746</v>
      </c>
      <c r="N546" t="s">
        <v>12</v>
      </c>
      <c r="O546" t="s">
        <v>2</v>
      </c>
      <c r="P546" s="4">
        <v>-3867.5</v>
      </c>
      <c r="Q546" s="12">
        <f t="shared" si="17"/>
        <v>-777.05892989893709</v>
      </c>
      <c r="R546" s="4">
        <v>-3867.5</v>
      </c>
      <c r="S546" t="s">
        <v>2</v>
      </c>
      <c r="T546" t="s">
        <v>0</v>
      </c>
    </row>
    <row r="547" spans="1:20" x14ac:dyDescent="0.2">
      <c r="A547" t="s">
        <v>2311</v>
      </c>
      <c r="B547" t="s">
        <v>2310</v>
      </c>
      <c r="C547" t="s">
        <v>6</v>
      </c>
      <c r="D547" t="s">
        <v>7</v>
      </c>
      <c r="E547" t="s">
        <v>8</v>
      </c>
      <c r="F547" t="s">
        <v>9</v>
      </c>
      <c r="G547" t="s">
        <v>2384</v>
      </c>
      <c r="H547" t="s">
        <v>2385</v>
      </c>
      <c r="I547" s="2">
        <v>45720</v>
      </c>
      <c r="J547" s="2">
        <v>45720</v>
      </c>
      <c r="K547" s="3">
        <v>-3</v>
      </c>
      <c r="L547" s="3" t="str">
        <f t="shared" si="16"/>
        <v>NON SCADUTO</v>
      </c>
      <c r="M547" s="2">
        <v>45750</v>
      </c>
      <c r="N547" t="s">
        <v>12</v>
      </c>
      <c r="O547" t="s">
        <v>2</v>
      </c>
      <c r="P547" s="4">
        <v>-476</v>
      </c>
      <c r="Q547" s="12">
        <f t="shared" si="17"/>
        <v>-95.638022141407646</v>
      </c>
      <c r="R547" s="4">
        <v>-476</v>
      </c>
      <c r="S547" t="s">
        <v>2</v>
      </c>
      <c r="T547" t="s">
        <v>0</v>
      </c>
    </row>
    <row r="548" spans="1:20" x14ac:dyDescent="0.2">
      <c r="A548" t="s">
        <v>2311</v>
      </c>
      <c r="B548" t="s">
        <v>2310</v>
      </c>
      <c r="C548" t="s">
        <v>6</v>
      </c>
      <c r="D548" t="s">
        <v>7</v>
      </c>
      <c r="E548" t="s">
        <v>8</v>
      </c>
      <c r="F548" t="s">
        <v>23</v>
      </c>
      <c r="G548" t="s">
        <v>2386</v>
      </c>
      <c r="H548" t="s">
        <v>2387</v>
      </c>
      <c r="I548" s="2">
        <v>45716</v>
      </c>
      <c r="J548" s="2">
        <v>45716</v>
      </c>
      <c r="K548" s="3">
        <v>1</v>
      </c>
      <c r="L548" s="3" t="str">
        <f t="shared" si="16"/>
        <v>0-60 DAYS</v>
      </c>
      <c r="M548" s="2">
        <v>45746</v>
      </c>
      <c r="N548" t="s">
        <v>12</v>
      </c>
      <c r="O548" t="s">
        <v>2</v>
      </c>
      <c r="P548" s="4">
        <v>-13622.87</v>
      </c>
      <c r="Q548" s="12">
        <f t="shared" si="17"/>
        <v>-2737.1099636334411</v>
      </c>
      <c r="R548" s="4">
        <v>-13622.87</v>
      </c>
      <c r="S548" t="s">
        <v>2</v>
      </c>
      <c r="T548" t="s">
        <v>0</v>
      </c>
    </row>
    <row r="549" spans="1:20" x14ac:dyDescent="0.2">
      <c r="A549" t="s">
        <v>2311</v>
      </c>
      <c r="B549" t="s">
        <v>2310</v>
      </c>
      <c r="C549" t="s">
        <v>6</v>
      </c>
      <c r="D549" t="s">
        <v>7</v>
      </c>
      <c r="E549" t="s">
        <v>8</v>
      </c>
      <c r="F549" t="s">
        <v>9</v>
      </c>
      <c r="G549" t="s">
        <v>2388</v>
      </c>
      <c r="H549" t="s">
        <v>2389</v>
      </c>
      <c r="I549" s="2">
        <v>45722</v>
      </c>
      <c r="J549" s="2">
        <v>45722</v>
      </c>
      <c r="K549" s="3">
        <v>-5</v>
      </c>
      <c r="L549" s="3" t="str">
        <f t="shared" si="16"/>
        <v>NON SCADUTO</v>
      </c>
      <c r="M549" s="2">
        <v>45752</v>
      </c>
      <c r="N549" t="s">
        <v>12</v>
      </c>
      <c r="O549" t="s">
        <v>2</v>
      </c>
      <c r="P549" s="4">
        <v>-13622.05</v>
      </c>
      <c r="Q549" s="12">
        <f t="shared" si="17"/>
        <v>-2736.9452090574832</v>
      </c>
      <c r="R549" s="4">
        <v>-13622.05</v>
      </c>
      <c r="S549" t="s">
        <v>2</v>
      </c>
      <c r="T549" t="s">
        <v>0</v>
      </c>
    </row>
    <row r="550" spans="1:20" x14ac:dyDescent="0.2">
      <c r="A550" t="s">
        <v>2311</v>
      </c>
      <c r="B550" t="s">
        <v>2310</v>
      </c>
      <c r="C550" t="s">
        <v>6</v>
      </c>
      <c r="D550" t="s">
        <v>7</v>
      </c>
      <c r="E550" t="s">
        <v>8</v>
      </c>
      <c r="F550" t="s">
        <v>9</v>
      </c>
      <c r="G550" t="s">
        <v>2390</v>
      </c>
      <c r="H550" t="s">
        <v>2391</v>
      </c>
      <c r="I550" s="2">
        <v>45737</v>
      </c>
      <c r="J550" s="2">
        <v>45737</v>
      </c>
      <c r="K550" s="3">
        <v>-20</v>
      </c>
      <c r="L550" s="3" t="str">
        <f t="shared" si="16"/>
        <v>NON SCADUTO</v>
      </c>
      <c r="M550" s="2">
        <v>45767</v>
      </c>
      <c r="N550" t="s">
        <v>12</v>
      </c>
      <c r="O550" t="s">
        <v>2</v>
      </c>
      <c r="P550" s="4">
        <v>-8883.59</v>
      </c>
      <c r="Q550" s="12">
        <f t="shared" si="17"/>
        <v>-1784.8928090655202</v>
      </c>
      <c r="R550" s="4">
        <v>-8883.59</v>
      </c>
      <c r="S550" t="s">
        <v>2</v>
      </c>
      <c r="T550" t="s">
        <v>0</v>
      </c>
    </row>
    <row r="551" spans="1:20" x14ac:dyDescent="0.2">
      <c r="A551" t="s">
        <v>2311</v>
      </c>
      <c r="B551" t="s">
        <v>2310</v>
      </c>
      <c r="C551" t="s">
        <v>6</v>
      </c>
      <c r="D551" t="s">
        <v>7</v>
      </c>
      <c r="E551" t="s">
        <v>8</v>
      </c>
      <c r="F551" t="s">
        <v>9</v>
      </c>
      <c r="G551" t="s">
        <v>2392</v>
      </c>
      <c r="H551" t="s">
        <v>2393</v>
      </c>
      <c r="I551" s="2">
        <v>45734</v>
      </c>
      <c r="J551" s="2">
        <v>45734</v>
      </c>
      <c r="K551" s="3">
        <v>-17</v>
      </c>
      <c r="L551" s="3" t="str">
        <f t="shared" si="16"/>
        <v>NON SCADUTO</v>
      </c>
      <c r="M551" s="2">
        <v>45764</v>
      </c>
      <c r="N551" t="s">
        <v>12</v>
      </c>
      <c r="O551" t="s">
        <v>2</v>
      </c>
      <c r="P551" s="4">
        <v>-592.29999999999995</v>
      </c>
      <c r="Q551" s="12">
        <f t="shared" si="17"/>
        <v>-119.00504309738602</v>
      </c>
      <c r="R551" s="4">
        <v>-592.29999999999995</v>
      </c>
      <c r="S551" t="s">
        <v>2</v>
      </c>
      <c r="T551" t="s">
        <v>0</v>
      </c>
    </row>
    <row r="552" spans="1:20" x14ac:dyDescent="0.2">
      <c r="A552" t="s">
        <v>2311</v>
      </c>
      <c r="B552" t="s">
        <v>2310</v>
      </c>
      <c r="C552" t="s">
        <v>6</v>
      </c>
      <c r="D552" t="s">
        <v>7</v>
      </c>
      <c r="E552" t="s">
        <v>8</v>
      </c>
      <c r="F552" t="s">
        <v>9</v>
      </c>
      <c r="G552" t="s">
        <v>2394</v>
      </c>
      <c r="H552" t="s">
        <v>2395</v>
      </c>
      <c r="I552" s="2">
        <v>45734</v>
      </c>
      <c r="J552" s="2">
        <v>45734</v>
      </c>
      <c r="K552" s="3">
        <v>-17</v>
      </c>
      <c r="L552" s="3" t="str">
        <f t="shared" si="16"/>
        <v>NON SCADUTO</v>
      </c>
      <c r="M552" s="2">
        <v>45764</v>
      </c>
      <c r="N552" t="s">
        <v>12</v>
      </c>
      <c r="O552" t="s">
        <v>2</v>
      </c>
      <c r="P552" s="4">
        <v>-6902</v>
      </c>
      <c r="Q552" s="12">
        <f t="shared" si="17"/>
        <v>-1386.7513210504108</v>
      </c>
      <c r="R552" s="4">
        <v>-6902</v>
      </c>
      <c r="S552" t="s">
        <v>2</v>
      </c>
      <c r="T552" t="s">
        <v>0</v>
      </c>
    </row>
    <row r="553" spans="1:20" x14ac:dyDescent="0.2">
      <c r="A553" t="s">
        <v>2311</v>
      </c>
      <c r="B553" t="s">
        <v>2310</v>
      </c>
      <c r="C553" t="s">
        <v>6</v>
      </c>
      <c r="D553" t="s">
        <v>7</v>
      </c>
      <c r="E553" t="s">
        <v>8</v>
      </c>
      <c r="F553" t="s">
        <v>23</v>
      </c>
      <c r="G553" t="s">
        <v>2396</v>
      </c>
      <c r="H553" t="s">
        <v>2397</v>
      </c>
      <c r="I553" s="2">
        <v>45712</v>
      </c>
      <c r="J553" s="2">
        <v>45712</v>
      </c>
      <c r="K553" s="3">
        <v>5</v>
      </c>
      <c r="L553" s="3" t="str">
        <f t="shared" si="16"/>
        <v>0-60 DAYS</v>
      </c>
      <c r="M553" s="2">
        <v>45742</v>
      </c>
      <c r="N553" t="s">
        <v>12</v>
      </c>
      <c r="O553" t="s">
        <v>2</v>
      </c>
      <c r="P553" s="4">
        <v>-13622.87</v>
      </c>
      <c r="Q553" s="12">
        <f t="shared" si="17"/>
        <v>-2737.1099636334411</v>
      </c>
      <c r="R553" s="4">
        <v>-13622.87</v>
      </c>
      <c r="S553" t="s">
        <v>2</v>
      </c>
      <c r="T553" t="s">
        <v>0</v>
      </c>
    </row>
    <row r="554" spans="1:20" x14ac:dyDescent="0.2">
      <c r="A554" t="s">
        <v>2311</v>
      </c>
      <c r="B554" t="s">
        <v>2310</v>
      </c>
      <c r="C554" t="s">
        <v>6</v>
      </c>
      <c r="D554" t="s">
        <v>7</v>
      </c>
      <c r="E554" t="s">
        <v>8</v>
      </c>
      <c r="F554" t="s">
        <v>23</v>
      </c>
      <c r="G554" t="s">
        <v>2398</v>
      </c>
      <c r="H554" t="s">
        <v>2399</v>
      </c>
      <c r="I554" s="2">
        <v>45712</v>
      </c>
      <c r="J554" s="2">
        <v>45712</v>
      </c>
      <c r="K554" s="3">
        <v>5</v>
      </c>
      <c r="L554" s="3" t="str">
        <f t="shared" si="16"/>
        <v>0-60 DAYS</v>
      </c>
      <c r="M554" s="2">
        <v>45742</v>
      </c>
      <c r="N554" t="s">
        <v>12</v>
      </c>
      <c r="O554" t="s">
        <v>2</v>
      </c>
      <c r="P554" s="4">
        <v>-13622.87</v>
      </c>
      <c r="Q554" s="12">
        <f t="shared" si="17"/>
        <v>-2737.1099636334411</v>
      </c>
      <c r="R554" s="4">
        <v>-13622.87</v>
      </c>
      <c r="S554" t="s">
        <v>2</v>
      </c>
      <c r="T554" t="s">
        <v>0</v>
      </c>
    </row>
    <row r="555" spans="1:20" x14ac:dyDescent="0.2">
      <c r="A555" t="s">
        <v>2311</v>
      </c>
      <c r="B555" t="s">
        <v>2310</v>
      </c>
      <c r="C555" t="s">
        <v>6</v>
      </c>
      <c r="D555" t="s">
        <v>7</v>
      </c>
      <c r="E555" t="s">
        <v>8</v>
      </c>
      <c r="F555" t="s">
        <v>23</v>
      </c>
      <c r="G555" t="s">
        <v>2400</v>
      </c>
      <c r="H555" t="s">
        <v>2401</v>
      </c>
      <c r="I555" s="2">
        <v>45709</v>
      </c>
      <c r="J555" s="2">
        <v>45709</v>
      </c>
      <c r="K555" s="3">
        <v>8</v>
      </c>
      <c r="L555" s="3" t="str">
        <f t="shared" si="16"/>
        <v>0-60 DAYS</v>
      </c>
      <c r="M555" s="2">
        <v>45739</v>
      </c>
      <c r="N555" t="s">
        <v>12</v>
      </c>
      <c r="O555" t="s">
        <v>2</v>
      </c>
      <c r="P555" s="4">
        <v>-13622.87</v>
      </c>
      <c r="Q555" s="12">
        <f t="shared" si="17"/>
        <v>-2737.1099636334411</v>
      </c>
      <c r="R555" s="4">
        <v>-13622.87</v>
      </c>
      <c r="S555" t="s">
        <v>2</v>
      </c>
      <c r="T555" t="s">
        <v>0</v>
      </c>
    </row>
    <row r="556" spans="1:20" x14ac:dyDescent="0.2">
      <c r="A556" t="s">
        <v>2311</v>
      </c>
      <c r="B556" t="s">
        <v>2310</v>
      </c>
      <c r="C556" t="s">
        <v>6</v>
      </c>
      <c r="D556" t="s">
        <v>7</v>
      </c>
      <c r="E556" t="s">
        <v>8</v>
      </c>
      <c r="F556" t="s">
        <v>23</v>
      </c>
      <c r="G556" t="s">
        <v>2402</v>
      </c>
      <c r="H556" t="s">
        <v>2403</v>
      </c>
      <c r="I556" s="2">
        <v>45709</v>
      </c>
      <c r="J556" s="2">
        <v>45709</v>
      </c>
      <c r="K556" s="3">
        <v>8</v>
      </c>
      <c r="L556" s="3" t="str">
        <f t="shared" si="16"/>
        <v>0-60 DAYS</v>
      </c>
      <c r="M556" s="2">
        <v>45739</v>
      </c>
      <c r="N556" t="s">
        <v>12</v>
      </c>
      <c r="O556" t="s">
        <v>2</v>
      </c>
      <c r="P556" s="4">
        <v>-3867.5</v>
      </c>
      <c r="Q556" s="12">
        <f t="shared" si="17"/>
        <v>-777.05892989893709</v>
      </c>
      <c r="R556" s="4">
        <v>-3867.5</v>
      </c>
      <c r="S556" t="s">
        <v>2</v>
      </c>
      <c r="T556" t="s">
        <v>0</v>
      </c>
    </row>
    <row r="557" spans="1:20" x14ac:dyDescent="0.2">
      <c r="A557" t="s">
        <v>2311</v>
      </c>
      <c r="B557" t="s">
        <v>2310</v>
      </c>
      <c r="C557" t="s">
        <v>6</v>
      </c>
      <c r="D557" t="s">
        <v>7</v>
      </c>
      <c r="E557" t="s">
        <v>8</v>
      </c>
      <c r="F557" t="s">
        <v>9</v>
      </c>
      <c r="G557" t="s">
        <v>2404</v>
      </c>
      <c r="H557" t="s">
        <v>2405</v>
      </c>
      <c r="I557" s="2">
        <v>45731</v>
      </c>
      <c r="J557" s="2">
        <v>45731</v>
      </c>
      <c r="K557" s="3">
        <v>-14</v>
      </c>
      <c r="L557" s="3" t="str">
        <f t="shared" si="16"/>
        <v>NON SCADUTO</v>
      </c>
      <c r="M557" s="2">
        <v>45761</v>
      </c>
      <c r="N557" t="s">
        <v>12</v>
      </c>
      <c r="O557" t="s">
        <v>2</v>
      </c>
      <c r="P557" s="4">
        <v>-13621.5</v>
      </c>
      <c r="Q557" s="12">
        <f t="shared" si="17"/>
        <v>-2736.8347029394627</v>
      </c>
      <c r="R557" s="4">
        <v>-13621.5</v>
      </c>
      <c r="S557" t="s">
        <v>2</v>
      </c>
      <c r="T557" t="s">
        <v>0</v>
      </c>
    </row>
    <row r="558" spans="1:20" x14ac:dyDescent="0.2">
      <c r="A558" t="s">
        <v>2311</v>
      </c>
      <c r="B558" t="s">
        <v>2310</v>
      </c>
      <c r="C558" t="s">
        <v>6</v>
      </c>
      <c r="D558" t="s">
        <v>7</v>
      </c>
      <c r="E558" t="s">
        <v>8</v>
      </c>
      <c r="F558" t="s">
        <v>9</v>
      </c>
      <c r="G558" t="s">
        <v>2406</v>
      </c>
      <c r="H558" t="s">
        <v>2407</v>
      </c>
      <c r="I558" s="2">
        <v>45730</v>
      </c>
      <c r="J558" s="2">
        <v>45730</v>
      </c>
      <c r="K558" s="3">
        <v>-13</v>
      </c>
      <c r="L558" s="3" t="str">
        <f t="shared" si="16"/>
        <v>NON SCADUTO</v>
      </c>
      <c r="M558" s="2">
        <v>45760</v>
      </c>
      <c r="N558" t="s">
        <v>12</v>
      </c>
      <c r="O558" t="s">
        <v>2</v>
      </c>
      <c r="P558" s="4">
        <v>-8883.9500000000007</v>
      </c>
      <c r="Q558" s="12">
        <f t="shared" si="17"/>
        <v>-1784.9651403427699</v>
      </c>
      <c r="R558" s="4">
        <v>-8883.9500000000007</v>
      </c>
      <c r="S558" t="s">
        <v>2</v>
      </c>
      <c r="T558" t="s">
        <v>0</v>
      </c>
    </row>
    <row r="559" spans="1:20" x14ac:dyDescent="0.2">
      <c r="A559" t="s">
        <v>2311</v>
      </c>
      <c r="B559" t="s">
        <v>2310</v>
      </c>
      <c r="C559" t="s">
        <v>6</v>
      </c>
      <c r="D559" t="s">
        <v>7</v>
      </c>
      <c r="E559" t="s">
        <v>8</v>
      </c>
      <c r="F559" t="s">
        <v>9</v>
      </c>
      <c r="G559" t="s">
        <v>2408</v>
      </c>
      <c r="H559" t="s">
        <v>2409</v>
      </c>
      <c r="I559" s="2">
        <v>45728</v>
      </c>
      <c r="J559" s="2">
        <v>45728</v>
      </c>
      <c r="K559" s="3">
        <v>-11</v>
      </c>
      <c r="L559" s="3" t="str">
        <f t="shared" si="16"/>
        <v>NON SCADUTO</v>
      </c>
      <c r="M559" s="2">
        <v>45758</v>
      </c>
      <c r="N559" t="s">
        <v>12</v>
      </c>
      <c r="O559" t="s">
        <v>2</v>
      </c>
      <c r="P559" s="4">
        <v>-1219.75</v>
      </c>
      <c r="Q559" s="12">
        <f t="shared" si="17"/>
        <v>-245.07243173735708</v>
      </c>
      <c r="R559" s="4">
        <v>-1219.75</v>
      </c>
      <c r="S559" t="s">
        <v>2</v>
      </c>
      <c r="T559" t="s">
        <v>0</v>
      </c>
    </row>
    <row r="560" spans="1:20" x14ac:dyDescent="0.2">
      <c r="A560" t="s">
        <v>2311</v>
      </c>
      <c r="B560" t="s">
        <v>2310</v>
      </c>
      <c r="C560" t="s">
        <v>6</v>
      </c>
      <c r="D560" t="s">
        <v>7</v>
      </c>
      <c r="E560" t="s">
        <v>8</v>
      </c>
      <c r="F560" t="s">
        <v>9</v>
      </c>
      <c r="G560" t="s">
        <v>2410</v>
      </c>
      <c r="H560" t="s">
        <v>2411</v>
      </c>
      <c r="I560" s="2">
        <v>45724</v>
      </c>
      <c r="J560" s="2">
        <v>45724</v>
      </c>
      <c r="K560" s="3">
        <v>-7</v>
      </c>
      <c r="L560" s="3" t="str">
        <f t="shared" si="16"/>
        <v>NON SCADUTO</v>
      </c>
      <c r="M560" s="2">
        <v>45754</v>
      </c>
      <c r="N560" t="s">
        <v>12</v>
      </c>
      <c r="O560" t="s">
        <v>2</v>
      </c>
      <c r="P560" s="4">
        <v>-13618.22</v>
      </c>
      <c r="Q560" s="12">
        <f t="shared" si="17"/>
        <v>-2736.1756846356311</v>
      </c>
      <c r="R560" s="4">
        <v>-13618.22</v>
      </c>
      <c r="S560" t="s">
        <v>2</v>
      </c>
      <c r="T560" t="s">
        <v>0</v>
      </c>
    </row>
    <row r="561" spans="1:20" x14ac:dyDescent="0.2">
      <c r="A561" t="s">
        <v>2311</v>
      </c>
      <c r="B561" t="s">
        <v>2310</v>
      </c>
      <c r="C561" t="s">
        <v>6</v>
      </c>
      <c r="D561" t="s">
        <v>7</v>
      </c>
      <c r="E561" t="s">
        <v>8</v>
      </c>
      <c r="F561" t="s">
        <v>9</v>
      </c>
      <c r="G561" t="s">
        <v>2412</v>
      </c>
      <c r="H561" t="s">
        <v>2413</v>
      </c>
      <c r="I561" s="2">
        <v>45729</v>
      </c>
      <c r="J561" s="2">
        <v>45729</v>
      </c>
      <c r="K561" s="3">
        <v>-12</v>
      </c>
      <c r="L561" s="3" t="str">
        <f t="shared" si="16"/>
        <v>NON SCADUTO</v>
      </c>
      <c r="M561" s="2">
        <v>45759</v>
      </c>
      <c r="N561" t="s">
        <v>12</v>
      </c>
      <c r="O561" t="s">
        <v>2</v>
      </c>
      <c r="P561" s="4">
        <v>-13622.32</v>
      </c>
      <c r="Q561" s="12">
        <f t="shared" si="17"/>
        <v>-2736.9994575154205</v>
      </c>
      <c r="R561" s="4">
        <v>-13622.32</v>
      </c>
      <c r="S561" t="s">
        <v>2</v>
      </c>
      <c r="T561" t="s">
        <v>0</v>
      </c>
    </row>
    <row r="562" spans="1:20" x14ac:dyDescent="0.2">
      <c r="A562" t="s">
        <v>2311</v>
      </c>
      <c r="B562" t="s">
        <v>2310</v>
      </c>
      <c r="C562" t="s">
        <v>6</v>
      </c>
      <c r="D562" t="s">
        <v>7</v>
      </c>
      <c r="E562" t="s">
        <v>8</v>
      </c>
      <c r="F562" t="s">
        <v>9</v>
      </c>
      <c r="G562" t="s">
        <v>2414</v>
      </c>
      <c r="H562" t="s">
        <v>2415</v>
      </c>
      <c r="I562" s="2">
        <v>45730</v>
      </c>
      <c r="J562" s="2">
        <v>45730</v>
      </c>
      <c r="K562" s="3">
        <v>-13</v>
      </c>
      <c r="L562" s="3" t="str">
        <f t="shared" si="16"/>
        <v>NON SCADUTO</v>
      </c>
      <c r="M562" s="2">
        <v>45760</v>
      </c>
      <c r="N562" t="s">
        <v>12</v>
      </c>
      <c r="O562" t="s">
        <v>2</v>
      </c>
      <c r="P562" s="4">
        <v>-13622.05</v>
      </c>
      <c r="Q562" s="12">
        <f t="shared" si="17"/>
        <v>-2736.9452090574832</v>
      </c>
      <c r="R562" s="4">
        <v>-13622.05</v>
      </c>
      <c r="S562" t="s">
        <v>2</v>
      </c>
      <c r="T562" t="s">
        <v>0</v>
      </c>
    </row>
    <row r="563" spans="1:20" x14ac:dyDescent="0.2">
      <c r="A563" t="s">
        <v>2311</v>
      </c>
      <c r="B563" t="s">
        <v>2310</v>
      </c>
      <c r="C563" t="s">
        <v>6</v>
      </c>
      <c r="D563" t="s">
        <v>7</v>
      </c>
      <c r="E563" t="s">
        <v>8</v>
      </c>
      <c r="F563" t="s">
        <v>9</v>
      </c>
      <c r="G563" t="s">
        <v>2416</v>
      </c>
      <c r="H563" t="s">
        <v>2417</v>
      </c>
      <c r="I563" s="2">
        <v>45747</v>
      </c>
      <c r="J563" s="2">
        <v>45747</v>
      </c>
      <c r="K563" s="3">
        <v>-30</v>
      </c>
      <c r="L563" s="3" t="str">
        <f t="shared" si="16"/>
        <v>NON SCADUTO</v>
      </c>
      <c r="M563" s="2">
        <v>45777</v>
      </c>
      <c r="N563" t="s">
        <v>12</v>
      </c>
      <c r="O563" t="s">
        <v>2</v>
      </c>
      <c r="P563" s="4">
        <v>-13622.87</v>
      </c>
      <c r="Q563" s="12">
        <f t="shared" si="17"/>
        <v>-2737.1099636334411</v>
      </c>
      <c r="R563" s="4">
        <v>-13622.87</v>
      </c>
      <c r="S563" t="s">
        <v>2</v>
      </c>
      <c r="T563" t="s">
        <v>0</v>
      </c>
    </row>
    <row r="564" spans="1:20" x14ac:dyDescent="0.2">
      <c r="A564" t="s">
        <v>2311</v>
      </c>
      <c r="B564" t="s">
        <v>2310</v>
      </c>
      <c r="C564" t="s">
        <v>6</v>
      </c>
      <c r="D564" t="s">
        <v>7</v>
      </c>
      <c r="E564" t="s">
        <v>8</v>
      </c>
      <c r="F564" t="s">
        <v>9</v>
      </c>
      <c r="G564" t="s">
        <v>2418</v>
      </c>
      <c r="H564" t="s">
        <v>2419</v>
      </c>
      <c r="I564" s="2">
        <v>45747</v>
      </c>
      <c r="J564" s="2">
        <v>45747</v>
      </c>
      <c r="K564" s="3">
        <v>-30</v>
      </c>
      <c r="L564" s="3" t="str">
        <f t="shared" si="16"/>
        <v>NON SCADUTO</v>
      </c>
      <c r="M564" s="2">
        <v>45777</v>
      </c>
      <c r="N564" t="s">
        <v>12</v>
      </c>
      <c r="O564" t="s">
        <v>2</v>
      </c>
      <c r="P564" s="4">
        <v>-8884.48</v>
      </c>
      <c r="Q564" s="12">
        <f t="shared" si="17"/>
        <v>-1785.0716280564986</v>
      </c>
      <c r="R564" s="4">
        <v>-8884.48</v>
      </c>
      <c r="S564" t="s">
        <v>2</v>
      </c>
      <c r="T564" t="s">
        <v>0</v>
      </c>
    </row>
    <row r="565" spans="1:20" x14ac:dyDescent="0.2">
      <c r="A565" t="s">
        <v>2311</v>
      </c>
      <c r="B565" t="s">
        <v>2310</v>
      </c>
      <c r="C565" t="s">
        <v>6</v>
      </c>
      <c r="D565" t="s">
        <v>7</v>
      </c>
      <c r="E565" t="s">
        <v>8</v>
      </c>
      <c r="F565" t="s">
        <v>9</v>
      </c>
      <c r="G565" t="s">
        <v>2420</v>
      </c>
      <c r="H565" t="s">
        <v>2421</v>
      </c>
      <c r="I565" s="2">
        <v>45737</v>
      </c>
      <c r="J565" s="2">
        <v>45737</v>
      </c>
      <c r="K565" s="3">
        <v>-20</v>
      </c>
      <c r="L565" s="3" t="str">
        <f t="shared" si="16"/>
        <v>NON SCADUTO</v>
      </c>
      <c r="M565" s="2">
        <v>45767</v>
      </c>
      <c r="N565" t="s">
        <v>12</v>
      </c>
      <c r="O565" t="s">
        <v>2</v>
      </c>
      <c r="P565" s="4">
        <v>-10710</v>
      </c>
      <c r="Q565" s="12">
        <f t="shared" si="17"/>
        <v>-2151.8554981816719</v>
      </c>
      <c r="R565" s="4">
        <v>-10710</v>
      </c>
      <c r="S565" t="s">
        <v>2</v>
      </c>
      <c r="T565" t="s">
        <v>2280</v>
      </c>
    </row>
    <row r="566" spans="1:20" x14ac:dyDescent="0.2">
      <c r="A566" t="s">
        <v>2311</v>
      </c>
      <c r="B566" t="s">
        <v>2310</v>
      </c>
      <c r="C566" t="s">
        <v>6</v>
      </c>
      <c r="D566" t="s">
        <v>7</v>
      </c>
      <c r="E566" t="s">
        <v>8</v>
      </c>
      <c r="F566" t="s">
        <v>9</v>
      </c>
      <c r="G566" t="s">
        <v>2422</v>
      </c>
      <c r="H566" t="s">
        <v>2423</v>
      </c>
      <c r="I566" s="2">
        <v>45741</v>
      </c>
      <c r="J566" s="2">
        <v>45741</v>
      </c>
      <c r="K566" s="3">
        <v>-24</v>
      </c>
      <c r="L566" s="3" t="str">
        <f t="shared" si="16"/>
        <v>NON SCADUTO</v>
      </c>
      <c r="M566" s="2">
        <v>45771</v>
      </c>
      <c r="N566" t="s">
        <v>12</v>
      </c>
      <c r="O566" t="s">
        <v>2</v>
      </c>
      <c r="P566" s="4">
        <v>-592.22</v>
      </c>
      <c r="Q566" s="12">
        <f t="shared" si="17"/>
        <v>-118.98896948021941</v>
      </c>
      <c r="R566" s="4">
        <v>-592.22</v>
      </c>
      <c r="S566" t="s">
        <v>2</v>
      </c>
      <c r="T566" t="s">
        <v>0</v>
      </c>
    </row>
    <row r="567" spans="1:20" x14ac:dyDescent="0.2">
      <c r="A567" t="s">
        <v>2311</v>
      </c>
      <c r="B567" t="s">
        <v>2310</v>
      </c>
      <c r="C567" t="s">
        <v>6</v>
      </c>
      <c r="D567" t="s">
        <v>7</v>
      </c>
      <c r="E567" t="s">
        <v>8</v>
      </c>
      <c r="F567" t="s">
        <v>9</v>
      </c>
      <c r="G567" t="s">
        <v>2424</v>
      </c>
      <c r="H567" t="s">
        <v>2425</v>
      </c>
      <c r="I567" s="2">
        <v>45722</v>
      </c>
      <c r="J567" s="2">
        <v>45722</v>
      </c>
      <c r="K567" s="3">
        <v>-5</v>
      </c>
      <c r="L567" s="3" t="str">
        <f t="shared" si="16"/>
        <v>NON SCADUTO</v>
      </c>
      <c r="M567" s="2">
        <v>45752</v>
      </c>
      <c r="N567" t="s">
        <v>12</v>
      </c>
      <c r="O567" t="s">
        <v>2</v>
      </c>
      <c r="P567" s="4">
        <v>-8883.9500000000007</v>
      </c>
      <c r="Q567" s="12">
        <f t="shared" si="17"/>
        <v>-1784.9651403427699</v>
      </c>
      <c r="R567" s="4">
        <v>-8883.9500000000007</v>
      </c>
      <c r="S567" t="s">
        <v>2</v>
      </c>
      <c r="T567" t="s">
        <v>0</v>
      </c>
    </row>
    <row r="568" spans="1:20" x14ac:dyDescent="0.2">
      <c r="A568" t="s">
        <v>2311</v>
      </c>
      <c r="B568" t="s">
        <v>2310</v>
      </c>
      <c r="C568" t="s">
        <v>6</v>
      </c>
      <c r="D568" t="s">
        <v>7</v>
      </c>
      <c r="E568" t="s">
        <v>8</v>
      </c>
      <c r="F568" t="s">
        <v>9</v>
      </c>
      <c r="G568" t="s">
        <v>2426</v>
      </c>
      <c r="H568" t="s">
        <v>2427</v>
      </c>
      <c r="I568" s="2">
        <v>45721</v>
      </c>
      <c r="J568" s="2">
        <v>45721</v>
      </c>
      <c r="K568" s="3">
        <v>-4</v>
      </c>
      <c r="L568" s="3" t="str">
        <f t="shared" si="16"/>
        <v>NON SCADUTO</v>
      </c>
      <c r="M568" s="2">
        <v>45751</v>
      </c>
      <c r="N568" t="s">
        <v>12</v>
      </c>
      <c r="O568" t="s">
        <v>2</v>
      </c>
      <c r="P568" s="4">
        <v>-2142</v>
      </c>
      <c r="Q568" s="12">
        <f t="shared" si="17"/>
        <v>-430.37109963633441</v>
      </c>
      <c r="R568" s="4">
        <v>-2142</v>
      </c>
      <c r="S568" t="s">
        <v>2</v>
      </c>
      <c r="T568" t="s">
        <v>2280</v>
      </c>
    </row>
    <row r="569" spans="1:20" x14ac:dyDescent="0.2">
      <c r="A569" t="s">
        <v>2311</v>
      </c>
      <c r="B569" t="s">
        <v>2310</v>
      </c>
      <c r="C569" t="s">
        <v>6</v>
      </c>
      <c r="D569" t="s">
        <v>7</v>
      </c>
      <c r="E569" t="s">
        <v>8</v>
      </c>
      <c r="F569" t="s">
        <v>23</v>
      </c>
      <c r="G569" t="s">
        <v>2428</v>
      </c>
      <c r="H569" t="s">
        <v>2429</v>
      </c>
      <c r="I569" s="2">
        <v>45713</v>
      </c>
      <c r="J569" s="2">
        <v>45713</v>
      </c>
      <c r="K569" s="3">
        <v>4</v>
      </c>
      <c r="L569" s="3" t="str">
        <f t="shared" si="16"/>
        <v>0-60 DAYS</v>
      </c>
      <c r="M569" s="2">
        <v>45743</v>
      </c>
      <c r="N569" t="s">
        <v>12</v>
      </c>
      <c r="O569" t="s">
        <v>2</v>
      </c>
      <c r="P569" s="4">
        <v>-592.26</v>
      </c>
      <c r="Q569" s="12">
        <f t="shared" si="17"/>
        <v>-118.99700628880271</v>
      </c>
      <c r="R569" s="4">
        <v>-592.26</v>
      </c>
      <c r="S569" t="s">
        <v>2</v>
      </c>
      <c r="T569" t="s">
        <v>0</v>
      </c>
    </row>
    <row r="570" spans="1:20" x14ac:dyDescent="0.2">
      <c r="A570" t="s">
        <v>2311</v>
      </c>
      <c r="B570" t="s">
        <v>2310</v>
      </c>
      <c r="C570" t="s">
        <v>6</v>
      </c>
      <c r="D570" t="s">
        <v>7</v>
      </c>
      <c r="E570" t="s">
        <v>8</v>
      </c>
      <c r="F570" t="s">
        <v>9</v>
      </c>
      <c r="G570" t="s">
        <v>2430</v>
      </c>
      <c r="H570" t="s">
        <v>2431</v>
      </c>
      <c r="I570" s="2">
        <v>45743</v>
      </c>
      <c r="J570" s="2">
        <v>45743</v>
      </c>
      <c r="K570" s="3">
        <v>-26</v>
      </c>
      <c r="L570" s="3" t="str">
        <f t="shared" si="16"/>
        <v>NON SCADUTO</v>
      </c>
      <c r="M570" s="2">
        <v>45773</v>
      </c>
      <c r="N570" t="s">
        <v>12</v>
      </c>
      <c r="O570" t="s">
        <v>2</v>
      </c>
      <c r="P570" s="4">
        <v>-13619.59</v>
      </c>
      <c r="Q570" s="12">
        <f t="shared" si="17"/>
        <v>-2736.4509453296096</v>
      </c>
      <c r="R570" s="4">
        <v>-13619.59</v>
      </c>
      <c r="S570" t="s">
        <v>2</v>
      </c>
      <c r="T570" t="s">
        <v>0</v>
      </c>
    </row>
    <row r="571" spans="1:20" x14ac:dyDescent="0.2">
      <c r="A571" t="s">
        <v>2311</v>
      </c>
      <c r="B571" t="s">
        <v>2310</v>
      </c>
      <c r="C571" t="s">
        <v>6</v>
      </c>
      <c r="D571" t="s">
        <v>7</v>
      </c>
      <c r="E571" t="s">
        <v>8</v>
      </c>
      <c r="F571" t="s">
        <v>23</v>
      </c>
      <c r="G571" t="s">
        <v>2432</v>
      </c>
      <c r="H571" t="s">
        <v>2433</v>
      </c>
      <c r="I571" s="2">
        <v>45713</v>
      </c>
      <c r="J571" s="2">
        <v>45713</v>
      </c>
      <c r="K571" s="3">
        <v>4</v>
      </c>
      <c r="L571" s="3" t="str">
        <f t="shared" si="16"/>
        <v>0-60 DAYS</v>
      </c>
      <c r="M571" s="2">
        <v>45743</v>
      </c>
      <c r="N571" t="s">
        <v>12</v>
      </c>
      <c r="O571" t="s">
        <v>2</v>
      </c>
      <c r="P571" s="4">
        <v>-8568</v>
      </c>
      <c r="Q571" s="12">
        <f t="shared" si="17"/>
        <v>-1721.4843985453376</v>
      </c>
      <c r="R571" s="4">
        <v>-8568</v>
      </c>
      <c r="S571" t="s">
        <v>2</v>
      </c>
      <c r="T571" t="s">
        <v>2280</v>
      </c>
    </row>
    <row r="572" spans="1:20" x14ac:dyDescent="0.2">
      <c r="A572" t="s">
        <v>2311</v>
      </c>
      <c r="B572" t="s">
        <v>2310</v>
      </c>
      <c r="C572" t="s">
        <v>6</v>
      </c>
      <c r="D572" t="s">
        <v>7</v>
      </c>
      <c r="E572" t="s">
        <v>8</v>
      </c>
      <c r="F572" t="s">
        <v>23</v>
      </c>
      <c r="G572" t="s">
        <v>2434</v>
      </c>
      <c r="H572" t="s">
        <v>2435</v>
      </c>
      <c r="I572" s="2">
        <v>45713</v>
      </c>
      <c r="J572" s="2">
        <v>45713</v>
      </c>
      <c r="K572" s="3">
        <v>4</v>
      </c>
      <c r="L572" s="3" t="str">
        <f t="shared" si="16"/>
        <v>0-60 DAYS</v>
      </c>
      <c r="M572" s="2">
        <v>45743</v>
      </c>
      <c r="N572" t="s">
        <v>12</v>
      </c>
      <c r="O572" t="s">
        <v>2</v>
      </c>
      <c r="P572" s="4">
        <v>-8627.5</v>
      </c>
      <c r="Q572" s="12">
        <f t="shared" si="17"/>
        <v>-1733.4391513130136</v>
      </c>
      <c r="R572" s="4">
        <v>-8627.5</v>
      </c>
      <c r="S572" t="s">
        <v>2</v>
      </c>
      <c r="T572" t="s">
        <v>0</v>
      </c>
    </row>
    <row r="573" spans="1:20" x14ac:dyDescent="0.2">
      <c r="A573" t="s">
        <v>1957</v>
      </c>
      <c r="B573" t="s">
        <v>1956</v>
      </c>
      <c r="C573" t="s">
        <v>6</v>
      </c>
      <c r="D573" t="s">
        <v>7</v>
      </c>
      <c r="E573" t="s">
        <v>8</v>
      </c>
      <c r="F573" t="s">
        <v>108</v>
      </c>
      <c r="G573" t="s">
        <v>1958</v>
      </c>
      <c r="H573" t="s">
        <v>1959</v>
      </c>
      <c r="I573" s="2">
        <v>45666</v>
      </c>
      <c r="J573" s="2">
        <v>45666</v>
      </c>
      <c r="K573" s="3">
        <v>-39</v>
      </c>
      <c r="L573" s="3" t="str">
        <f t="shared" si="16"/>
        <v>NON SCADUTO</v>
      </c>
      <c r="M573" s="2">
        <v>45786</v>
      </c>
      <c r="N573" t="s">
        <v>12</v>
      </c>
      <c r="O573" t="s">
        <v>1</v>
      </c>
      <c r="P573" s="4">
        <v>-5797.56</v>
      </c>
      <c r="Q573" s="12">
        <f t="shared" si="17"/>
        <v>-1164.8469992565952</v>
      </c>
      <c r="R573" s="4">
        <v>-1165.6199999999999</v>
      </c>
      <c r="S573" t="s">
        <v>2</v>
      </c>
      <c r="T573" t="s">
        <v>539</v>
      </c>
    </row>
    <row r="574" spans="1:20" x14ac:dyDescent="0.2">
      <c r="A574" t="s">
        <v>1957</v>
      </c>
      <c r="B574" t="s">
        <v>1956</v>
      </c>
      <c r="C574" t="s">
        <v>6</v>
      </c>
      <c r="D574" t="s">
        <v>7</v>
      </c>
      <c r="E574" t="s">
        <v>8</v>
      </c>
      <c r="F574" t="s">
        <v>23</v>
      </c>
      <c r="G574" t="s">
        <v>1960</v>
      </c>
      <c r="H574" t="s">
        <v>1961</v>
      </c>
      <c r="I574" s="2">
        <v>45706</v>
      </c>
      <c r="J574" s="2">
        <v>45706</v>
      </c>
      <c r="K574" s="3">
        <v>-79</v>
      </c>
      <c r="L574" s="3" t="str">
        <f t="shared" si="16"/>
        <v>NON SCADUTO</v>
      </c>
      <c r="M574" s="2">
        <v>45826</v>
      </c>
      <c r="N574" t="s">
        <v>12</v>
      </c>
      <c r="O574" t="s">
        <v>1</v>
      </c>
      <c r="P574" s="4">
        <v>-11280.32</v>
      </c>
      <c r="Q574" s="12">
        <f t="shared" si="17"/>
        <v>-2266.4443149625281</v>
      </c>
      <c r="R574" s="4">
        <v>-2266.4899999999998</v>
      </c>
      <c r="S574" t="s">
        <v>2</v>
      </c>
      <c r="T574" t="s">
        <v>539</v>
      </c>
    </row>
    <row r="575" spans="1:20" x14ac:dyDescent="0.2">
      <c r="A575" t="s">
        <v>1957</v>
      </c>
      <c r="B575" t="s">
        <v>1956</v>
      </c>
      <c r="C575" t="s">
        <v>6</v>
      </c>
      <c r="D575" t="s">
        <v>7</v>
      </c>
      <c r="E575" t="s">
        <v>8</v>
      </c>
      <c r="F575" t="s">
        <v>23</v>
      </c>
      <c r="G575" t="s">
        <v>1962</v>
      </c>
      <c r="H575" t="s">
        <v>1963</v>
      </c>
      <c r="I575" s="2">
        <v>45708</v>
      </c>
      <c r="J575" s="2">
        <v>45708</v>
      </c>
      <c r="K575" s="3">
        <v>-81</v>
      </c>
      <c r="L575" s="3" t="str">
        <f t="shared" si="16"/>
        <v>NON SCADUTO</v>
      </c>
      <c r="M575" s="2">
        <v>45828</v>
      </c>
      <c r="N575" t="s">
        <v>12</v>
      </c>
      <c r="O575" t="s">
        <v>1</v>
      </c>
      <c r="P575" s="4">
        <v>-3760.22</v>
      </c>
      <c r="Q575" s="12">
        <f t="shared" si="17"/>
        <v>-755.50420927849541</v>
      </c>
      <c r="R575" s="4">
        <v>-755.49</v>
      </c>
      <c r="S575" t="s">
        <v>2</v>
      </c>
      <c r="T575" t="s">
        <v>539</v>
      </c>
    </row>
    <row r="576" spans="1:20" x14ac:dyDescent="0.2">
      <c r="A576" t="s">
        <v>1957</v>
      </c>
      <c r="B576" t="s">
        <v>1956</v>
      </c>
      <c r="C576" t="s">
        <v>6</v>
      </c>
      <c r="D576" t="s">
        <v>7</v>
      </c>
      <c r="E576" t="s">
        <v>8</v>
      </c>
      <c r="F576" t="s">
        <v>108</v>
      </c>
      <c r="G576" t="s">
        <v>1964</v>
      </c>
      <c r="H576" t="s">
        <v>1965</v>
      </c>
      <c r="I576" s="2">
        <v>45671</v>
      </c>
      <c r="J576" s="2">
        <v>45671</v>
      </c>
      <c r="K576" s="3">
        <v>-44</v>
      </c>
      <c r="L576" s="3" t="str">
        <f t="shared" si="16"/>
        <v>NON SCADUTO</v>
      </c>
      <c r="M576" s="2">
        <v>45791</v>
      </c>
      <c r="N576" t="s">
        <v>12</v>
      </c>
      <c r="O576" t="s">
        <v>1</v>
      </c>
      <c r="P576" s="4">
        <v>-14813.92</v>
      </c>
      <c r="Q576" s="12">
        <f t="shared" si="17"/>
        <v>-2976.4159852122721</v>
      </c>
      <c r="R576" s="4">
        <v>-2978.81</v>
      </c>
      <c r="S576" t="s">
        <v>2</v>
      </c>
      <c r="T576" t="s">
        <v>539</v>
      </c>
    </row>
    <row r="577" spans="1:20" x14ac:dyDescent="0.2">
      <c r="A577" t="s">
        <v>1957</v>
      </c>
      <c r="B577" t="s">
        <v>1956</v>
      </c>
      <c r="C577" t="s">
        <v>6</v>
      </c>
      <c r="D577" t="s">
        <v>7</v>
      </c>
      <c r="E577" t="s">
        <v>8</v>
      </c>
      <c r="F577" t="s">
        <v>23</v>
      </c>
      <c r="G577" t="s">
        <v>1966</v>
      </c>
      <c r="H577" t="s">
        <v>1967</v>
      </c>
      <c r="I577" s="2">
        <v>45702</v>
      </c>
      <c r="J577" s="2">
        <v>45702</v>
      </c>
      <c r="K577" s="3">
        <v>-75</v>
      </c>
      <c r="L577" s="3" t="str">
        <f t="shared" si="16"/>
        <v>NON SCADUTO</v>
      </c>
      <c r="M577" s="2">
        <v>45822</v>
      </c>
      <c r="N577" t="s">
        <v>12</v>
      </c>
      <c r="O577" t="s">
        <v>1</v>
      </c>
      <c r="P577" s="4">
        <v>-5721.06</v>
      </c>
      <c r="Q577" s="12">
        <f t="shared" si="17"/>
        <v>-1149.476602841012</v>
      </c>
      <c r="R577" s="4">
        <v>-1149.43</v>
      </c>
      <c r="S577" t="s">
        <v>2</v>
      </c>
      <c r="T577" t="s">
        <v>539</v>
      </c>
    </row>
    <row r="578" spans="1:20" x14ac:dyDescent="0.2">
      <c r="A578" t="s">
        <v>1957</v>
      </c>
      <c r="B578" t="s">
        <v>1956</v>
      </c>
      <c r="C578" t="s">
        <v>6</v>
      </c>
      <c r="D578" t="s">
        <v>7</v>
      </c>
      <c r="E578" t="s">
        <v>8</v>
      </c>
      <c r="F578" t="s">
        <v>9</v>
      </c>
      <c r="G578" t="s">
        <v>1968</v>
      </c>
      <c r="H578" t="s">
        <v>1969</v>
      </c>
      <c r="I578" s="2">
        <v>45727</v>
      </c>
      <c r="J578" s="2">
        <v>45727</v>
      </c>
      <c r="K578" s="3">
        <v>-102</v>
      </c>
      <c r="L578" s="3" t="str">
        <f t="shared" si="16"/>
        <v>NON SCADUTO</v>
      </c>
      <c r="M578" s="2">
        <v>45849</v>
      </c>
      <c r="N578" t="s">
        <v>12</v>
      </c>
      <c r="O578" t="s">
        <v>1</v>
      </c>
      <c r="P578" s="4">
        <v>-20625.22</v>
      </c>
      <c r="Q578" s="12">
        <f t="shared" si="17"/>
        <v>-4144.0236282172355</v>
      </c>
      <c r="R578" s="4">
        <v>-4144.4399999999996</v>
      </c>
      <c r="S578" t="s">
        <v>2</v>
      </c>
      <c r="T578" t="s">
        <v>539</v>
      </c>
    </row>
    <row r="579" spans="1:20" x14ac:dyDescent="0.2">
      <c r="A579" t="s">
        <v>1957</v>
      </c>
      <c r="B579" t="s">
        <v>1956</v>
      </c>
      <c r="C579" t="s">
        <v>6</v>
      </c>
      <c r="D579" t="s">
        <v>7</v>
      </c>
      <c r="E579" t="s">
        <v>8</v>
      </c>
      <c r="F579" t="s">
        <v>9</v>
      </c>
      <c r="G579" t="s">
        <v>1970</v>
      </c>
      <c r="H579" t="s">
        <v>1971</v>
      </c>
      <c r="I579" s="2">
        <v>45736</v>
      </c>
      <c r="J579" s="2">
        <v>45736</v>
      </c>
      <c r="K579" s="3">
        <v>-111</v>
      </c>
      <c r="L579" s="3" t="str">
        <f t="shared" ref="L579:L642" si="18">IF(K579&lt;=0,"NON SCADUTO",IF(K579&lt;61,"0-60 DAYS",IF(K579&lt;91," 61-90 DAYS",IF(K579&lt;121,"91-120 DAYS",IF(K579&lt;366," 121-365 DAYS",IF(K579&gt;366,"OLTRE 365 DAYS",0))))))</f>
        <v>NON SCADUTO</v>
      </c>
      <c r="M579" s="2">
        <v>45858</v>
      </c>
      <c r="N579" t="s">
        <v>12</v>
      </c>
      <c r="O579" t="s">
        <v>1</v>
      </c>
      <c r="P579" s="4">
        <v>-4838.4399999999996</v>
      </c>
      <c r="Q579" s="12">
        <f t="shared" ref="Q579:Q642" si="19">+P579/4.9771</f>
        <v>-972.14040304595039</v>
      </c>
      <c r="R579" s="4">
        <v>-972.18</v>
      </c>
      <c r="S579" t="s">
        <v>2</v>
      </c>
      <c r="T579" t="s">
        <v>539</v>
      </c>
    </row>
    <row r="580" spans="1:20" x14ac:dyDescent="0.2">
      <c r="A580" t="s">
        <v>1957</v>
      </c>
      <c r="B580" t="s">
        <v>1956</v>
      </c>
      <c r="C580" t="s">
        <v>6</v>
      </c>
      <c r="D580" t="s">
        <v>7</v>
      </c>
      <c r="E580" t="s">
        <v>8</v>
      </c>
      <c r="F580" t="s">
        <v>108</v>
      </c>
      <c r="G580" t="s">
        <v>1972</v>
      </c>
      <c r="H580" t="s">
        <v>1973</v>
      </c>
      <c r="I580" s="2">
        <v>45678</v>
      </c>
      <c r="J580" s="2">
        <v>45678</v>
      </c>
      <c r="K580" s="3">
        <v>-51</v>
      </c>
      <c r="L580" s="3" t="str">
        <f t="shared" si="18"/>
        <v>NON SCADUTO</v>
      </c>
      <c r="M580" s="2">
        <v>45798</v>
      </c>
      <c r="N580" t="s">
        <v>12</v>
      </c>
      <c r="O580" t="s">
        <v>1</v>
      </c>
      <c r="P580" s="4">
        <v>-9405.59</v>
      </c>
      <c r="Q580" s="12">
        <f t="shared" si="19"/>
        <v>-1889.7731610777359</v>
      </c>
      <c r="R580" s="4">
        <v>-1890</v>
      </c>
      <c r="S580" t="s">
        <v>2</v>
      </c>
      <c r="T580" t="s">
        <v>539</v>
      </c>
    </row>
    <row r="581" spans="1:20" x14ac:dyDescent="0.2">
      <c r="A581" t="s">
        <v>1957</v>
      </c>
      <c r="B581" t="s">
        <v>1956</v>
      </c>
      <c r="C581" t="s">
        <v>6</v>
      </c>
      <c r="D581" t="s">
        <v>7</v>
      </c>
      <c r="E581" t="s">
        <v>8</v>
      </c>
      <c r="F581" t="s">
        <v>50</v>
      </c>
      <c r="G581" t="s">
        <v>1974</v>
      </c>
      <c r="H581" t="s">
        <v>1975</v>
      </c>
      <c r="I581" s="2">
        <v>45629</v>
      </c>
      <c r="J581" s="2">
        <v>45629</v>
      </c>
      <c r="K581" s="3">
        <v>-3</v>
      </c>
      <c r="L581" s="3" t="str">
        <f t="shared" si="18"/>
        <v>NON SCADUTO</v>
      </c>
      <c r="M581" s="2">
        <v>45750</v>
      </c>
      <c r="N581" t="s">
        <v>12</v>
      </c>
      <c r="O581" t="s">
        <v>1</v>
      </c>
      <c r="P581" s="4">
        <v>-38285</v>
      </c>
      <c r="Q581" s="12">
        <f t="shared" si="19"/>
        <v>-7692.2304153020832</v>
      </c>
      <c r="R581" s="4">
        <v>-7692.54</v>
      </c>
      <c r="S581" t="s">
        <v>2</v>
      </c>
      <c r="T581" t="s">
        <v>539</v>
      </c>
    </row>
    <row r="582" spans="1:20" x14ac:dyDescent="0.2">
      <c r="A582" t="s">
        <v>2018</v>
      </c>
      <c r="B582" t="s">
        <v>2017</v>
      </c>
      <c r="C582" t="s">
        <v>6</v>
      </c>
      <c r="D582" t="s">
        <v>7</v>
      </c>
      <c r="E582" t="s">
        <v>8</v>
      </c>
      <c r="F582" t="s">
        <v>987</v>
      </c>
      <c r="G582" t="s">
        <v>2019</v>
      </c>
      <c r="H582" t="s">
        <v>2020</v>
      </c>
      <c r="I582" s="2">
        <v>45504</v>
      </c>
      <c r="J582" s="2">
        <v>45504</v>
      </c>
      <c r="K582" s="3">
        <v>243</v>
      </c>
      <c r="L582" s="3" t="str">
        <f t="shared" si="18"/>
        <v xml:space="preserve"> 121-365 DAYS</v>
      </c>
      <c r="M582" s="2">
        <v>45504</v>
      </c>
      <c r="N582" t="s">
        <v>12</v>
      </c>
      <c r="O582" t="s">
        <v>1</v>
      </c>
      <c r="P582" s="4">
        <v>-597.04</v>
      </c>
      <c r="Q582" s="12">
        <f t="shared" si="19"/>
        <v>-119.95740491450844</v>
      </c>
      <c r="R582" s="4">
        <v>-120</v>
      </c>
      <c r="S582" t="s">
        <v>2</v>
      </c>
      <c r="T582" t="s">
        <v>539</v>
      </c>
    </row>
    <row r="583" spans="1:20" x14ac:dyDescent="0.2">
      <c r="A583" t="s">
        <v>2018</v>
      </c>
      <c r="B583" t="s">
        <v>2017</v>
      </c>
      <c r="C583" t="s">
        <v>6</v>
      </c>
      <c r="D583" t="s">
        <v>7</v>
      </c>
      <c r="E583" t="s">
        <v>8</v>
      </c>
      <c r="F583" t="s">
        <v>987</v>
      </c>
      <c r="G583" t="s">
        <v>2021</v>
      </c>
      <c r="H583" t="s">
        <v>2022</v>
      </c>
      <c r="I583" s="2">
        <v>45498</v>
      </c>
      <c r="J583" s="2">
        <v>45498</v>
      </c>
      <c r="K583" s="3">
        <v>249</v>
      </c>
      <c r="L583" s="3" t="str">
        <f t="shared" si="18"/>
        <v xml:space="preserve"> 121-365 DAYS</v>
      </c>
      <c r="M583" s="2">
        <v>45498</v>
      </c>
      <c r="N583" t="s">
        <v>12</v>
      </c>
      <c r="O583" t="s">
        <v>1</v>
      </c>
      <c r="P583" s="4">
        <v>-3727.8</v>
      </c>
      <c r="Q583" s="12">
        <f t="shared" si="19"/>
        <v>-748.99037592172147</v>
      </c>
      <c r="R583" s="4">
        <v>-750</v>
      </c>
      <c r="S583" t="s">
        <v>2</v>
      </c>
      <c r="T583" t="s">
        <v>539</v>
      </c>
    </row>
    <row r="584" spans="1:20" x14ac:dyDescent="0.2">
      <c r="A584" t="s">
        <v>2018</v>
      </c>
      <c r="B584" t="s">
        <v>2017</v>
      </c>
      <c r="C584" t="s">
        <v>6</v>
      </c>
      <c r="D584" t="s">
        <v>7</v>
      </c>
      <c r="E584" t="s">
        <v>903</v>
      </c>
      <c r="F584" t="s">
        <v>987</v>
      </c>
      <c r="G584" t="s">
        <v>2023</v>
      </c>
      <c r="H584" t="s">
        <v>987</v>
      </c>
      <c r="I584" s="2">
        <v>45503</v>
      </c>
      <c r="J584" s="2">
        <v>45503</v>
      </c>
      <c r="K584" s="3">
        <v>244</v>
      </c>
      <c r="L584" s="3" t="str">
        <f t="shared" si="18"/>
        <v xml:space="preserve"> 121-365 DAYS</v>
      </c>
      <c r="M584" s="2">
        <v>45503</v>
      </c>
      <c r="N584" t="s">
        <v>47</v>
      </c>
      <c r="O584" t="s">
        <v>1</v>
      </c>
      <c r="P584" s="4">
        <v>4922.28</v>
      </c>
      <c r="Q584" s="12">
        <f t="shared" si="19"/>
        <v>988.9855538365714</v>
      </c>
      <c r="R584" s="4">
        <v>990</v>
      </c>
      <c r="S584" t="s">
        <v>2</v>
      </c>
      <c r="T584" t="s">
        <v>0</v>
      </c>
    </row>
    <row r="585" spans="1:20" x14ac:dyDescent="0.2">
      <c r="A585" t="s">
        <v>3452</v>
      </c>
      <c r="B585" t="s">
        <v>3451</v>
      </c>
      <c r="C585" t="s">
        <v>6</v>
      </c>
      <c r="D585" t="s">
        <v>7</v>
      </c>
      <c r="E585" t="s">
        <v>8</v>
      </c>
      <c r="F585" t="s">
        <v>9</v>
      </c>
      <c r="G585" t="s">
        <v>3453</v>
      </c>
      <c r="H585" t="s">
        <v>3454</v>
      </c>
      <c r="I585" s="2">
        <v>45743</v>
      </c>
      <c r="J585" s="2">
        <v>45743</v>
      </c>
      <c r="K585" s="3">
        <v>-26</v>
      </c>
      <c r="L585" s="3" t="str">
        <f t="shared" si="18"/>
        <v>NON SCADUTO</v>
      </c>
      <c r="M585" s="2">
        <v>45773</v>
      </c>
      <c r="N585" t="s">
        <v>12</v>
      </c>
      <c r="O585" t="s">
        <v>2</v>
      </c>
      <c r="P585" s="4">
        <v>-5625.21</v>
      </c>
      <c r="Q585" s="12">
        <f t="shared" si="19"/>
        <v>-1130.2184002732515</v>
      </c>
      <c r="R585" s="4">
        <v>-5625.21</v>
      </c>
      <c r="S585" t="s">
        <v>2</v>
      </c>
      <c r="T585" t="s">
        <v>0</v>
      </c>
    </row>
    <row r="586" spans="1:20" x14ac:dyDescent="0.2">
      <c r="A586" t="s">
        <v>3452</v>
      </c>
      <c r="B586" t="s">
        <v>3451</v>
      </c>
      <c r="C586" t="s">
        <v>6</v>
      </c>
      <c r="D586" t="s">
        <v>7</v>
      </c>
      <c r="E586" t="s">
        <v>8</v>
      </c>
      <c r="F586" t="s">
        <v>9</v>
      </c>
      <c r="G586" t="s">
        <v>3455</v>
      </c>
      <c r="H586" t="s">
        <v>3456</v>
      </c>
      <c r="I586" s="2">
        <v>45743</v>
      </c>
      <c r="J586" s="2">
        <v>45743</v>
      </c>
      <c r="K586" s="3">
        <v>-26</v>
      </c>
      <c r="L586" s="3" t="str">
        <f t="shared" si="18"/>
        <v>NON SCADUTO</v>
      </c>
      <c r="M586" s="2">
        <v>45773</v>
      </c>
      <c r="N586" t="s">
        <v>12</v>
      </c>
      <c r="O586" t="s">
        <v>2</v>
      </c>
      <c r="P586" s="4">
        <v>-1183.1099999999999</v>
      </c>
      <c r="Q586" s="12">
        <f t="shared" si="19"/>
        <v>-237.71071507504368</v>
      </c>
      <c r="R586" s="4">
        <v>-1183.1099999999999</v>
      </c>
      <c r="S586" t="s">
        <v>2</v>
      </c>
      <c r="T586" t="s">
        <v>0</v>
      </c>
    </row>
    <row r="587" spans="1:20" x14ac:dyDescent="0.2">
      <c r="A587" t="s">
        <v>3452</v>
      </c>
      <c r="B587" t="s">
        <v>3451</v>
      </c>
      <c r="C587" t="s">
        <v>6</v>
      </c>
      <c r="D587" t="s">
        <v>7</v>
      </c>
      <c r="E587" t="s">
        <v>8</v>
      </c>
      <c r="F587" t="s">
        <v>9</v>
      </c>
      <c r="G587" t="s">
        <v>3457</v>
      </c>
      <c r="H587" t="s">
        <v>3458</v>
      </c>
      <c r="I587" s="2">
        <v>45747</v>
      </c>
      <c r="J587" s="2">
        <v>45747</v>
      </c>
      <c r="K587" s="3">
        <v>-30</v>
      </c>
      <c r="L587" s="3" t="str">
        <f t="shared" si="18"/>
        <v>NON SCADUTO</v>
      </c>
      <c r="M587" s="2">
        <v>45777</v>
      </c>
      <c r="N587" t="s">
        <v>12</v>
      </c>
      <c r="O587" t="s">
        <v>2</v>
      </c>
      <c r="P587" s="4">
        <v>-7249.74</v>
      </c>
      <c r="Q587" s="12">
        <f t="shared" si="19"/>
        <v>-1456.61931646943</v>
      </c>
      <c r="R587" s="4">
        <v>-7249.74</v>
      </c>
      <c r="S587" t="s">
        <v>2</v>
      </c>
      <c r="T587" t="s">
        <v>0</v>
      </c>
    </row>
    <row r="588" spans="1:20" x14ac:dyDescent="0.2">
      <c r="A588" t="s">
        <v>3452</v>
      </c>
      <c r="B588" t="s">
        <v>3451</v>
      </c>
      <c r="C588" t="s">
        <v>6</v>
      </c>
      <c r="D588" t="s">
        <v>7</v>
      </c>
      <c r="E588" t="s">
        <v>8</v>
      </c>
      <c r="F588" t="s">
        <v>23</v>
      </c>
      <c r="G588" t="s">
        <v>3459</v>
      </c>
      <c r="H588" t="s">
        <v>3460</v>
      </c>
      <c r="I588" s="2">
        <v>45716</v>
      </c>
      <c r="J588" s="2">
        <v>45716</v>
      </c>
      <c r="K588" s="3">
        <v>1</v>
      </c>
      <c r="L588" s="3" t="str">
        <f t="shared" si="18"/>
        <v>0-60 DAYS</v>
      </c>
      <c r="M588" s="2">
        <v>45746</v>
      </c>
      <c r="N588" t="s">
        <v>12</v>
      </c>
      <c r="O588" t="s">
        <v>2</v>
      </c>
      <c r="P588" s="4">
        <v>-7249.74</v>
      </c>
      <c r="Q588" s="12">
        <f t="shared" si="19"/>
        <v>-1456.61931646943</v>
      </c>
      <c r="R588" s="4">
        <v>-7249.74</v>
      </c>
      <c r="S588" t="s">
        <v>2</v>
      </c>
      <c r="T588" t="s">
        <v>0</v>
      </c>
    </row>
    <row r="589" spans="1:20" x14ac:dyDescent="0.2">
      <c r="A589" t="s">
        <v>3452</v>
      </c>
      <c r="B589" t="s">
        <v>3451</v>
      </c>
      <c r="C589" t="s">
        <v>6</v>
      </c>
      <c r="D589" t="s">
        <v>7</v>
      </c>
      <c r="E589" t="s">
        <v>8</v>
      </c>
      <c r="F589" t="s">
        <v>9</v>
      </c>
      <c r="G589" t="s">
        <v>3461</v>
      </c>
      <c r="H589" t="s">
        <v>3462</v>
      </c>
      <c r="I589" s="2">
        <v>45742</v>
      </c>
      <c r="J589" s="2">
        <v>45742</v>
      </c>
      <c r="K589" s="3">
        <v>-25</v>
      </c>
      <c r="L589" s="3" t="str">
        <f t="shared" si="18"/>
        <v>NON SCADUTO</v>
      </c>
      <c r="M589" s="2">
        <v>45772</v>
      </c>
      <c r="N589" t="s">
        <v>12</v>
      </c>
      <c r="O589" t="s">
        <v>2</v>
      </c>
      <c r="P589" s="4">
        <v>-109143.46</v>
      </c>
      <c r="Q589" s="12">
        <f t="shared" si="19"/>
        <v>-21929.127403508068</v>
      </c>
      <c r="R589" s="4">
        <v>-109143.46</v>
      </c>
      <c r="S589" t="s">
        <v>2</v>
      </c>
      <c r="T589" t="s">
        <v>0</v>
      </c>
    </row>
    <row r="590" spans="1:20" x14ac:dyDescent="0.2">
      <c r="A590" t="s">
        <v>3452</v>
      </c>
      <c r="B590" t="s">
        <v>3451</v>
      </c>
      <c r="C590" t="s">
        <v>6</v>
      </c>
      <c r="D590" t="s">
        <v>7</v>
      </c>
      <c r="E590" t="s">
        <v>8</v>
      </c>
      <c r="F590" t="s">
        <v>9</v>
      </c>
      <c r="G590" t="s">
        <v>3463</v>
      </c>
      <c r="H590" t="s">
        <v>3464</v>
      </c>
      <c r="I590" s="2">
        <v>45747</v>
      </c>
      <c r="J590" s="2">
        <v>45747</v>
      </c>
      <c r="K590" s="3">
        <v>-30</v>
      </c>
      <c r="L590" s="3" t="str">
        <f t="shared" si="18"/>
        <v>NON SCADUTO</v>
      </c>
      <c r="M590" s="2">
        <v>45777</v>
      </c>
      <c r="N590" t="s">
        <v>12</v>
      </c>
      <c r="O590" t="s">
        <v>2</v>
      </c>
      <c r="P590" s="4">
        <v>-34322.17</v>
      </c>
      <c r="Q590" s="12">
        <f t="shared" si="19"/>
        <v>-6896.0177613469687</v>
      </c>
      <c r="R590" s="4">
        <v>-34322.17</v>
      </c>
      <c r="S590" t="s">
        <v>2</v>
      </c>
      <c r="T590" t="s">
        <v>0</v>
      </c>
    </row>
    <row r="591" spans="1:20" x14ac:dyDescent="0.2">
      <c r="A591" t="s">
        <v>3452</v>
      </c>
      <c r="B591" t="s">
        <v>3451</v>
      </c>
      <c r="C591" t="s">
        <v>6</v>
      </c>
      <c r="D591" t="s">
        <v>7</v>
      </c>
      <c r="E591" t="s">
        <v>8</v>
      </c>
      <c r="F591" t="s">
        <v>9</v>
      </c>
      <c r="G591" t="s">
        <v>3465</v>
      </c>
      <c r="H591" t="s">
        <v>3466</v>
      </c>
      <c r="I591" s="2">
        <v>45742</v>
      </c>
      <c r="J591" s="2">
        <v>45742</v>
      </c>
      <c r="K591" s="3">
        <v>-25</v>
      </c>
      <c r="L591" s="3" t="str">
        <f t="shared" si="18"/>
        <v>NON SCADUTO</v>
      </c>
      <c r="M591" s="2">
        <v>45772</v>
      </c>
      <c r="N591" t="s">
        <v>12</v>
      </c>
      <c r="O591" t="s">
        <v>2</v>
      </c>
      <c r="P591" s="4">
        <v>-2343.5</v>
      </c>
      <c r="Q591" s="12">
        <f t="shared" si="19"/>
        <v>-470.85652287476643</v>
      </c>
      <c r="R591" s="4">
        <v>-2343.5</v>
      </c>
      <c r="S591" t="s">
        <v>2</v>
      </c>
      <c r="T591" t="s">
        <v>0</v>
      </c>
    </row>
    <row r="592" spans="1:20" x14ac:dyDescent="0.2">
      <c r="A592" t="s">
        <v>3452</v>
      </c>
      <c r="B592" t="s">
        <v>3451</v>
      </c>
      <c r="C592" t="s">
        <v>6</v>
      </c>
      <c r="D592" t="s">
        <v>7</v>
      </c>
      <c r="E592" t="s">
        <v>8</v>
      </c>
      <c r="F592" t="s">
        <v>23</v>
      </c>
      <c r="G592" t="s">
        <v>3467</v>
      </c>
      <c r="H592" t="s">
        <v>3468</v>
      </c>
      <c r="I592" s="2">
        <v>45716</v>
      </c>
      <c r="J592" s="2">
        <v>45716</v>
      </c>
      <c r="K592" s="3">
        <v>1</v>
      </c>
      <c r="L592" s="3" t="str">
        <f t="shared" si="18"/>
        <v>0-60 DAYS</v>
      </c>
      <c r="M592" s="2">
        <v>45746</v>
      </c>
      <c r="N592" t="s">
        <v>12</v>
      </c>
      <c r="O592" t="s">
        <v>2</v>
      </c>
      <c r="P592" s="4">
        <v>-34322.17</v>
      </c>
      <c r="Q592" s="12">
        <f t="shared" si="19"/>
        <v>-6896.0177613469687</v>
      </c>
      <c r="R592" s="4">
        <v>-34322.17</v>
      </c>
      <c r="S592" t="s">
        <v>2</v>
      </c>
      <c r="T592" t="s">
        <v>0</v>
      </c>
    </row>
    <row r="593" spans="1:20" x14ac:dyDescent="0.2">
      <c r="A593" t="s">
        <v>3645</v>
      </c>
      <c r="B593" t="s">
        <v>3644</v>
      </c>
      <c r="C593" t="s">
        <v>6</v>
      </c>
      <c r="D593" t="s">
        <v>7</v>
      </c>
      <c r="E593" t="s">
        <v>8</v>
      </c>
      <c r="F593" t="s">
        <v>9</v>
      </c>
      <c r="G593" t="s">
        <v>3646</v>
      </c>
      <c r="H593" t="s">
        <v>3647</v>
      </c>
      <c r="I593" s="2">
        <v>45720</v>
      </c>
      <c r="J593" s="2">
        <v>45720</v>
      </c>
      <c r="K593" s="3">
        <v>-3</v>
      </c>
      <c r="L593" s="3" t="str">
        <f t="shared" si="18"/>
        <v>NON SCADUTO</v>
      </c>
      <c r="M593" s="2">
        <v>45750</v>
      </c>
      <c r="N593" t="s">
        <v>12</v>
      </c>
      <c r="O593" t="s">
        <v>2</v>
      </c>
      <c r="P593" s="4">
        <v>-2602.3200000000002</v>
      </c>
      <c r="Q593" s="12">
        <f t="shared" si="19"/>
        <v>-522.85869281308396</v>
      </c>
      <c r="R593" s="4">
        <v>-2602.3200000000002</v>
      </c>
      <c r="S593" t="s">
        <v>2</v>
      </c>
      <c r="T593" t="s">
        <v>2280</v>
      </c>
    </row>
    <row r="594" spans="1:20" x14ac:dyDescent="0.2">
      <c r="A594" t="s">
        <v>3645</v>
      </c>
      <c r="B594" t="s">
        <v>3644</v>
      </c>
      <c r="C594" t="s">
        <v>6</v>
      </c>
      <c r="D594" t="s">
        <v>7</v>
      </c>
      <c r="E594" t="s">
        <v>8</v>
      </c>
      <c r="F594" t="s">
        <v>9</v>
      </c>
      <c r="G594" t="s">
        <v>3648</v>
      </c>
      <c r="H594" t="s">
        <v>3649</v>
      </c>
      <c r="I594" s="2">
        <v>45747</v>
      </c>
      <c r="J594" s="2">
        <v>45747</v>
      </c>
      <c r="K594" s="3">
        <v>-30</v>
      </c>
      <c r="L594" s="3" t="str">
        <f t="shared" si="18"/>
        <v>NON SCADUTO</v>
      </c>
      <c r="M594" s="2">
        <v>45777</v>
      </c>
      <c r="N594" t="s">
        <v>12</v>
      </c>
      <c r="O594" t="s">
        <v>2</v>
      </c>
      <c r="P594" s="4">
        <v>-1508.69</v>
      </c>
      <c r="Q594" s="12">
        <f t="shared" si="19"/>
        <v>-303.12631853890821</v>
      </c>
      <c r="R594" s="4">
        <v>-1508.69</v>
      </c>
      <c r="S594" t="s">
        <v>2</v>
      </c>
      <c r="T594" t="s">
        <v>0</v>
      </c>
    </row>
    <row r="595" spans="1:20" x14ac:dyDescent="0.2">
      <c r="A595" t="s">
        <v>3603</v>
      </c>
      <c r="B595" t="s">
        <v>3602</v>
      </c>
      <c r="C595" t="s">
        <v>6</v>
      </c>
      <c r="D595" t="s">
        <v>7</v>
      </c>
      <c r="E595" t="s">
        <v>8</v>
      </c>
      <c r="F595" t="s">
        <v>9</v>
      </c>
      <c r="G595" t="s">
        <v>3604</v>
      </c>
      <c r="H595" t="s">
        <v>3605</v>
      </c>
      <c r="I595" s="2">
        <v>45723</v>
      </c>
      <c r="J595" s="2">
        <v>45723</v>
      </c>
      <c r="K595" s="3">
        <v>-6</v>
      </c>
      <c r="L595" s="3" t="str">
        <f t="shared" si="18"/>
        <v>NON SCADUTO</v>
      </c>
      <c r="M595" s="2">
        <v>45753</v>
      </c>
      <c r="N595" t="s">
        <v>12</v>
      </c>
      <c r="O595" t="s">
        <v>2</v>
      </c>
      <c r="P595" s="4">
        <v>-7658.32</v>
      </c>
      <c r="Q595" s="12">
        <f t="shared" si="19"/>
        <v>-1538.7112977436659</v>
      </c>
      <c r="R595" s="4">
        <v>-7658.32</v>
      </c>
      <c r="S595" t="s">
        <v>2</v>
      </c>
      <c r="T595" t="s">
        <v>2280</v>
      </c>
    </row>
    <row r="596" spans="1:20" x14ac:dyDescent="0.2">
      <c r="A596" t="s">
        <v>3603</v>
      </c>
      <c r="B596" t="s">
        <v>3602</v>
      </c>
      <c r="C596" t="s">
        <v>6</v>
      </c>
      <c r="D596" t="s">
        <v>7</v>
      </c>
      <c r="E596" t="s">
        <v>8</v>
      </c>
      <c r="F596" t="s">
        <v>23</v>
      </c>
      <c r="G596" t="s">
        <v>3606</v>
      </c>
      <c r="H596" t="s">
        <v>3607</v>
      </c>
      <c r="I596" s="2">
        <v>45712</v>
      </c>
      <c r="J596" s="2">
        <v>45712</v>
      </c>
      <c r="K596" s="3">
        <v>5</v>
      </c>
      <c r="L596" s="3" t="str">
        <f t="shared" si="18"/>
        <v>0-60 DAYS</v>
      </c>
      <c r="M596" s="2">
        <v>45742</v>
      </c>
      <c r="N596" t="s">
        <v>12</v>
      </c>
      <c r="O596" t="s">
        <v>2</v>
      </c>
      <c r="P596" s="4">
        <v>-1062.67</v>
      </c>
      <c r="Q596" s="12">
        <f t="shared" si="19"/>
        <v>-213.51188443069259</v>
      </c>
      <c r="R596" s="4">
        <v>-1062.67</v>
      </c>
      <c r="S596" t="s">
        <v>2</v>
      </c>
      <c r="T596" t="s">
        <v>2280</v>
      </c>
    </row>
    <row r="597" spans="1:20" x14ac:dyDescent="0.2">
      <c r="A597" t="s">
        <v>3603</v>
      </c>
      <c r="B597" t="s">
        <v>3602</v>
      </c>
      <c r="C597" t="s">
        <v>6</v>
      </c>
      <c r="D597" t="s">
        <v>7</v>
      </c>
      <c r="E597" t="s">
        <v>8</v>
      </c>
      <c r="F597" t="s">
        <v>9</v>
      </c>
      <c r="G597" t="s">
        <v>3608</v>
      </c>
      <c r="H597" t="s">
        <v>3609</v>
      </c>
      <c r="I597" s="2">
        <v>45740</v>
      </c>
      <c r="J597" s="2">
        <v>45740</v>
      </c>
      <c r="K597" s="3">
        <v>-23</v>
      </c>
      <c r="L597" s="3" t="str">
        <f t="shared" si="18"/>
        <v>NON SCADUTO</v>
      </c>
      <c r="M597" s="2">
        <v>45770</v>
      </c>
      <c r="N597" t="s">
        <v>12</v>
      </c>
      <c r="O597" t="s">
        <v>2</v>
      </c>
      <c r="P597" s="4">
        <v>-891.31</v>
      </c>
      <c r="Q597" s="12">
        <f t="shared" si="19"/>
        <v>-179.08219645978579</v>
      </c>
      <c r="R597" s="4">
        <v>-891.31</v>
      </c>
      <c r="S597" t="s">
        <v>2</v>
      </c>
      <c r="T597" t="s">
        <v>2280</v>
      </c>
    </row>
    <row r="598" spans="1:20" x14ac:dyDescent="0.2">
      <c r="A598" t="s">
        <v>2098</v>
      </c>
      <c r="B598" t="s">
        <v>2097</v>
      </c>
      <c r="C598" t="s">
        <v>6</v>
      </c>
      <c r="D598" t="s">
        <v>7</v>
      </c>
      <c r="E598" t="s">
        <v>8</v>
      </c>
      <c r="F598" t="s">
        <v>23</v>
      </c>
      <c r="G598" t="s">
        <v>2099</v>
      </c>
      <c r="H598" t="s">
        <v>2100</v>
      </c>
      <c r="I598" s="2">
        <v>45705</v>
      </c>
      <c r="J598" s="2">
        <v>45705</v>
      </c>
      <c r="K598" s="3">
        <v>-30</v>
      </c>
      <c r="L598" s="3" t="str">
        <f t="shared" si="18"/>
        <v>NON SCADUTO</v>
      </c>
      <c r="M598" s="2">
        <v>45777</v>
      </c>
      <c r="N598" t="s">
        <v>12</v>
      </c>
      <c r="O598" t="s">
        <v>1</v>
      </c>
      <c r="P598" s="4">
        <v>-1827.59</v>
      </c>
      <c r="Q598" s="12">
        <f t="shared" si="19"/>
        <v>-367.19977496935962</v>
      </c>
      <c r="R598" s="4">
        <v>-367.2</v>
      </c>
      <c r="S598" t="s">
        <v>2</v>
      </c>
      <c r="T598" t="s">
        <v>539</v>
      </c>
    </row>
    <row r="599" spans="1:20" x14ac:dyDescent="0.2">
      <c r="A599" t="s">
        <v>2098</v>
      </c>
      <c r="B599" t="s">
        <v>2097</v>
      </c>
      <c r="C599" t="s">
        <v>6</v>
      </c>
      <c r="D599" t="s">
        <v>7</v>
      </c>
      <c r="E599" t="s">
        <v>8</v>
      </c>
      <c r="F599" t="s">
        <v>108</v>
      </c>
      <c r="G599" t="s">
        <v>2101</v>
      </c>
      <c r="H599" t="s">
        <v>2102</v>
      </c>
      <c r="I599" s="2">
        <v>45688</v>
      </c>
      <c r="J599" s="2">
        <v>45688</v>
      </c>
      <c r="K599" s="3">
        <v>0</v>
      </c>
      <c r="L599" s="3" t="str">
        <f t="shared" si="18"/>
        <v>NON SCADUTO</v>
      </c>
      <c r="M599" s="2">
        <v>45747</v>
      </c>
      <c r="N599" t="s">
        <v>12</v>
      </c>
      <c r="O599" t="s">
        <v>1</v>
      </c>
      <c r="P599" s="4">
        <v>-5481.67</v>
      </c>
      <c r="Q599" s="12">
        <f t="shared" si="19"/>
        <v>-1101.378312672038</v>
      </c>
      <c r="R599" s="4">
        <v>-1101.5999999999999</v>
      </c>
      <c r="S599" t="s">
        <v>2</v>
      </c>
      <c r="T599" t="s">
        <v>539</v>
      </c>
    </row>
    <row r="600" spans="1:20" x14ac:dyDescent="0.2">
      <c r="A600" t="s">
        <v>2098</v>
      </c>
      <c r="B600" t="s">
        <v>2097</v>
      </c>
      <c r="C600" t="s">
        <v>6</v>
      </c>
      <c r="D600" t="s">
        <v>7</v>
      </c>
      <c r="E600" t="s">
        <v>8</v>
      </c>
      <c r="F600" t="s">
        <v>23</v>
      </c>
      <c r="G600" t="s">
        <v>2103</v>
      </c>
      <c r="H600" t="s">
        <v>2104</v>
      </c>
      <c r="I600" s="2">
        <v>45702</v>
      </c>
      <c r="J600" s="2">
        <v>45702</v>
      </c>
      <c r="K600" s="3">
        <v>-30</v>
      </c>
      <c r="L600" s="3" t="str">
        <f t="shared" si="18"/>
        <v>NON SCADUTO</v>
      </c>
      <c r="M600" s="2">
        <v>45777</v>
      </c>
      <c r="N600" t="s">
        <v>12</v>
      </c>
      <c r="O600" t="s">
        <v>1</v>
      </c>
      <c r="P600" s="4">
        <v>-5117.46</v>
      </c>
      <c r="Q600" s="12">
        <f t="shared" si="19"/>
        <v>-1028.2011613188404</v>
      </c>
      <c r="R600" s="4">
        <v>-1028.1600000000001</v>
      </c>
      <c r="S600" t="s">
        <v>2</v>
      </c>
      <c r="T600" t="s">
        <v>539</v>
      </c>
    </row>
    <row r="601" spans="1:20" x14ac:dyDescent="0.2">
      <c r="A601" t="s">
        <v>2098</v>
      </c>
      <c r="B601" t="s">
        <v>2097</v>
      </c>
      <c r="C601" t="s">
        <v>6</v>
      </c>
      <c r="D601" t="s">
        <v>7</v>
      </c>
      <c r="E601" t="s">
        <v>8</v>
      </c>
      <c r="F601" t="s">
        <v>23</v>
      </c>
      <c r="G601" t="s">
        <v>2105</v>
      </c>
      <c r="H601" t="s">
        <v>2106</v>
      </c>
      <c r="I601" s="2">
        <v>45701</v>
      </c>
      <c r="J601" s="2">
        <v>45701</v>
      </c>
      <c r="K601" s="3">
        <v>-30</v>
      </c>
      <c r="L601" s="3" t="str">
        <f t="shared" si="18"/>
        <v>NON SCADUTO</v>
      </c>
      <c r="M601" s="2">
        <v>45777</v>
      </c>
      <c r="N601" t="s">
        <v>12</v>
      </c>
      <c r="O601" t="s">
        <v>1</v>
      </c>
      <c r="P601" s="4">
        <v>-2924.08</v>
      </c>
      <c r="Q601" s="12">
        <f t="shared" si="19"/>
        <v>-587.50678105724216</v>
      </c>
      <c r="R601" s="4">
        <v>-587.52</v>
      </c>
      <c r="S601" t="s">
        <v>2</v>
      </c>
      <c r="T601" t="s">
        <v>539</v>
      </c>
    </row>
    <row r="602" spans="1:20" x14ac:dyDescent="0.2">
      <c r="A602" t="s">
        <v>2098</v>
      </c>
      <c r="B602" t="s">
        <v>2097</v>
      </c>
      <c r="C602" t="s">
        <v>6</v>
      </c>
      <c r="D602" t="s">
        <v>7</v>
      </c>
      <c r="E602" t="s">
        <v>879</v>
      </c>
      <c r="F602" t="s">
        <v>9</v>
      </c>
      <c r="G602" t="s">
        <v>2107</v>
      </c>
      <c r="H602" t="s">
        <v>881</v>
      </c>
      <c r="I602" s="2">
        <v>45747</v>
      </c>
      <c r="J602" s="2">
        <v>45747</v>
      </c>
      <c r="K602" s="3">
        <v>0</v>
      </c>
      <c r="L602" s="3" t="str">
        <f t="shared" si="18"/>
        <v>NON SCADUTO</v>
      </c>
      <c r="M602" s="2">
        <v>45747</v>
      </c>
      <c r="N602" t="s">
        <v>12</v>
      </c>
      <c r="O602" t="s">
        <v>1</v>
      </c>
      <c r="P602" s="4">
        <v>1491.89</v>
      </c>
      <c r="Q602" s="12">
        <f t="shared" si="19"/>
        <v>299.75085893391736</v>
      </c>
      <c r="R602" s="4">
        <v>299.74</v>
      </c>
      <c r="S602" t="s">
        <v>2</v>
      </c>
      <c r="T602" t="s">
        <v>0</v>
      </c>
    </row>
    <row r="603" spans="1:20" x14ac:dyDescent="0.2">
      <c r="A603" t="s">
        <v>2098</v>
      </c>
      <c r="B603" t="s">
        <v>2097</v>
      </c>
      <c r="C603" t="s">
        <v>6</v>
      </c>
      <c r="D603" t="s">
        <v>7</v>
      </c>
      <c r="E603" t="s">
        <v>8</v>
      </c>
      <c r="F603" t="s">
        <v>23</v>
      </c>
      <c r="G603" t="s">
        <v>2108</v>
      </c>
      <c r="H603" t="s">
        <v>2109</v>
      </c>
      <c r="I603" s="2">
        <v>45700</v>
      </c>
      <c r="J603" s="2">
        <v>45700</v>
      </c>
      <c r="K603" s="3">
        <v>-30</v>
      </c>
      <c r="L603" s="3" t="str">
        <f t="shared" si="18"/>
        <v>NON SCADUTO</v>
      </c>
      <c r="M603" s="2">
        <v>45777</v>
      </c>
      <c r="N603" t="s">
        <v>12</v>
      </c>
      <c r="O603" t="s">
        <v>1</v>
      </c>
      <c r="P603" s="4">
        <v>-2924.14</v>
      </c>
      <c r="Q603" s="12">
        <f t="shared" si="19"/>
        <v>-587.51883627011705</v>
      </c>
      <c r="R603" s="4">
        <v>-587.52</v>
      </c>
      <c r="S603" t="s">
        <v>2</v>
      </c>
      <c r="T603" t="s">
        <v>539</v>
      </c>
    </row>
    <row r="604" spans="1:20" x14ac:dyDescent="0.2">
      <c r="A604" t="s">
        <v>2098</v>
      </c>
      <c r="B604" t="s">
        <v>2097</v>
      </c>
      <c r="C604" t="s">
        <v>6</v>
      </c>
      <c r="D604" t="s">
        <v>7</v>
      </c>
      <c r="E604" t="s">
        <v>8</v>
      </c>
      <c r="F604" t="s">
        <v>23</v>
      </c>
      <c r="G604" t="s">
        <v>2110</v>
      </c>
      <c r="H604" t="s">
        <v>2111</v>
      </c>
      <c r="I604" s="2">
        <v>45698</v>
      </c>
      <c r="J604" s="2">
        <v>45698</v>
      </c>
      <c r="K604" s="3">
        <v>-30</v>
      </c>
      <c r="L604" s="3" t="str">
        <f t="shared" si="18"/>
        <v>NON SCADUTO</v>
      </c>
      <c r="M604" s="2">
        <v>45777</v>
      </c>
      <c r="N604" t="s">
        <v>12</v>
      </c>
      <c r="O604" t="s">
        <v>1</v>
      </c>
      <c r="P604" s="4">
        <v>-14076.8</v>
      </c>
      <c r="Q604" s="12">
        <f t="shared" si="19"/>
        <v>-2828.3136766390066</v>
      </c>
      <c r="R604" s="4">
        <v>-2828.54</v>
      </c>
      <c r="S604" t="s">
        <v>2</v>
      </c>
      <c r="T604" t="s">
        <v>539</v>
      </c>
    </row>
    <row r="605" spans="1:20" x14ac:dyDescent="0.2">
      <c r="A605" t="s">
        <v>2098</v>
      </c>
      <c r="B605" t="s">
        <v>2097</v>
      </c>
      <c r="C605" t="s">
        <v>6</v>
      </c>
      <c r="D605" t="s">
        <v>7</v>
      </c>
      <c r="E605" t="s">
        <v>8</v>
      </c>
      <c r="F605" t="s">
        <v>23</v>
      </c>
      <c r="G605" t="s">
        <v>2112</v>
      </c>
      <c r="H605" t="s">
        <v>2113</v>
      </c>
      <c r="I605" s="2">
        <v>45707</v>
      </c>
      <c r="J605" s="2">
        <v>45707</v>
      </c>
      <c r="K605" s="3">
        <v>-30</v>
      </c>
      <c r="L605" s="3" t="str">
        <f t="shared" si="18"/>
        <v>NON SCADUTO</v>
      </c>
      <c r="M605" s="2">
        <v>45777</v>
      </c>
      <c r="N605" t="s">
        <v>12</v>
      </c>
      <c r="O605" t="s">
        <v>1</v>
      </c>
      <c r="P605" s="4">
        <v>-12062.1</v>
      </c>
      <c r="Q605" s="12">
        <f t="shared" si="19"/>
        <v>-2423.5197203190614</v>
      </c>
      <c r="R605" s="4">
        <v>-2423.52</v>
      </c>
      <c r="S605" t="s">
        <v>2</v>
      </c>
      <c r="T605" t="s">
        <v>539</v>
      </c>
    </row>
    <row r="606" spans="1:20" x14ac:dyDescent="0.2">
      <c r="A606" t="s">
        <v>2098</v>
      </c>
      <c r="B606" t="s">
        <v>2097</v>
      </c>
      <c r="C606" t="s">
        <v>6</v>
      </c>
      <c r="D606" t="s">
        <v>7</v>
      </c>
      <c r="E606" t="s">
        <v>8</v>
      </c>
      <c r="F606" t="s">
        <v>23</v>
      </c>
      <c r="G606" t="s">
        <v>2114</v>
      </c>
      <c r="H606" t="s">
        <v>2115</v>
      </c>
      <c r="I606" s="2">
        <v>45715</v>
      </c>
      <c r="J606" s="2">
        <v>45715</v>
      </c>
      <c r="K606" s="3">
        <v>-30</v>
      </c>
      <c r="L606" s="3" t="str">
        <f t="shared" si="18"/>
        <v>NON SCADUTO</v>
      </c>
      <c r="M606" s="2">
        <v>45777</v>
      </c>
      <c r="N606" t="s">
        <v>12</v>
      </c>
      <c r="O606" t="s">
        <v>1</v>
      </c>
      <c r="P606" s="4">
        <v>-4097.3999999999996</v>
      </c>
      <c r="Q606" s="12">
        <f t="shared" si="19"/>
        <v>-823.25048723152031</v>
      </c>
      <c r="R606" s="4">
        <v>-823.2</v>
      </c>
      <c r="S606" t="s">
        <v>2</v>
      </c>
      <c r="T606" t="s">
        <v>539</v>
      </c>
    </row>
    <row r="607" spans="1:20" x14ac:dyDescent="0.2">
      <c r="A607" t="s">
        <v>2098</v>
      </c>
      <c r="B607" t="s">
        <v>2097</v>
      </c>
      <c r="C607" t="s">
        <v>6</v>
      </c>
      <c r="D607" t="s">
        <v>7</v>
      </c>
      <c r="E607" t="s">
        <v>8</v>
      </c>
      <c r="F607" t="s">
        <v>9</v>
      </c>
      <c r="G607" t="s">
        <v>2116</v>
      </c>
      <c r="H607" t="s">
        <v>2117</v>
      </c>
      <c r="I607" s="2">
        <v>45726</v>
      </c>
      <c r="J607" s="2">
        <v>45726</v>
      </c>
      <c r="K607" s="3">
        <v>-61</v>
      </c>
      <c r="L607" s="3" t="str">
        <f t="shared" si="18"/>
        <v>NON SCADUTO</v>
      </c>
      <c r="M607" s="2">
        <v>45808</v>
      </c>
      <c r="N607" t="s">
        <v>12</v>
      </c>
      <c r="O607" t="s">
        <v>1</v>
      </c>
      <c r="P607" s="4">
        <v>-2192.4499999999998</v>
      </c>
      <c r="Q607" s="12">
        <f t="shared" si="19"/>
        <v>-440.50752446203609</v>
      </c>
      <c r="R607" s="4">
        <v>-440.64</v>
      </c>
      <c r="S607" t="s">
        <v>2</v>
      </c>
      <c r="T607" t="s">
        <v>539</v>
      </c>
    </row>
    <row r="608" spans="1:20" x14ac:dyDescent="0.2">
      <c r="A608" t="s">
        <v>2098</v>
      </c>
      <c r="B608" t="s">
        <v>2097</v>
      </c>
      <c r="C608" t="s">
        <v>6</v>
      </c>
      <c r="D608" t="s">
        <v>7</v>
      </c>
      <c r="E608" t="s">
        <v>879</v>
      </c>
      <c r="F608" t="s">
        <v>50</v>
      </c>
      <c r="G608" t="s">
        <v>2118</v>
      </c>
      <c r="H608" t="s">
        <v>881</v>
      </c>
      <c r="I608" s="2">
        <v>45646</v>
      </c>
      <c r="J608" s="2">
        <v>45646</v>
      </c>
      <c r="K608" s="3">
        <v>101</v>
      </c>
      <c r="L608" s="3" t="str">
        <f t="shared" si="18"/>
        <v>91-120 DAYS</v>
      </c>
      <c r="M608" s="2">
        <v>45646</v>
      </c>
      <c r="N608" t="s">
        <v>12</v>
      </c>
      <c r="O608" t="s">
        <v>1</v>
      </c>
      <c r="P608" s="4">
        <v>759.61</v>
      </c>
      <c r="Q608" s="12">
        <f t="shared" si="19"/>
        <v>152.62100419923249</v>
      </c>
      <c r="R608" s="4">
        <v>152.69</v>
      </c>
      <c r="S608" t="s">
        <v>2</v>
      </c>
      <c r="T608" t="s">
        <v>0</v>
      </c>
    </row>
    <row r="609" spans="1:20" x14ac:dyDescent="0.2">
      <c r="A609" t="s">
        <v>2098</v>
      </c>
      <c r="B609" t="s">
        <v>2097</v>
      </c>
      <c r="C609" t="s">
        <v>6</v>
      </c>
      <c r="D609" t="s">
        <v>7</v>
      </c>
      <c r="E609" t="s">
        <v>8</v>
      </c>
      <c r="F609" t="s">
        <v>23</v>
      </c>
      <c r="G609" t="s">
        <v>2119</v>
      </c>
      <c r="H609" t="s">
        <v>2120</v>
      </c>
      <c r="I609" s="2">
        <v>45712</v>
      </c>
      <c r="J609" s="2">
        <v>45712</v>
      </c>
      <c r="K609" s="3">
        <v>-30</v>
      </c>
      <c r="L609" s="3" t="str">
        <f t="shared" si="18"/>
        <v>NON SCADUTO</v>
      </c>
      <c r="M609" s="2">
        <v>45777</v>
      </c>
      <c r="N609" t="s">
        <v>12</v>
      </c>
      <c r="O609" t="s">
        <v>1</v>
      </c>
      <c r="P609" s="4">
        <v>-1462.13</v>
      </c>
      <c r="Q609" s="12">
        <f t="shared" si="19"/>
        <v>-293.77147334793358</v>
      </c>
      <c r="R609" s="4">
        <v>-293.76</v>
      </c>
      <c r="S609" t="s">
        <v>2</v>
      </c>
      <c r="T609" t="s">
        <v>539</v>
      </c>
    </row>
    <row r="610" spans="1:20" x14ac:dyDescent="0.2">
      <c r="A610" t="s">
        <v>2098</v>
      </c>
      <c r="B610" t="s">
        <v>2097</v>
      </c>
      <c r="C610" t="s">
        <v>6</v>
      </c>
      <c r="D610" t="s">
        <v>7</v>
      </c>
      <c r="E610" t="s">
        <v>8</v>
      </c>
      <c r="F610" t="s">
        <v>108</v>
      </c>
      <c r="G610" t="s">
        <v>2121</v>
      </c>
      <c r="H610" t="s">
        <v>2122</v>
      </c>
      <c r="I610" s="2">
        <v>45679</v>
      </c>
      <c r="J610" s="2">
        <v>45679</v>
      </c>
      <c r="K610" s="3">
        <v>0</v>
      </c>
      <c r="L610" s="3" t="str">
        <f t="shared" si="18"/>
        <v>NON SCADUTO</v>
      </c>
      <c r="M610" s="2">
        <v>45747</v>
      </c>
      <c r="N610" t="s">
        <v>12</v>
      </c>
      <c r="O610" t="s">
        <v>1</v>
      </c>
      <c r="P610" s="4">
        <v>-547404</v>
      </c>
      <c r="Q610" s="12">
        <f t="shared" si="19"/>
        <v>-109984.52914347712</v>
      </c>
      <c r="R610" s="4">
        <v>-110000</v>
      </c>
      <c r="S610" t="s">
        <v>2</v>
      </c>
      <c r="T610" t="s">
        <v>0</v>
      </c>
    </row>
    <row r="611" spans="1:20" x14ac:dyDescent="0.2">
      <c r="A611" t="s">
        <v>2098</v>
      </c>
      <c r="B611" t="s">
        <v>2097</v>
      </c>
      <c r="C611" t="s">
        <v>6</v>
      </c>
      <c r="D611" t="s">
        <v>7</v>
      </c>
      <c r="E611" t="s">
        <v>8</v>
      </c>
      <c r="F611" t="s">
        <v>23</v>
      </c>
      <c r="G611" t="s">
        <v>2123</v>
      </c>
      <c r="H611" t="s">
        <v>2124</v>
      </c>
      <c r="I611" s="2">
        <v>45714</v>
      </c>
      <c r="J611" s="2">
        <v>45714</v>
      </c>
      <c r="K611" s="3">
        <v>-30</v>
      </c>
      <c r="L611" s="3" t="str">
        <f t="shared" si="18"/>
        <v>NON SCADUTO</v>
      </c>
      <c r="M611" s="2">
        <v>45777</v>
      </c>
      <c r="N611" t="s">
        <v>12</v>
      </c>
      <c r="O611" t="s">
        <v>1</v>
      </c>
      <c r="P611" s="4">
        <v>-4462.84</v>
      </c>
      <c r="Q611" s="12">
        <f t="shared" si="19"/>
        <v>-896.67477044865484</v>
      </c>
      <c r="R611" s="4">
        <v>-896.64</v>
      </c>
      <c r="S611" t="s">
        <v>2</v>
      </c>
      <c r="T611" t="s">
        <v>539</v>
      </c>
    </row>
    <row r="612" spans="1:20" x14ac:dyDescent="0.2">
      <c r="A612" t="s">
        <v>2098</v>
      </c>
      <c r="B612" t="s">
        <v>2097</v>
      </c>
      <c r="C612" t="s">
        <v>6</v>
      </c>
      <c r="D612" t="s">
        <v>7</v>
      </c>
      <c r="E612" t="s">
        <v>879</v>
      </c>
      <c r="F612" t="s">
        <v>45</v>
      </c>
      <c r="G612" t="s">
        <v>2125</v>
      </c>
      <c r="H612" t="s">
        <v>881</v>
      </c>
      <c r="I612" s="2">
        <v>45607</v>
      </c>
      <c r="J612" s="2">
        <v>45607</v>
      </c>
      <c r="K612" s="3">
        <v>59</v>
      </c>
      <c r="L612" s="3" t="str">
        <f t="shared" si="18"/>
        <v>0-60 DAYS</v>
      </c>
      <c r="M612" s="2">
        <v>45688</v>
      </c>
      <c r="N612" t="s">
        <v>12</v>
      </c>
      <c r="O612" t="s">
        <v>1</v>
      </c>
      <c r="P612" s="4">
        <v>-4656.6000000000004</v>
      </c>
      <c r="Q612" s="12">
        <f t="shared" si="19"/>
        <v>-935.60507122621618</v>
      </c>
      <c r="R612" s="4">
        <v>-936</v>
      </c>
      <c r="S612" t="s">
        <v>2</v>
      </c>
      <c r="T612" t="s">
        <v>0</v>
      </c>
    </row>
    <row r="613" spans="1:20" x14ac:dyDescent="0.2">
      <c r="A613" t="s">
        <v>2098</v>
      </c>
      <c r="B613" t="s">
        <v>2097</v>
      </c>
      <c r="C613" t="s">
        <v>6</v>
      </c>
      <c r="D613" t="s">
        <v>7</v>
      </c>
      <c r="E613" t="s">
        <v>8</v>
      </c>
      <c r="F613" t="s">
        <v>108</v>
      </c>
      <c r="G613" t="s">
        <v>2126</v>
      </c>
      <c r="H613" t="s">
        <v>2127</v>
      </c>
      <c r="I613" s="2">
        <v>45679</v>
      </c>
      <c r="J613" s="2">
        <v>45679</v>
      </c>
      <c r="K613" s="3">
        <v>0</v>
      </c>
      <c r="L613" s="3" t="str">
        <f t="shared" si="18"/>
        <v>NON SCADUTO</v>
      </c>
      <c r="M613" s="2">
        <v>45747</v>
      </c>
      <c r="N613" t="s">
        <v>12</v>
      </c>
      <c r="O613" t="s">
        <v>1</v>
      </c>
      <c r="P613" s="4">
        <v>-547404</v>
      </c>
      <c r="Q613" s="12">
        <f t="shared" si="19"/>
        <v>-109984.52914347712</v>
      </c>
      <c r="R613" s="4">
        <v>-110000</v>
      </c>
      <c r="S613" t="s">
        <v>2</v>
      </c>
      <c r="T613" t="s">
        <v>0</v>
      </c>
    </row>
    <row r="614" spans="1:20" x14ac:dyDescent="0.2">
      <c r="A614" t="s">
        <v>2098</v>
      </c>
      <c r="B614" t="s">
        <v>2097</v>
      </c>
      <c r="C614" t="s">
        <v>6</v>
      </c>
      <c r="D614" t="s">
        <v>7</v>
      </c>
      <c r="E614" t="s">
        <v>885</v>
      </c>
      <c r="F614" t="s">
        <v>108</v>
      </c>
      <c r="G614" t="s">
        <v>2128</v>
      </c>
      <c r="H614" t="s">
        <v>2051</v>
      </c>
      <c r="I614" s="2">
        <v>45687</v>
      </c>
      <c r="J614" s="2">
        <v>45687</v>
      </c>
      <c r="K614" s="3">
        <v>60</v>
      </c>
      <c r="L614" s="3" t="str">
        <f t="shared" si="18"/>
        <v>0-60 DAYS</v>
      </c>
      <c r="M614" s="2">
        <v>45687</v>
      </c>
      <c r="N614" t="s">
        <v>12</v>
      </c>
      <c r="O614" t="s">
        <v>1</v>
      </c>
      <c r="P614" s="4">
        <v>2507.85</v>
      </c>
      <c r="Q614" s="12">
        <f t="shared" si="19"/>
        <v>503.87776014144782</v>
      </c>
      <c r="R614" s="4">
        <v>504</v>
      </c>
      <c r="S614" t="s">
        <v>2</v>
      </c>
      <c r="T614" t="s">
        <v>0</v>
      </c>
    </row>
    <row r="615" spans="1:20" x14ac:dyDescent="0.2">
      <c r="A615" t="s">
        <v>2098</v>
      </c>
      <c r="B615" t="s">
        <v>2097</v>
      </c>
      <c r="C615" t="s">
        <v>6</v>
      </c>
      <c r="D615" t="s">
        <v>7</v>
      </c>
      <c r="E615" t="s">
        <v>8</v>
      </c>
      <c r="F615" t="s">
        <v>23</v>
      </c>
      <c r="G615" t="s">
        <v>2129</v>
      </c>
      <c r="H615" t="s">
        <v>2130</v>
      </c>
      <c r="I615" s="2">
        <v>45716</v>
      </c>
      <c r="J615" s="2">
        <v>45716</v>
      </c>
      <c r="K615" s="3">
        <v>-30</v>
      </c>
      <c r="L615" s="3" t="str">
        <f t="shared" si="18"/>
        <v>NON SCADUTO</v>
      </c>
      <c r="M615" s="2">
        <v>45777</v>
      </c>
      <c r="N615" t="s">
        <v>12</v>
      </c>
      <c r="O615" t="s">
        <v>1</v>
      </c>
      <c r="P615" s="4">
        <v>-12215.49</v>
      </c>
      <c r="Q615" s="12">
        <f t="shared" si="19"/>
        <v>-2454.3388720339153</v>
      </c>
      <c r="R615" s="4">
        <v>-2454.2399999999998</v>
      </c>
      <c r="S615" t="s">
        <v>2</v>
      </c>
      <c r="T615" t="s">
        <v>539</v>
      </c>
    </row>
    <row r="616" spans="1:20" x14ac:dyDescent="0.2">
      <c r="A616" t="s">
        <v>2098</v>
      </c>
      <c r="B616" t="s">
        <v>2097</v>
      </c>
      <c r="C616" t="s">
        <v>6</v>
      </c>
      <c r="D616" t="s">
        <v>7</v>
      </c>
      <c r="E616" t="s">
        <v>8</v>
      </c>
      <c r="F616" t="s">
        <v>9</v>
      </c>
      <c r="G616" t="s">
        <v>2131</v>
      </c>
      <c r="H616" t="s">
        <v>2132</v>
      </c>
      <c r="I616" s="2">
        <v>45719</v>
      </c>
      <c r="J616" s="2">
        <v>45719</v>
      </c>
      <c r="K616" s="3">
        <v>-61</v>
      </c>
      <c r="L616" s="3" t="str">
        <f t="shared" si="18"/>
        <v>NON SCADUTO</v>
      </c>
      <c r="M616" s="2">
        <v>45808</v>
      </c>
      <c r="N616" t="s">
        <v>12</v>
      </c>
      <c r="O616" t="s">
        <v>1</v>
      </c>
      <c r="P616" s="4">
        <v>-12020.83</v>
      </c>
      <c r="Q616" s="12">
        <f t="shared" si="19"/>
        <v>-2415.2277430632294</v>
      </c>
      <c r="R616" s="4">
        <v>-2415.52</v>
      </c>
      <c r="S616" t="s">
        <v>2</v>
      </c>
      <c r="T616" t="s">
        <v>539</v>
      </c>
    </row>
    <row r="617" spans="1:20" x14ac:dyDescent="0.2">
      <c r="A617" t="s">
        <v>2098</v>
      </c>
      <c r="B617" t="s">
        <v>2097</v>
      </c>
      <c r="C617" t="s">
        <v>6</v>
      </c>
      <c r="D617" t="s">
        <v>7</v>
      </c>
      <c r="E617" t="s">
        <v>8</v>
      </c>
      <c r="F617" t="s">
        <v>9</v>
      </c>
      <c r="G617" t="s">
        <v>2133</v>
      </c>
      <c r="H617" t="s">
        <v>2134</v>
      </c>
      <c r="I617" s="2">
        <v>45720</v>
      </c>
      <c r="J617" s="2">
        <v>45720</v>
      </c>
      <c r="K617" s="3">
        <v>-61</v>
      </c>
      <c r="L617" s="3" t="str">
        <f t="shared" si="18"/>
        <v>NON SCADUTO</v>
      </c>
      <c r="M617" s="2">
        <v>45808</v>
      </c>
      <c r="N617" t="s">
        <v>12</v>
      </c>
      <c r="O617" t="s">
        <v>1</v>
      </c>
      <c r="P617" s="4">
        <v>-5194.0200000000004</v>
      </c>
      <c r="Q617" s="12">
        <f t="shared" si="19"/>
        <v>-1043.5836129472987</v>
      </c>
      <c r="R617" s="4">
        <v>-1043.52</v>
      </c>
      <c r="S617" t="s">
        <v>2</v>
      </c>
      <c r="T617" t="s">
        <v>539</v>
      </c>
    </row>
    <row r="618" spans="1:20" x14ac:dyDescent="0.2">
      <c r="A618" t="s">
        <v>2098</v>
      </c>
      <c r="B618" t="s">
        <v>2097</v>
      </c>
      <c r="C618" t="s">
        <v>6</v>
      </c>
      <c r="D618" t="s">
        <v>7</v>
      </c>
      <c r="E618" t="s">
        <v>8</v>
      </c>
      <c r="F618" t="s">
        <v>9</v>
      </c>
      <c r="G618" t="s">
        <v>2135</v>
      </c>
      <c r="H618" t="s">
        <v>2136</v>
      </c>
      <c r="I618" s="2">
        <v>45722</v>
      </c>
      <c r="J618" s="2">
        <v>45722</v>
      </c>
      <c r="K618" s="3">
        <v>-61</v>
      </c>
      <c r="L618" s="3" t="str">
        <f t="shared" si="18"/>
        <v>NON SCADUTO</v>
      </c>
      <c r="M618" s="2">
        <v>45808</v>
      </c>
      <c r="N618" t="s">
        <v>12</v>
      </c>
      <c r="O618" t="s">
        <v>1</v>
      </c>
      <c r="P618" s="4">
        <v>-4465.76</v>
      </c>
      <c r="Q618" s="12">
        <f t="shared" si="19"/>
        <v>-897.26145747523663</v>
      </c>
      <c r="R618" s="4">
        <v>-897.28</v>
      </c>
      <c r="S618" t="s">
        <v>2</v>
      </c>
      <c r="T618" t="s">
        <v>539</v>
      </c>
    </row>
    <row r="619" spans="1:20" x14ac:dyDescent="0.2">
      <c r="A619" t="s">
        <v>2098</v>
      </c>
      <c r="B619" t="s">
        <v>2097</v>
      </c>
      <c r="C619" t="s">
        <v>6</v>
      </c>
      <c r="D619" t="s">
        <v>7</v>
      </c>
      <c r="E619" t="s">
        <v>8</v>
      </c>
      <c r="F619" t="s">
        <v>9</v>
      </c>
      <c r="G619" t="s">
        <v>2137</v>
      </c>
      <c r="H619" t="s">
        <v>2138</v>
      </c>
      <c r="I619" s="2">
        <v>45729</v>
      </c>
      <c r="J619" s="2">
        <v>45729</v>
      </c>
      <c r="K619" s="3">
        <v>-61</v>
      </c>
      <c r="L619" s="3" t="str">
        <f t="shared" si="18"/>
        <v>NON SCADUTO</v>
      </c>
      <c r="M619" s="2">
        <v>45808</v>
      </c>
      <c r="N619" t="s">
        <v>12</v>
      </c>
      <c r="O619" t="s">
        <v>1</v>
      </c>
      <c r="P619" s="4">
        <v>-4023.59</v>
      </c>
      <c r="Q619" s="12">
        <f t="shared" si="19"/>
        <v>-808.42056619316475</v>
      </c>
      <c r="R619" s="4">
        <v>-808.42</v>
      </c>
      <c r="S619" t="s">
        <v>2</v>
      </c>
      <c r="T619" t="s">
        <v>539</v>
      </c>
    </row>
    <row r="620" spans="1:20" x14ac:dyDescent="0.2">
      <c r="A620" t="s">
        <v>2098</v>
      </c>
      <c r="B620" t="s">
        <v>2097</v>
      </c>
      <c r="C620" t="s">
        <v>6</v>
      </c>
      <c r="D620" t="s">
        <v>7</v>
      </c>
      <c r="E620" t="s">
        <v>8</v>
      </c>
      <c r="F620" t="s">
        <v>9</v>
      </c>
      <c r="G620" t="s">
        <v>2139</v>
      </c>
      <c r="H620" t="s">
        <v>2140</v>
      </c>
      <c r="I620" s="2">
        <v>45744</v>
      </c>
      <c r="J620" s="2">
        <v>45744</v>
      </c>
      <c r="K620" s="3">
        <v>-61</v>
      </c>
      <c r="L620" s="3" t="str">
        <f t="shared" si="18"/>
        <v>NON SCADUTO</v>
      </c>
      <c r="M620" s="2">
        <v>45808</v>
      </c>
      <c r="N620" t="s">
        <v>12</v>
      </c>
      <c r="O620" t="s">
        <v>1</v>
      </c>
      <c r="P620" s="4">
        <v>-7500.04</v>
      </c>
      <c r="Q620" s="12">
        <f t="shared" si="19"/>
        <v>-1506.909646179502</v>
      </c>
      <c r="R620" s="4">
        <v>-1506.88</v>
      </c>
      <c r="S620" t="s">
        <v>2</v>
      </c>
      <c r="T620" t="s">
        <v>539</v>
      </c>
    </row>
    <row r="621" spans="1:20" x14ac:dyDescent="0.2">
      <c r="A621" t="s">
        <v>2098</v>
      </c>
      <c r="B621" t="s">
        <v>2097</v>
      </c>
      <c r="C621" t="s">
        <v>6</v>
      </c>
      <c r="D621" t="s">
        <v>7</v>
      </c>
      <c r="E621" t="s">
        <v>8</v>
      </c>
      <c r="F621" t="s">
        <v>9</v>
      </c>
      <c r="G621" t="s">
        <v>2141</v>
      </c>
      <c r="H621" t="s">
        <v>2142</v>
      </c>
      <c r="I621" s="2">
        <v>45702</v>
      </c>
      <c r="J621" s="2">
        <v>45717</v>
      </c>
      <c r="K621" s="3">
        <v>-30</v>
      </c>
      <c r="L621" s="3" t="str">
        <f t="shared" si="18"/>
        <v>NON SCADUTO</v>
      </c>
      <c r="M621" s="2">
        <v>45777</v>
      </c>
      <c r="N621" t="s">
        <v>12</v>
      </c>
      <c r="O621" t="s">
        <v>1</v>
      </c>
      <c r="P621" s="4">
        <v>-447957</v>
      </c>
      <c r="Q621" s="12">
        <f t="shared" si="19"/>
        <v>-90003.616563862495</v>
      </c>
      <c r="R621" s="4">
        <v>-90000</v>
      </c>
      <c r="S621" t="s">
        <v>2</v>
      </c>
      <c r="T621" t="s">
        <v>0</v>
      </c>
    </row>
    <row r="622" spans="1:20" x14ac:dyDescent="0.2">
      <c r="A622" t="s">
        <v>2098</v>
      </c>
      <c r="B622" t="s">
        <v>2097</v>
      </c>
      <c r="C622" t="s">
        <v>6</v>
      </c>
      <c r="D622" t="s">
        <v>7</v>
      </c>
      <c r="E622" t="s">
        <v>8</v>
      </c>
      <c r="F622" t="s">
        <v>23</v>
      </c>
      <c r="G622" t="s">
        <v>2143</v>
      </c>
      <c r="H622" t="s">
        <v>2144</v>
      </c>
      <c r="I622" s="2">
        <v>45713</v>
      </c>
      <c r="J622" s="2">
        <v>45713</v>
      </c>
      <c r="K622" s="3">
        <v>-30</v>
      </c>
      <c r="L622" s="3" t="str">
        <f t="shared" si="18"/>
        <v>NON SCADUTO</v>
      </c>
      <c r="M622" s="2">
        <v>45777</v>
      </c>
      <c r="N622" t="s">
        <v>12</v>
      </c>
      <c r="O622" t="s">
        <v>1</v>
      </c>
      <c r="P622" s="4">
        <v>-8194.1299999999992</v>
      </c>
      <c r="Q622" s="12">
        <f t="shared" si="19"/>
        <v>-1646.3663579192701</v>
      </c>
      <c r="R622" s="4">
        <v>-1646.4</v>
      </c>
      <c r="S622" t="s">
        <v>2</v>
      </c>
      <c r="T622" t="s">
        <v>539</v>
      </c>
    </row>
    <row r="623" spans="1:20" x14ac:dyDescent="0.2">
      <c r="A623" t="s">
        <v>2098</v>
      </c>
      <c r="B623" t="s">
        <v>2097</v>
      </c>
      <c r="C623" t="s">
        <v>6</v>
      </c>
      <c r="D623" t="s">
        <v>7</v>
      </c>
      <c r="E623" t="s">
        <v>8</v>
      </c>
      <c r="F623" t="s">
        <v>23</v>
      </c>
      <c r="G623" t="s">
        <v>2145</v>
      </c>
      <c r="H623" t="s">
        <v>2146</v>
      </c>
      <c r="I623" s="2">
        <v>45713</v>
      </c>
      <c r="J623" s="2">
        <v>45713</v>
      </c>
      <c r="K623" s="3">
        <v>-30</v>
      </c>
      <c r="L623" s="3" t="str">
        <f t="shared" si="18"/>
        <v>NON SCADUTO</v>
      </c>
      <c r="M623" s="2">
        <v>45777</v>
      </c>
      <c r="N623" t="s">
        <v>12</v>
      </c>
      <c r="O623" t="s">
        <v>1</v>
      </c>
      <c r="P623" s="4">
        <v>-6828.44</v>
      </c>
      <c r="Q623" s="12">
        <f t="shared" si="19"/>
        <v>-1371.9716300657008</v>
      </c>
      <c r="R623" s="4">
        <v>-1372</v>
      </c>
      <c r="S623" t="s">
        <v>2</v>
      </c>
      <c r="T623" t="s">
        <v>539</v>
      </c>
    </row>
    <row r="624" spans="1:20" x14ac:dyDescent="0.2">
      <c r="A624" t="s">
        <v>2098</v>
      </c>
      <c r="B624" t="s">
        <v>2097</v>
      </c>
      <c r="C624" t="s">
        <v>6</v>
      </c>
      <c r="D624" t="s">
        <v>7</v>
      </c>
      <c r="E624" t="s">
        <v>8</v>
      </c>
      <c r="F624" t="s">
        <v>9</v>
      </c>
      <c r="G624" t="s">
        <v>2147</v>
      </c>
      <c r="H624" t="s">
        <v>2148</v>
      </c>
      <c r="I624" s="2">
        <v>45747</v>
      </c>
      <c r="J624" s="2">
        <v>45747</v>
      </c>
      <c r="K624" s="3">
        <v>-61</v>
      </c>
      <c r="L624" s="3" t="str">
        <f t="shared" si="18"/>
        <v>NON SCADUTO</v>
      </c>
      <c r="M624" s="2">
        <v>45808</v>
      </c>
      <c r="N624" t="s">
        <v>12</v>
      </c>
      <c r="O624" t="s">
        <v>1</v>
      </c>
      <c r="P624" s="4">
        <v>-18145.939999999999</v>
      </c>
      <c r="Q624" s="12">
        <f t="shared" si="19"/>
        <v>-3645.8861586064172</v>
      </c>
      <c r="R624" s="4">
        <v>-3645.74</v>
      </c>
      <c r="S624" t="s">
        <v>2</v>
      </c>
      <c r="T624" t="s">
        <v>539</v>
      </c>
    </row>
    <row r="625" spans="1:20" x14ac:dyDescent="0.2">
      <c r="A625" t="s">
        <v>2098</v>
      </c>
      <c r="B625" t="s">
        <v>2097</v>
      </c>
      <c r="C625" t="s">
        <v>6</v>
      </c>
      <c r="D625" t="s">
        <v>7</v>
      </c>
      <c r="E625" t="s">
        <v>879</v>
      </c>
      <c r="F625" t="s">
        <v>9</v>
      </c>
      <c r="G625" t="s">
        <v>2149</v>
      </c>
      <c r="H625" t="s">
        <v>881</v>
      </c>
      <c r="I625" s="2">
        <v>45731</v>
      </c>
      <c r="J625" s="2">
        <v>45731</v>
      </c>
      <c r="K625" s="3">
        <v>16</v>
      </c>
      <c r="L625" s="3" t="str">
        <f t="shared" si="18"/>
        <v>0-60 DAYS</v>
      </c>
      <c r="M625" s="2">
        <v>45731</v>
      </c>
      <c r="N625" t="s">
        <v>12</v>
      </c>
      <c r="O625" t="s">
        <v>1</v>
      </c>
      <c r="P625" s="4">
        <v>17.420000000000002</v>
      </c>
      <c r="Q625" s="12">
        <f t="shared" si="19"/>
        <v>3.5000301380321877</v>
      </c>
      <c r="R625" s="4">
        <v>3.5</v>
      </c>
      <c r="S625" t="s">
        <v>2</v>
      </c>
      <c r="T625" t="s">
        <v>0</v>
      </c>
    </row>
    <row r="626" spans="1:20" x14ac:dyDescent="0.2">
      <c r="A626" t="s">
        <v>2098</v>
      </c>
      <c r="B626" t="s">
        <v>2097</v>
      </c>
      <c r="C626" t="s">
        <v>6</v>
      </c>
      <c r="D626" t="s">
        <v>7</v>
      </c>
      <c r="E626" t="s">
        <v>8</v>
      </c>
      <c r="F626" t="s">
        <v>108</v>
      </c>
      <c r="G626" t="s">
        <v>2150</v>
      </c>
      <c r="H626" t="s">
        <v>9</v>
      </c>
      <c r="I626" s="2">
        <v>45665</v>
      </c>
      <c r="J626" s="2">
        <v>45665</v>
      </c>
      <c r="K626" s="3">
        <v>0</v>
      </c>
      <c r="L626" s="3" t="str">
        <f t="shared" si="18"/>
        <v>NON SCADUTO</v>
      </c>
      <c r="M626" s="2">
        <v>45747</v>
      </c>
      <c r="N626" t="s">
        <v>12</v>
      </c>
      <c r="O626" t="s">
        <v>1</v>
      </c>
      <c r="P626" s="4">
        <v>-7988.1</v>
      </c>
      <c r="Q626" s="12">
        <f t="shared" si="19"/>
        <v>-1604.9707661087782</v>
      </c>
      <c r="R626" s="4">
        <v>-1605.68</v>
      </c>
      <c r="S626" t="s">
        <v>2</v>
      </c>
      <c r="T626" t="s">
        <v>539</v>
      </c>
    </row>
    <row r="627" spans="1:20" x14ac:dyDescent="0.2">
      <c r="A627" t="s">
        <v>2098</v>
      </c>
      <c r="B627" t="s">
        <v>2097</v>
      </c>
      <c r="C627" t="s">
        <v>6</v>
      </c>
      <c r="D627" t="s">
        <v>7</v>
      </c>
      <c r="E627" t="s">
        <v>8</v>
      </c>
      <c r="F627" t="s">
        <v>108</v>
      </c>
      <c r="G627" t="s">
        <v>2151</v>
      </c>
      <c r="H627" t="s">
        <v>2152</v>
      </c>
      <c r="I627" s="2">
        <v>45667</v>
      </c>
      <c r="J627" s="2">
        <v>45667</v>
      </c>
      <c r="K627" s="3">
        <v>0</v>
      </c>
      <c r="L627" s="3" t="str">
        <f t="shared" si="18"/>
        <v>NON SCADUTO</v>
      </c>
      <c r="M627" s="2">
        <v>45747</v>
      </c>
      <c r="N627" t="s">
        <v>12</v>
      </c>
      <c r="O627" t="s">
        <v>1</v>
      </c>
      <c r="P627" s="4">
        <v>-1461.04</v>
      </c>
      <c r="Q627" s="12">
        <f t="shared" si="19"/>
        <v>-293.55247031403826</v>
      </c>
      <c r="R627" s="4">
        <v>-293.76</v>
      </c>
      <c r="S627" t="s">
        <v>2</v>
      </c>
      <c r="T627" t="s">
        <v>539</v>
      </c>
    </row>
    <row r="628" spans="1:20" x14ac:dyDescent="0.2">
      <c r="A628" t="s">
        <v>2098</v>
      </c>
      <c r="B628" t="s">
        <v>2097</v>
      </c>
      <c r="C628" t="s">
        <v>6</v>
      </c>
      <c r="D628" t="s">
        <v>7</v>
      </c>
      <c r="E628" t="s">
        <v>8</v>
      </c>
      <c r="F628" t="s">
        <v>108</v>
      </c>
      <c r="G628" t="s">
        <v>2153</v>
      </c>
      <c r="H628" t="s">
        <v>2154</v>
      </c>
      <c r="I628" s="2">
        <v>45667</v>
      </c>
      <c r="J628" s="2">
        <v>45667</v>
      </c>
      <c r="K628" s="3">
        <v>0</v>
      </c>
      <c r="L628" s="3" t="str">
        <f t="shared" si="18"/>
        <v>NON SCADUTO</v>
      </c>
      <c r="M628" s="2">
        <v>45747</v>
      </c>
      <c r="N628" t="s">
        <v>12</v>
      </c>
      <c r="O628" t="s">
        <v>1</v>
      </c>
      <c r="P628" s="4">
        <v>-1461.04</v>
      </c>
      <c r="Q628" s="12">
        <f t="shared" si="19"/>
        <v>-293.55247031403826</v>
      </c>
      <c r="R628" s="4">
        <v>-293.76</v>
      </c>
      <c r="S628" t="s">
        <v>2</v>
      </c>
      <c r="T628" t="s">
        <v>539</v>
      </c>
    </row>
    <row r="629" spans="1:20" x14ac:dyDescent="0.2">
      <c r="A629" t="s">
        <v>2098</v>
      </c>
      <c r="B629" t="s">
        <v>2097</v>
      </c>
      <c r="C629" t="s">
        <v>6</v>
      </c>
      <c r="D629" t="s">
        <v>7</v>
      </c>
      <c r="E629" t="s">
        <v>8</v>
      </c>
      <c r="F629" t="s">
        <v>108</v>
      </c>
      <c r="G629" t="s">
        <v>2155</v>
      </c>
      <c r="H629" t="s">
        <v>2156</v>
      </c>
      <c r="I629" s="2">
        <v>45671</v>
      </c>
      <c r="J629" s="2">
        <v>45671</v>
      </c>
      <c r="K629" s="3">
        <v>0</v>
      </c>
      <c r="L629" s="3" t="str">
        <f t="shared" si="18"/>
        <v>NON SCADUTO</v>
      </c>
      <c r="M629" s="2">
        <v>45747</v>
      </c>
      <c r="N629" t="s">
        <v>12</v>
      </c>
      <c r="O629" t="s">
        <v>1</v>
      </c>
      <c r="P629" s="4">
        <v>-6208.82</v>
      </c>
      <c r="Q629" s="12">
        <f t="shared" si="19"/>
        <v>-1247.4774467059131</v>
      </c>
      <c r="R629" s="4">
        <v>-1248.48</v>
      </c>
      <c r="S629" t="s">
        <v>2</v>
      </c>
      <c r="T629" t="s">
        <v>539</v>
      </c>
    </row>
    <row r="630" spans="1:20" x14ac:dyDescent="0.2">
      <c r="A630" t="s">
        <v>2098</v>
      </c>
      <c r="B630" t="s">
        <v>2097</v>
      </c>
      <c r="C630" t="s">
        <v>6</v>
      </c>
      <c r="D630" t="s">
        <v>7</v>
      </c>
      <c r="E630" t="s">
        <v>8</v>
      </c>
      <c r="F630" t="s">
        <v>108</v>
      </c>
      <c r="G630" t="s">
        <v>2157</v>
      </c>
      <c r="H630" t="s">
        <v>2158</v>
      </c>
      <c r="I630" s="2">
        <v>45680</v>
      </c>
      <c r="J630" s="2">
        <v>45680</v>
      </c>
      <c r="K630" s="3">
        <v>0</v>
      </c>
      <c r="L630" s="3" t="str">
        <f t="shared" si="18"/>
        <v>NON SCADUTO</v>
      </c>
      <c r="M630" s="2">
        <v>45747</v>
      </c>
      <c r="N630" t="s">
        <v>12</v>
      </c>
      <c r="O630" t="s">
        <v>1</v>
      </c>
      <c r="P630" s="4">
        <v>-11332.23</v>
      </c>
      <c r="Q630" s="12">
        <f t="shared" si="19"/>
        <v>-2276.8740833015208</v>
      </c>
      <c r="R630" s="4">
        <v>-2277.0100000000002</v>
      </c>
      <c r="S630" t="s">
        <v>2</v>
      </c>
      <c r="T630" t="s">
        <v>539</v>
      </c>
    </row>
    <row r="631" spans="1:20" x14ac:dyDescent="0.2">
      <c r="A631" t="s">
        <v>2098</v>
      </c>
      <c r="B631" t="s">
        <v>2097</v>
      </c>
      <c r="C631" t="s">
        <v>6</v>
      </c>
      <c r="D631" t="s">
        <v>7</v>
      </c>
      <c r="E631" t="s">
        <v>8</v>
      </c>
      <c r="F631" t="s">
        <v>108</v>
      </c>
      <c r="G631" t="s">
        <v>2159</v>
      </c>
      <c r="H631" t="s">
        <v>2160</v>
      </c>
      <c r="I631" s="2">
        <v>45679</v>
      </c>
      <c r="J631" s="2">
        <v>45679</v>
      </c>
      <c r="K631" s="3">
        <v>0</v>
      </c>
      <c r="L631" s="3" t="str">
        <f t="shared" si="18"/>
        <v>NON SCADUTO</v>
      </c>
      <c r="M631" s="2">
        <v>45747</v>
      </c>
      <c r="N631" t="s">
        <v>12</v>
      </c>
      <c r="O631" t="s">
        <v>1</v>
      </c>
      <c r="P631" s="4">
        <v>-3080.79</v>
      </c>
      <c r="Q631" s="12">
        <f t="shared" si="19"/>
        <v>-618.99298788451108</v>
      </c>
      <c r="R631" s="4">
        <v>-619.08000000000004</v>
      </c>
      <c r="S631" t="s">
        <v>2</v>
      </c>
      <c r="T631" t="s">
        <v>539</v>
      </c>
    </row>
    <row r="632" spans="1:20" x14ac:dyDescent="0.2">
      <c r="A632" t="s">
        <v>2098</v>
      </c>
      <c r="B632" t="s">
        <v>2097</v>
      </c>
      <c r="C632" t="s">
        <v>6</v>
      </c>
      <c r="D632" t="s">
        <v>7</v>
      </c>
      <c r="E632" t="s">
        <v>8</v>
      </c>
      <c r="F632" t="s">
        <v>108</v>
      </c>
      <c r="G632" t="s">
        <v>2161</v>
      </c>
      <c r="H632" t="s">
        <v>2162</v>
      </c>
      <c r="I632" s="2">
        <v>45678</v>
      </c>
      <c r="J632" s="2">
        <v>45678</v>
      </c>
      <c r="K632" s="3">
        <v>0</v>
      </c>
      <c r="L632" s="3" t="str">
        <f t="shared" si="18"/>
        <v>NON SCADUTO</v>
      </c>
      <c r="M632" s="2">
        <v>45747</v>
      </c>
      <c r="N632" t="s">
        <v>12</v>
      </c>
      <c r="O632" t="s">
        <v>1</v>
      </c>
      <c r="P632" s="4">
        <v>-3289.26</v>
      </c>
      <c r="Q632" s="12">
        <f t="shared" si="19"/>
        <v>-660.87882501858519</v>
      </c>
      <c r="R632" s="4">
        <v>-660.96</v>
      </c>
      <c r="S632" t="s">
        <v>2</v>
      </c>
      <c r="T632" t="s">
        <v>539</v>
      </c>
    </row>
    <row r="633" spans="1:20" x14ac:dyDescent="0.2">
      <c r="A633" t="s">
        <v>2098</v>
      </c>
      <c r="B633" t="s">
        <v>2097</v>
      </c>
      <c r="C633" t="s">
        <v>6</v>
      </c>
      <c r="D633" t="s">
        <v>7</v>
      </c>
      <c r="E633" t="s">
        <v>8</v>
      </c>
      <c r="F633" t="s">
        <v>108</v>
      </c>
      <c r="G633" t="s">
        <v>2163</v>
      </c>
      <c r="H633" t="s">
        <v>2164</v>
      </c>
      <c r="I633" s="2">
        <v>45673</v>
      </c>
      <c r="J633" s="2">
        <v>45673</v>
      </c>
      <c r="K633" s="3">
        <v>0</v>
      </c>
      <c r="L633" s="3" t="str">
        <f t="shared" si="18"/>
        <v>NON SCADUTO</v>
      </c>
      <c r="M633" s="2">
        <v>45747</v>
      </c>
      <c r="N633" t="s">
        <v>12</v>
      </c>
      <c r="O633" t="s">
        <v>1</v>
      </c>
      <c r="P633" s="4">
        <v>-10595.55</v>
      </c>
      <c r="Q633" s="12">
        <f t="shared" si="19"/>
        <v>-2128.8601796226717</v>
      </c>
      <c r="R633" s="4">
        <v>-2129.7600000000002</v>
      </c>
      <c r="S633" t="s">
        <v>2</v>
      </c>
      <c r="T633" t="s">
        <v>539</v>
      </c>
    </row>
    <row r="634" spans="1:20" x14ac:dyDescent="0.2">
      <c r="A634" t="s">
        <v>2098</v>
      </c>
      <c r="B634" t="s">
        <v>2097</v>
      </c>
      <c r="C634" t="s">
        <v>6</v>
      </c>
      <c r="D634" t="s">
        <v>7</v>
      </c>
      <c r="E634" t="s">
        <v>8</v>
      </c>
      <c r="F634" t="s">
        <v>108</v>
      </c>
      <c r="G634" t="s">
        <v>2165</v>
      </c>
      <c r="H634" t="s">
        <v>2166</v>
      </c>
      <c r="I634" s="2">
        <v>45673</v>
      </c>
      <c r="J634" s="2">
        <v>45673</v>
      </c>
      <c r="K634" s="3">
        <v>0</v>
      </c>
      <c r="L634" s="3" t="str">
        <f t="shared" si="18"/>
        <v>NON SCADUTO</v>
      </c>
      <c r="M634" s="2">
        <v>45747</v>
      </c>
      <c r="N634" t="s">
        <v>12</v>
      </c>
      <c r="O634" t="s">
        <v>1</v>
      </c>
      <c r="P634" s="4">
        <v>-4384.37</v>
      </c>
      <c r="Q634" s="12">
        <f t="shared" si="19"/>
        <v>-880.90856121034335</v>
      </c>
      <c r="R634" s="4">
        <v>-881.28</v>
      </c>
      <c r="S634" t="s">
        <v>2</v>
      </c>
      <c r="T634" t="s">
        <v>539</v>
      </c>
    </row>
    <row r="635" spans="1:20" x14ac:dyDescent="0.2">
      <c r="A635" t="s">
        <v>2098</v>
      </c>
      <c r="B635" t="s">
        <v>2097</v>
      </c>
      <c r="C635" t="s">
        <v>6</v>
      </c>
      <c r="D635" t="s">
        <v>7</v>
      </c>
      <c r="E635" t="s">
        <v>879</v>
      </c>
      <c r="F635" t="s">
        <v>50</v>
      </c>
      <c r="G635" t="s">
        <v>2167</v>
      </c>
      <c r="H635" t="s">
        <v>881</v>
      </c>
      <c r="I635" s="2">
        <v>45646</v>
      </c>
      <c r="J635" s="2">
        <v>45646</v>
      </c>
      <c r="K635" s="3">
        <v>101</v>
      </c>
      <c r="L635" s="3" t="str">
        <f t="shared" si="18"/>
        <v>91-120 DAYS</v>
      </c>
      <c r="M635" s="2">
        <v>45646</v>
      </c>
      <c r="N635" t="s">
        <v>12</v>
      </c>
      <c r="O635" t="s">
        <v>1</v>
      </c>
      <c r="P635" s="4">
        <v>-759.61</v>
      </c>
      <c r="Q635" s="12">
        <f t="shared" si="19"/>
        <v>-152.62100419923249</v>
      </c>
      <c r="R635" s="4">
        <v>-152.69</v>
      </c>
      <c r="S635" t="s">
        <v>2</v>
      </c>
      <c r="T635" t="s">
        <v>0</v>
      </c>
    </row>
    <row r="636" spans="1:20" x14ac:dyDescent="0.2">
      <c r="A636" t="s">
        <v>2098</v>
      </c>
      <c r="B636" t="s">
        <v>2097</v>
      </c>
      <c r="C636" t="s">
        <v>6</v>
      </c>
      <c r="D636" t="s">
        <v>7</v>
      </c>
      <c r="E636" t="s">
        <v>879</v>
      </c>
      <c r="F636" t="s">
        <v>45</v>
      </c>
      <c r="G636" t="s">
        <v>2168</v>
      </c>
      <c r="H636" t="s">
        <v>881</v>
      </c>
      <c r="I636" s="2">
        <v>45607</v>
      </c>
      <c r="J636" s="2">
        <v>45607</v>
      </c>
      <c r="K636" s="3">
        <v>140</v>
      </c>
      <c r="L636" s="3" t="str">
        <f t="shared" si="18"/>
        <v xml:space="preserve"> 121-365 DAYS</v>
      </c>
      <c r="M636" s="2">
        <v>45607</v>
      </c>
      <c r="N636" t="s">
        <v>12</v>
      </c>
      <c r="O636" t="s">
        <v>1</v>
      </c>
      <c r="P636" s="4">
        <v>4656.6000000000004</v>
      </c>
      <c r="Q636" s="12">
        <f t="shared" si="19"/>
        <v>935.60507122621618</v>
      </c>
      <c r="R636" s="4">
        <v>936</v>
      </c>
      <c r="S636" t="s">
        <v>2</v>
      </c>
      <c r="T636" t="s">
        <v>0</v>
      </c>
    </row>
    <row r="637" spans="1:20" x14ac:dyDescent="0.2">
      <c r="A637" t="s">
        <v>2098</v>
      </c>
      <c r="B637" t="s">
        <v>2097</v>
      </c>
      <c r="C637" t="s">
        <v>6</v>
      </c>
      <c r="D637" t="s">
        <v>7</v>
      </c>
      <c r="E637" t="s">
        <v>8</v>
      </c>
      <c r="F637" t="s">
        <v>9</v>
      </c>
      <c r="G637" t="s">
        <v>2141</v>
      </c>
      <c r="H637" t="s">
        <v>2142</v>
      </c>
      <c r="I637" s="2">
        <v>45702</v>
      </c>
      <c r="J637" s="2">
        <v>45717</v>
      </c>
      <c r="K637" s="3">
        <v>45</v>
      </c>
      <c r="L637" s="3" t="str">
        <f t="shared" si="18"/>
        <v>0-60 DAYS</v>
      </c>
      <c r="M637" s="2">
        <v>45702</v>
      </c>
      <c r="N637" t="s">
        <v>47</v>
      </c>
      <c r="O637" t="s">
        <v>1</v>
      </c>
      <c r="P637" s="4">
        <v>447957</v>
      </c>
      <c r="Q637" s="12">
        <f t="shared" si="19"/>
        <v>90003.616563862495</v>
      </c>
      <c r="R637" s="4">
        <v>90000</v>
      </c>
      <c r="S637" t="s">
        <v>2</v>
      </c>
      <c r="T637" t="s">
        <v>0</v>
      </c>
    </row>
    <row r="638" spans="1:20" x14ac:dyDescent="0.2">
      <c r="A638" t="s">
        <v>2098</v>
      </c>
      <c r="B638" t="s">
        <v>2097</v>
      </c>
      <c r="C638" t="s">
        <v>6</v>
      </c>
      <c r="D638" t="s">
        <v>7</v>
      </c>
      <c r="E638" t="s">
        <v>8</v>
      </c>
      <c r="F638" t="s">
        <v>108</v>
      </c>
      <c r="G638" t="s">
        <v>2169</v>
      </c>
      <c r="H638" t="s">
        <v>2170</v>
      </c>
      <c r="I638" s="2">
        <v>45674</v>
      </c>
      <c r="J638" s="2">
        <v>45674</v>
      </c>
      <c r="K638" s="3">
        <v>0</v>
      </c>
      <c r="L638" s="3" t="str">
        <f t="shared" si="18"/>
        <v>NON SCADUTO</v>
      </c>
      <c r="M638" s="2">
        <v>45747</v>
      </c>
      <c r="N638" t="s">
        <v>12</v>
      </c>
      <c r="O638" t="s">
        <v>1</v>
      </c>
      <c r="P638" s="4">
        <v>-4018.92</v>
      </c>
      <c r="Q638" s="12">
        <f t="shared" si="19"/>
        <v>-807.48226879106312</v>
      </c>
      <c r="R638" s="4">
        <v>-807.84</v>
      </c>
      <c r="S638" t="s">
        <v>2</v>
      </c>
      <c r="T638" t="s">
        <v>539</v>
      </c>
    </row>
    <row r="639" spans="1:20" x14ac:dyDescent="0.2">
      <c r="A639" t="s">
        <v>2098</v>
      </c>
      <c r="B639" t="s">
        <v>2097</v>
      </c>
      <c r="C639" t="s">
        <v>6</v>
      </c>
      <c r="D639" t="s">
        <v>7</v>
      </c>
      <c r="E639" t="s">
        <v>8</v>
      </c>
      <c r="F639" t="s">
        <v>108</v>
      </c>
      <c r="G639" t="s">
        <v>2171</v>
      </c>
      <c r="H639" t="s">
        <v>2172</v>
      </c>
      <c r="I639" s="2">
        <v>45686</v>
      </c>
      <c r="J639" s="2">
        <v>45686</v>
      </c>
      <c r="K639" s="3">
        <v>0</v>
      </c>
      <c r="L639" s="3" t="str">
        <f t="shared" si="18"/>
        <v>NON SCADUTO</v>
      </c>
      <c r="M639" s="2">
        <v>45747</v>
      </c>
      <c r="N639" t="s">
        <v>12</v>
      </c>
      <c r="O639" t="s">
        <v>1</v>
      </c>
      <c r="P639" s="4">
        <v>-2192.1</v>
      </c>
      <c r="Q639" s="12">
        <f t="shared" si="19"/>
        <v>-440.43720238693214</v>
      </c>
      <c r="R639" s="4">
        <v>-440.64</v>
      </c>
      <c r="S639" t="s">
        <v>2</v>
      </c>
      <c r="T639" t="s">
        <v>539</v>
      </c>
    </row>
    <row r="640" spans="1:20" x14ac:dyDescent="0.2">
      <c r="A640" t="s">
        <v>2098</v>
      </c>
      <c r="B640" t="s">
        <v>2097</v>
      </c>
      <c r="C640" t="s">
        <v>6</v>
      </c>
      <c r="D640" t="s">
        <v>7</v>
      </c>
      <c r="E640" t="s">
        <v>8</v>
      </c>
      <c r="F640" t="s">
        <v>108</v>
      </c>
      <c r="G640" t="s">
        <v>2173</v>
      </c>
      <c r="H640" t="s">
        <v>2174</v>
      </c>
      <c r="I640" s="2">
        <v>45681</v>
      </c>
      <c r="J640" s="2">
        <v>45681</v>
      </c>
      <c r="K640" s="3">
        <v>0</v>
      </c>
      <c r="L640" s="3" t="str">
        <f t="shared" si="18"/>
        <v>NON SCADUTO</v>
      </c>
      <c r="M640" s="2">
        <v>45747</v>
      </c>
      <c r="N640" t="s">
        <v>12</v>
      </c>
      <c r="O640" t="s">
        <v>1</v>
      </c>
      <c r="P640" s="4">
        <v>-6739.51</v>
      </c>
      <c r="Q640" s="12">
        <f t="shared" si="19"/>
        <v>-1354.1037953828536</v>
      </c>
      <c r="R640" s="4">
        <v>-1354.32</v>
      </c>
      <c r="S640" t="s">
        <v>2</v>
      </c>
      <c r="T640" t="s">
        <v>539</v>
      </c>
    </row>
    <row r="641" spans="1:20" x14ac:dyDescent="0.2">
      <c r="A641" t="s">
        <v>2098</v>
      </c>
      <c r="B641" t="s">
        <v>2097</v>
      </c>
      <c r="C641" t="s">
        <v>6</v>
      </c>
      <c r="D641" t="s">
        <v>7</v>
      </c>
      <c r="E641" t="s">
        <v>8</v>
      </c>
      <c r="F641" t="s">
        <v>108</v>
      </c>
      <c r="G641" t="s">
        <v>2175</v>
      </c>
      <c r="H641" t="s">
        <v>2176</v>
      </c>
      <c r="I641" s="2">
        <v>45685</v>
      </c>
      <c r="J641" s="2">
        <v>45685</v>
      </c>
      <c r="K641" s="3">
        <v>0</v>
      </c>
      <c r="L641" s="3" t="str">
        <f t="shared" si="18"/>
        <v>NON SCADUTO</v>
      </c>
      <c r="M641" s="2">
        <v>45747</v>
      </c>
      <c r="N641" t="s">
        <v>12</v>
      </c>
      <c r="O641" t="s">
        <v>1</v>
      </c>
      <c r="P641" s="4">
        <v>-4596.26</v>
      </c>
      <c r="Q641" s="12">
        <f t="shared" si="19"/>
        <v>-923.48154547829063</v>
      </c>
      <c r="R641" s="4">
        <v>-923.76</v>
      </c>
      <c r="S641" t="s">
        <v>2</v>
      </c>
      <c r="T641" t="s">
        <v>539</v>
      </c>
    </row>
    <row r="642" spans="1:20" x14ac:dyDescent="0.2">
      <c r="A642" t="s">
        <v>2098</v>
      </c>
      <c r="B642" t="s">
        <v>2097</v>
      </c>
      <c r="C642" t="s">
        <v>6</v>
      </c>
      <c r="D642" t="s">
        <v>7</v>
      </c>
      <c r="E642" t="s">
        <v>8</v>
      </c>
      <c r="F642" t="s">
        <v>23</v>
      </c>
      <c r="G642" t="s">
        <v>2177</v>
      </c>
      <c r="H642" t="s">
        <v>2178</v>
      </c>
      <c r="I642" s="2">
        <v>45692</v>
      </c>
      <c r="J642" s="2">
        <v>45692</v>
      </c>
      <c r="K642" s="3">
        <v>-30</v>
      </c>
      <c r="L642" s="3" t="str">
        <f t="shared" si="18"/>
        <v>NON SCADUTO</v>
      </c>
      <c r="M642" s="2">
        <v>45777</v>
      </c>
      <c r="N642" t="s">
        <v>12</v>
      </c>
      <c r="O642" t="s">
        <v>1</v>
      </c>
      <c r="P642" s="4">
        <v>-5847.7</v>
      </c>
      <c r="Q642" s="12">
        <f t="shared" si="19"/>
        <v>-1174.9211388157762</v>
      </c>
      <c r="R642" s="4">
        <v>-1175.04</v>
      </c>
      <c r="S642" t="s">
        <v>2</v>
      </c>
      <c r="T642" t="s">
        <v>539</v>
      </c>
    </row>
    <row r="643" spans="1:20" x14ac:dyDescent="0.2">
      <c r="A643" t="s">
        <v>2098</v>
      </c>
      <c r="B643" t="s">
        <v>2097</v>
      </c>
      <c r="C643" t="s">
        <v>6</v>
      </c>
      <c r="D643" t="s">
        <v>7</v>
      </c>
      <c r="E643" t="s">
        <v>8</v>
      </c>
      <c r="F643" t="s">
        <v>23</v>
      </c>
      <c r="G643" t="s">
        <v>2179</v>
      </c>
      <c r="H643" t="s">
        <v>2180</v>
      </c>
      <c r="I643" s="2">
        <v>45693</v>
      </c>
      <c r="J643" s="2">
        <v>45693</v>
      </c>
      <c r="K643" s="3">
        <v>-30</v>
      </c>
      <c r="L643" s="3" t="str">
        <f t="shared" ref="L643:L706" si="20">IF(K643&lt;=0,"NON SCADUTO",IF(K643&lt;61,"0-60 DAYS",IF(K643&lt;91," 61-90 DAYS",IF(K643&lt;121,"91-120 DAYS",IF(K643&lt;366," 121-365 DAYS",IF(K643&gt;366,"OLTRE 365 DAYS",0))))))</f>
        <v>NON SCADUTO</v>
      </c>
      <c r="M643" s="2">
        <v>45777</v>
      </c>
      <c r="N643" t="s">
        <v>12</v>
      </c>
      <c r="O643" t="s">
        <v>1</v>
      </c>
      <c r="P643" s="4">
        <v>-1827.52</v>
      </c>
      <c r="Q643" s="12">
        <f t="shared" ref="Q643:Q706" si="21">+P643/4.9771</f>
        <v>-367.18571055433887</v>
      </c>
      <c r="R643" s="4">
        <v>-367.2</v>
      </c>
      <c r="S643" t="s">
        <v>2</v>
      </c>
      <c r="T643" t="s">
        <v>539</v>
      </c>
    </row>
    <row r="644" spans="1:20" x14ac:dyDescent="0.2">
      <c r="A644" t="s">
        <v>2098</v>
      </c>
      <c r="B644" t="s">
        <v>2097</v>
      </c>
      <c r="C644" t="s">
        <v>6</v>
      </c>
      <c r="D644" t="s">
        <v>7</v>
      </c>
      <c r="E644" t="s">
        <v>8</v>
      </c>
      <c r="F644" t="s">
        <v>23</v>
      </c>
      <c r="G644" t="s">
        <v>2181</v>
      </c>
      <c r="H644" t="s">
        <v>2182</v>
      </c>
      <c r="I644" s="2">
        <v>45695</v>
      </c>
      <c r="J644" s="2">
        <v>45695</v>
      </c>
      <c r="K644" s="3">
        <v>-30</v>
      </c>
      <c r="L644" s="3" t="str">
        <f t="shared" si="20"/>
        <v>NON SCADUTO</v>
      </c>
      <c r="M644" s="2">
        <v>45777</v>
      </c>
      <c r="N644" t="s">
        <v>12</v>
      </c>
      <c r="O644" t="s">
        <v>1</v>
      </c>
      <c r="P644" s="4">
        <v>-9502.14</v>
      </c>
      <c r="Q644" s="12">
        <f t="shared" si="21"/>
        <v>-1909.1720077957041</v>
      </c>
      <c r="R644" s="4">
        <v>-1909.44</v>
      </c>
      <c r="S644" t="s">
        <v>2</v>
      </c>
      <c r="T644" t="s">
        <v>539</v>
      </c>
    </row>
    <row r="645" spans="1:20" x14ac:dyDescent="0.2">
      <c r="A645" t="s">
        <v>3122</v>
      </c>
      <c r="B645" t="s">
        <v>3121</v>
      </c>
      <c r="C645" t="s">
        <v>6</v>
      </c>
      <c r="D645" t="s">
        <v>7</v>
      </c>
      <c r="E645" t="s">
        <v>8</v>
      </c>
      <c r="F645" t="s">
        <v>9</v>
      </c>
      <c r="G645" t="s">
        <v>3123</v>
      </c>
      <c r="H645" t="s">
        <v>2117</v>
      </c>
      <c r="I645" s="2">
        <v>45747</v>
      </c>
      <c r="J645" s="2">
        <v>45747</v>
      </c>
      <c r="K645" s="3">
        <v>-61</v>
      </c>
      <c r="L645" s="3" t="str">
        <f t="shared" si="20"/>
        <v>NON SCADUTO</v>
      </c>
      <c r="M645" s="2">
        <v>45808</v>
      </c>
      <c r="N645" t="s">
        <v>12</v>
      </c>
      <c r="O645" t="s">
        <v>1</v>
      </c>
      <c r="P645" s="4">
        <v>-8068.2</v>
      </c>
      <c r="Q645" s="12">
        <f t="shared" si="21"/>
        <v>-1621.0644752968597</v>
      </c>
      <c r="R645" s="4">
        <v>-1621</v>
      </c>
      <c r="S645" t="s">
        <v>2</v>
      </c>
      <c r="T645" t="s">
        <v>0</v>
      </c>
    </row>
    <row r="646" spans="1:20" x14ac:dyDescent="0.2">
      <c r="A646" t="s">
        <v>3781</v>
      </c>
      <c r="B646" t="s">
        <v>3780</v>
      </c>
      <c r="C646" t="s">
        <v>6</v>
      </c>
      <c r="D646" t="s">
        <v>7</v>
      </c>
      <c r="E646" t="s">
        <v>8</v>
      </c>
      <c r="F646" t="s">
        <v>9</v>
      </c>
      <c r="G646" t="s">
        <v>3782</v>
      </c>
      <c r="H646" t="s">
        <v>3783</v>
      </c>
      <c r="I646" s="2">
        <v>45742</v>
      </c>
      <c r="J646" s="2">
        <v>45742</v>
      </c>
      <c r="K646" s="3">
        <v>5</v>
      </c>
      <c r="L646" s="3" t="str">
        <f t="shared" si="20"/>
        <v>0-60 DAYS</v>
      </c>
      <c r="M646" s="2">
        <v>45742</v>
      </c>
      <c r="N646" t="s">
        <v>12</v>
      </c>
      <c r="O646" t="s">
        <v>1</v>
      </c>
      <c r="P646" s="4">
        <v>-2223.16</v>
      </c>
      <c r="Q646" s="12">
        <f t="shared" si="21"/>
        <v>-446.67778425187356</v>
      </c>
      <c r="R646" s="4">
        <v>-446.83</v>
      </c>
      <c r="S646" t="s">
        <v>2</v>
      </c>
      <c r="T646" t="s">
        <v>0</v>
      </c>
    </row>
    <row r="647" spans="1:20" x14ac:dyDescent="0.2">
      <c r="A647" t="s">
        <v>3781</v>
      </c>
      <c r="B647" t="s">
        <v>3780</v>
      </c>
      <c r="C647" t="s">
        <v>6</v>
      </c>
      <c r="D647" t="s">
        <v>7</v>
      </c>
      <c r="E647" t="s">
        <v>903</v>
      </c>
      <c r="F647" t="s">
        <v>9</v>
      </c>
      <c r="G647" t="s">
        <v>3784</v>
      </c>
      <c r="H647" t="s">
        <v>9</v>
      </c>
      <c r="I647" s="2">
        <v>45734</v>
      </c>
      <c r="J647" s="2">
        <v>45734</v>
      </c>
      <c r="K647" s="3">
        <v>13</v>
      </c>
      <c r="L647" s="3" t="str">
        <f t="shared" si="20"/>
        <v>0-60 DAYS</v>
      </c>
      <c r="M647" s="2">
        <v>45734</v>
      </c>
      <c r="N647" t="s">
        <v>47</v>
      </c>
      <c r="O647" t="s">
        <v>1</v>
      </c>
      <c r="P647" s="4">
        <v>3846.76</v>
      </c>
      <c r="Q647" s="12">
        <f t="shared" si="21"/>
        <v>772.89184464849006</v>
      </c>
      <c r="R647" s="4">
        <v>772.86</v>
      </c>
      <c r="S647" t="s">
        <v>2</v>
      </c>
      <c r="T647" t="s">
        <v>0</v>
      </c>
    </row>
    <row r="648" spans="1:20" x14ac:dyDescent="0.2">
      <c r="A648" t="s">
        <v>3470</v>
      </c>
      <c r="B648" t="s">
        <v>3469</v>
      </c>
      <c r="C648" t="s">
        <v>6</v>
      </c>
      <c r="D648" t="s">
        <v>7</v>
      </c>
      <c r="E648" t="s">
        <v>8</v>
      </c>
      <c r="F648" t="s">
        <v>9</v>
      </c>
      <c r="G648" t="s">
        <v>3471</v>
      </c>
      <c r="H648" t="s">
        <v>3472</v>
      </c>
      <c r="I648" s="2">
        <v>45730</v>
      </c>
      <c r="J648" s="2">
        <v>45730</v>
      </c>
      <c r="K648" s="3">
        <v>17</v>
      </c>
      <c r="L648" s="3" t="str">
        <f t="shared" si="20"/>
        <v>0-60 DAYS</v>
      </c>
      <c r="M648" s="2">
        <v>45730</v>
      </c>
      <c r="N648" t="s">
        <v>12</v>
      </c>
      <c r="O648" t="s">
        <v>2</v>
      </c>
      <c r="P648" s="4">
        <v>-8883.9500000000007</v>
      </c>
      <c r="Q648" s="12">
        <f t="shared" si="21"/>
        <v>-1784.9651403427699</v>
      </c>
      <c r="R648" s="4">
        <v>-8883.9500000000007</v>
      </c>
      <c r="S648" t="s">
        <v>2</v>
      </c>
      <c r="T648" t="s">
        <v>0</v>
      </c>
    </row>
    <row r="649" spans="1:20" x14ac:dyDescent="0.2">
      <c r="A649" t="s">
        <v>3688</v>
      </c>
      <c r="B649" t="s">
        <v>3687</v>
      </c>
      <c r="C649" t="s">
        <v>6</v>
      </c>
      <c r="D649" t="s">
        <v>7</v>
      </c>
      <c r="E649" t="s">
        <v>8</v>
      </c>
      <c r="F649" t="s">
        <v>9</v>
      </c>
      <c r="G649" t="s">
        <v>3689</v>
      </c>
      <c r="H649" t="s">
        <v>3690</v>
      </c>
      <c r="I649" s="2">
        <v>45747</v>
      </c>
      <c r="J649" s="2">
        <v>45747</v>
      </c>
      <c r="K649" s="3">
        <v>-10</v>
      </c>
      <c r="L649" s="3" t="str">
        <f t="shared" si="20"/>
        <v>NON SCADUTO</v>
      </c>
      <c r="M649" s="2">
        <v>45757</v>
      </c>
      <c r="N649" t="s">
        <v>12</v>
      </c>
      <c r="O649" t="s">
        <v>2</v>
      </c>
      <c r="P649" s="4">
        <v>-1943.4</v>
      </c>
      <c r="Q649" s="12">
        <f t="shared" si="21"/>
        <v>-390.46834502019249</v>
      </c>
      <c r="R649" s="4">
        <v>-1943.4</v>
      </c>
      <c r="S649" t="s">
        <v>2</v>
      </c>
      <c r="T649" t="s">
        <v>0</v>
      </c>
    </row>
    <row r="650" spans="1:20" x14ac:dyDescent="0.2">
      <c r="A650" t="s">
        <v>54</v>
      </c>
      <c r="B650" t="s">
        <v>53</v>
      </c>
      <c r="C650" t="s">
        <v>6</v>
      </c>
      <c r="D650" t="s">
        <v>7</v>
      </c>
      <c r="E650" t="s">
        <v>44</v>
      </c>
      <c r="F650" t="s">
        <v>55</v>
      </c>
      <c r="G650" t="s">
        <v>56</v>
      </c>
      <c r="H650" t="s">
        <v>55</v>
      </c>
      <c r="I650" s="2">
        <v>45392</v>
      </c>
      <c r="J650" s="2">
        <v>45392</v>
      </c>
      <c r="K650" s="3">
        <v>355</v>
      </c>
      <c r="L650" s="3" t="str">
        <f t="shared" si="20"/>
        <v xml:space="preserve"> 121-365 DAYS</v>
      </c>
      <c r="M650" s="2">
        <v>45392</v>
      </c>
      <c r="N650" t="s">
        <v>47</v>
      </c>
      <c r="O650" t="s">
        <v>1</v>
      </c>
      <c r="P650" s="4">
        <v>126.93</v>
      </c>
      <c r="Q650" s="12">
        <f t="shared" si="21"/>
        <v>25.502802836993432</v>
      </c>
      <c r="R650" s="4">
        <v>26.88</v>
      </c>
      <c r="S650" t="s">
        <v>2</v>
      </c>
      <c r="T650" t="s">
        <v>0</v>
      </c>
    </row>
    <row r="651" spans="1:20" x14ac:dyDescent="0.2">
      <c r="A651" t="s">
        <v>2988</v>
      </c>
      <c r="B651" t="s">
        <v>2987</v>
      </c>
      <c r="C651" t="s">
        <v>6</v>
      </c>
      <c r="D651" t="s">
        <v>7</v>
      </c>
      <c r="E651" t="s">
        <v>8</v>
      </c>
      <c r="F651" t="s">
        <v>23</v>
      </c>
      <c r="G651" t="s">
        <v>2989</v>
      </c>
      <c r="H651" t="s">
        <v>2990</v>
      </c>
      <c r="I651" s="2">
        <v>45716</v>
      </c>
      <c r="J651" s="2">
        <v>45716</v>
      </c>
      <c r="K651" s="3">
        <v>-61</v>
      </c>
      <c r="L651" s="3" t="str">
        <f t="shared" si="20"/>
        <v>NON SCADUTO</v>
      </c>
      <c r="M651" s="2">
        <v>45808</v>
      </c>
      <c r="N651" t="s">
        <v>12</v>
      </c>
      <c r="O651" t="s">
        <v>1</v>
      </c>
      <c r="P651" s="4">
        <v>-10402.56</v>
      </c>
      <c r="Q651" s="12">
        <f t="shared" si="21"/>
        <v>-2090.0845874103393</v>
      </c>
      <c r="R651" s="4">
        <v>-2090</v>
      </c>
      <c r="S651" t="s">
        <v>2</v>
      </c>
      <c r="T651" t="s">
        <v>539</v>
      </c>
    </row>
    <row r="652" spans="1:20" x14ac:dyDescent="0.2">
      <c r="A652" t="s">
        <v>2988</v>
      </c>
      <c r="B652" t="s">
        <v>2987</v>
      </c>
      <c r="C652" t="s">
        <v>6</v>
      </c>
      <c r="D652" t="s">
        <v>7</v>
      </c>
      <c r="E652" t="s">
        <v>8</v>
      </c>
      <c r="F652" t="s">
        <v>108</v>
      </c>
      <c r="G652" t="s">
        <v>2991</v>
      </c>
      <c r="H652" t="s">
        <v>2992</v>
      </c>
      <c r="I652" s="2">
        <v>45659</v>
      </c>
      <c r="J652" s="2">
        <v>45659</v>
      </c>
      <c r="K652" s="3">
        <v>-30</v>
      </c>
      <c r="L652" s="3" t="str">
        <f t="shared" si="20"/>
        <v>NON SCADUTO</v>
      </c>
      <c r="M652" s="2">
        <v>45777</v>
      </c>
      <c r="N652" t="s">
        <v>12</v>
      </c>
      <c r="O652" t="s">
        <v>1</v>
      </c>
      <c r="P652" s="4">
        <v>-348.19</v>
      </c>
      <c r="Q652" s="12">
        <f t="shared" si="21"/>
        <v>-69.958409515581366</v>
      </c>
      <c r="R652" s="4">
        <v>-70</v>
      </c>
      <c r="S652" t="s">
        <v>2</v>
      </c>
      <c r="T652" t="s">
        <v>539</v>
      </c>
    </row>
    <row r="653" spans="1:20" x14ac:dyDescent="0.2">
      <c r="A653" t="s">
        <v>2988</v>
      </c>
      <c r="B653" t="s">
        <v>2987</v>
      </c>
      <c r="C653" t="s">
        <v>6</v>
      </c>
      <c r="D653" t="s">
        <v>7</v>
      </c>
      <c r="E653" t="s">
        <v>8</v>
      </c>
      <c r="F653" t="s">
        <v>9</v>
      </c>
      <c r="G653" t="s">
        <v>2993</v>
      </c>
      <c r="H653" t="s">
        <v>2994</v>
      </c>
      <c r="I653" s="2">
        <v>45723</v>
      </c>
      <c r="J653" s="2">
        <v>45723</v>
      </c>
      <c r="K653" s="3">
        <v>-91</v>
      </c>
      <c r="L653" s="3" t="str">
        <f t="shared" si="20"/>
        <v>NON SCADUTO</v>
      </c>
      <c r="M653" s="2">
        <v>45838</v>
      </c>
      <c r="N653" t="s">
        <v>12</v>
      </c>
      <c r="O653" t="s">
        <v>1</v>
      </c>
      <c r="P653" s="4">
        <v>-5473.6</v>
      </c>
      <c r="Q653" s="12">
        <f t="shared" si="21"/>
        <v>-1099.7568865403548</v>
      </c>
      <c r="R653" s="4">
        <v>-1100</v>
      </c>
      <c r="S653" t="s">
        <v>2</v>
      </c>
      <c r="T653" t="s">
        <v>539</v>
      </c>
    </row>
    <row r="654" spans="1:20" x14ac:dyDescent="0.2">
      <c r="A654" t="s">
        <v>2988</v>
      </c>
      <c r="B654" t="s">
        <v>2987</v>
      </c>
      <c r="C654" t="s">
        <v>6</v>
      </c>
      <c r="D654" t="s">
        <v>7</v>
      </c>
      <c r="E654" t="s">
        <v>8</v>
      </c>
      <c r="F654" t="s">
        <v>23</v>
      </c>
      <c r="G654" t="s">
        <v>2995</v>
      </c>
      <c r="H654" t="s">
        <v>2996</v>
      </c>
      <c r="I654" s="2">
        <v>45716</v>
      </c>
      <c r="J654" s="2">
        <v>45716</v>
      </c>
      <c r="K654" s="3">
        <v>-61</v>
      </c>
      <c r="L654" s="3" t="str">
        <f t="shared" si="20"/>
        <v>NON SCADUTO</v>
      </c>
      <c r="M654" s="2">
        <v>45808</v>
      </c>
      <c r="N654" t="s">
        <v>12</v>
      </c>
      <c r="O654" t="s">
        <v>1</v>
      </c>
      <c r="P654" s="4">
        <v>-10402.56</v>
      </c>
      <c r="Q654" s="12">
        <f t="shared" si="21"/>
        <v>-2090.0845874103393</v>
      </c>
      <c r="R654" s="4">
        <v>-2090</v>
      </c>
      <c r="S654" t="s">
        <v>2</v>
      </c>
      <c r="T654" t="s">
        <v>539</v>
      </c>
    </row>
    <row r="655" spans="1:20" x14ac:dyDescent="0.2">
      <c r="A655" t="s">
        <v>2988</v>
      </c>
      <c r="B655" t="s">
        <v>2987</v>
      </c>
      <c r="C655" t="s">
        <v>6</v>
      </c>
      <c r="D655" t="s">
        <v>7</v>
      </c>
      <c r="E655" t="s">
        <v>8</v>
      </c>
      <c r="F655" t="s">
        <v>23</v>
      </c>
      <c r="G655" t="s">
        <v>2997</v>
      </c>
      <c r="H655" t="s">
        <v>2998</v>
      </c>
      <c r="I655" s="2">
        <v>45716</v>
      </c>
      <c r="J655" s="2">
        <v>45716</v>
      </c>
      <c r="K655" s="3">
        <v>-61</v>
      </c>
      <c r="L655" s="3" t="str">
        <f t="shared" si="20"/>
        <v>NON SCADUTO</v>
      </c>
      <c r="M655" s="2">
        <v>45808</v>
      </c>
      <c r="N655" t="s">
        <v>12</v>
      </c>
      <c r="O655" t="s">
        <v>1</v>
      </c>
      <c r="P655" s="4">
        <v>-10402.56</v>
      </c>
      <c r="Q655" s="12">
        <f t="shared" si="21"/>
        <v>-2090.0845874103393</v>
      </c>
      <c r="R655" s="4">
        <v>-2090</v>
      </c>
      <c r="S655" t="s">
        <v>2</v>
      </c>
      <c r="T655" t="s">
        <v>539</v>
      </c>
    </row>
    <row r="656" spans="1:20" x14ac:dyDescent="0.2">
      <c r="A656" t="s">
        <v>2988</v>
      </c>
      <c r="B656" t="s">
        <v>2987</v>
      </c>
      <c r="C656" t="s">
        <v>6</v>
      </c>
      <c r="D656" t="s">
        <v>7</v>
      </c>
      <c r="E656" t="s">
        <v>8</v>
      </c>
      <c r="F656" t="s">
        <v>23</v>
      </c>
      <c r="G656" t="s">
        <v>2999</v>
      </c>
      <c r="H656" t="s">
        <v>3000</v>
      </c>
      <c r="I656" s="2">
        <v>45716</v>
      </c>
      <c r="J656" s="2">
        <v>45716</v>
      </c>
      <c r="K656" s="3">
        <v>-61</v>
      </c>
      <c r="L656" s="3" t="str">
        <f t="shared" si="20"/>
        <v>NON SCADUTO</v>
      </c>
      <c r="M656" s="2">
        <v>45808</v>
      </c>
      <c r="N656" t="s">
        <v>12</v>
      </c>
      <c r="O656" t="s">
        <v>1</v>
      </c>
      <c r="P656" s="4">
        <v>-10402.56</v>
      </c>
      <c r="Q656" s="12">
        <f t="shared" si="21"/>
        <v>-2090.0845874103393</v>
      </c>
      <c r="R656" s="4">
        <v>-2090</v>
      </c>
      <c r="S656" t="s">
        <v>2</v>
      </c>
      <c r="T656" t="s">
        <v>539</v>
      </c>
    </row>
    <row r="657" spans="1:20" x14ac:dyDescent="0.2">
      <c r="A657" t="s">
        <v>2988</v>
      </c>
      <c r="B657" t="s">
        <v>2987</v>
      </c>
      <c r="C657" t="s">
        <v>6</v>
      </c>
      <c r="D657" t="s">
        <v>7</v>
      </c>
      <c r="E657" t="s">
        <v>8</v>
      </c>
      <c r="F657" t="s">
        <v>23</v>
      </c>
      <c r="G657" t="s">
        <v>3001</v>
      </c>
      <c r="H657" t="s">
        <v>3002</v>
      </c>
      <c r="I657" s="2">
        <v>45716</v>
      </c>
      <c r="J657" s="2">
        <v>45716</v>
      </c>
      <c r="K657" s="3">
        <v>-61</v>
      </c>
      <c r="L657" s="3" t="str">
        <f t="shared" si="20"/>
        <v>NON SCADUTO</v>
      </c>
      <c r="M657" s="2">
        <v>45808</v>
      </c>
      <c r="N657" t="s">
        <v>12</v>
      </c>
      <c r="O657" t="s">
        <v>1</v>
      </c>
      <c r="P657" s="4">
        <v>-10402.56</v>
      </c>
      <c r="Q657" s="12">
        <f t="shared" si="21"/>
        <v>-2090.0845874103393</v>
      </c>
      <c r="R657" s="4">
        <v>-2090</v>
      </c>
      <c r="S657" t="s">
        <v>2</v>
      </c>
      <c r="T657" t="s">
        <v>539</v>
      </c>
    </row>
    <row r="658" spans="1:20" x14ac:dyDescent="0.2">
      <c r="A658" t="s">
        <v>2988</v>
      </c>
      <c r="B658" t="s">
        <v>2987</v>
      </c>
      <c r="C658" t="s">
        <v>6</v>
      </c>
      <c r="D658" t="s">
        <v>7</v>
      </c>
      <c r="E658" t="s">
        <v>8</v>
      </c>
      <c r="F658" t="s">
        <v>23</v>
      </c>
      <c r="G658" t="s">
        <v>3003</v>
      </c>
      <c r="H658" t="s">
        <v>3004</v>
      </c>
      <c r="I658" s="2">
        <v>45714</v>
      </c>
      <c r="J658" s="2">
        <v>45714</v>
      </c>
      <c r="K658" s="3">
        <v>-61</v>
      </c>
      <c r="L658" s="3" t="str">
        <f t="shared" si="20"/>
        <v>NON SCADUTO</v>
      </c>
      <c r="M658" s="2">
        <v>45808</v>
      </c>
      <c r="N658" t="s">
        <v>12</v>
      </c>
      <c r="O658" t="s">
        <v>1</v>
      </c>
      <c r="P658" s="4">
        <v>-4479.57</v>
      </c>
      <c r="Q658" s="12">
        <f t="shared" si="21"/>
        <v>-900.03616563862488</v>
      </c>
      <c r="R658" s="4">
        <v>-900</v>
      </c>
      <c r="S658" t="s">
        <v>2</v>
      </c>
      <c r="T658" t="s">
        <v>539</v>
      </c>
    </row>
    <row r="659" spans="1:20" x14ac:dyDescent="0.2">
      <c r="A659" t="s">
        <v>2988</v>
      </c>
      <c r="B659" t="s">
        <v>2987</v>
      </c>
      <c r="C659" t="s">
        <v>6</v>
      </c>
      <c r="D659" t="s">
        <v>7</v>
      </c>
      <c r="E659" t="s">
        <v>8</v>
      </c>
      <c r="F659" t="s">
        <v>9</v>
      </c>
      <c r="G659" t="s">
        <v>3005</v>
      </c>
      <c r="H659" t="s">
        <v>3006</v>
      </c>
      <c r="I659" s="2">
        <v>45723</v>
      </c>
      <c r="J659" s="2">
        <v>45723</v>
      </c>
      <c r="K659" s="3">
        <v>-91</v>
      </c>
      <c r="L659" s="3" t="str">
        <f t="shared" si="20"/>
        <v>NON SCADUTO</v>
      </c>
      <c r="M659" s="2">
        <v>45838</v>
      </c>
      <c r="N659" t="s">
        <v>12</v>
      </c>
      <c r="O659" t="s">
        <v>1</v>
      </c>
      <c r="P659" s="4">
        <v>-5473.6</v>
      </c>
      <c r="Q659" s="12">
        <f t="shared" si="21"/>
        <v>-1099.7568865403548</v>
      </c>
      <c r="R659" s="4">
        <v>-1100</v>
      </c>
      <c r="S659" t="s">
        <v>2</v>
      </c>
      <c r="T659" t="s">
        <v>539</v>
      </c>
    </row>
    <row r="660" spans="1:20" x14ac:dyDescent="0.2">
      <c r="A660" t="s">
        <v>2988</v>
      </c>
      <c r="B660" t="s">
        <v>2987</v>
      </c>
      <c r="C660" t="s">
        <v>6</v>
      </c>
      <c r="D660" t="s">
        <v>7</v>
      </c>
      <c r="E660" t="s">
        <v>8</v>
      </c>
      <c r="F660" t="s">
        <v>23</v>
      </c>
      <c r="G660" t="s">
        <v>3007</v>
      </c>
      <c r="H660" t="s">
        <v>3008</v>
      </c>
      <c r="I660" s="2">
        <v>45716</v>
      </c>
      <c r="J660" s="2">
        <v>45716</v>
      </c>
      <c r="K660" s="3">
        <v>-61</v>
      </c>
      <c r="L660" s="3" t="str">
        <f t="shared" si="20"/>
        <v>NON SCADUTO</v>
      </c>
      <c r="M660" s="2">
        <v>45808</v>
      </c>
      <c r="N660" t="s">
        <v>12</v>
      </c>
      <c r="O660" t="s">
        <v>1</v>
      </c>
      <c r="P660" s="4">
        <v>-10402.56</v>
      </c>
      <c r="Q660" s="12">
        <f t="shared" si="21"/>
        <v>-2090.0845874103393</v>
      </c>
      <c r="R660" s="4">
        <v>-2090</v>
      </c>
      <c r="S660" t="s">
        <v>2</v>
      </c>
      <c r="T660" t="s">
        <v>539</v>
      </c>
    </row>
    <row r="661" spans="1:20" x14ac:dyDescent="0.2">
      <c r="A661" t="s">
        <v>2988</v>
      </c>
      <c r="B661" t="s">
        <v>2987</v>
      </c>
      <c r="C661" t="s">
        <v>6</v>
      </c>
      <c r="D661" t="s">
        <v>7</v>
      </c>
      <c r="E661" t="s">
        <v>8</v>
      </c>
      <c r="F661" t="s">
        <v>108</v>
      </c>
      <c r="G661" t="s">
        <v>3009</v>
      </c>
      <c r="H661" t="s">
        <v>3010</v>
      </c>
      <c r="I661" s="2">
        <v>45659</v>
      </c>
      <c r="J661" s="2">
        <v>45659</v>
      </c>
      <c r="K661" s="3">
        <v>-30</v>
      </c>
      <c r="L661" s="3" t="str">
        <f t="shared" si="20"/>
        <v>NON SCADUTO</v>
      </c>
      <c r="M661" s="2">
        <v>45777</v>
      </c>
      <c r="N661" t="s">
        <v>12</v>
      </c>
      <c r="O661" t="s">
        <v>1</v>
      </c>
      <c r="P661" s="4">
        <v>-37.31</v>
      </c>
      <c r="Q661" s="12">
        <f t="shared" si="21"/>
        <v>-7.4963332060838646</v>
      </c>
      <c r="R661" s="4">
        <v>-7.5</v>
      </c>
      <c r="S661" t="s">
        <v>2</v>
      </c>
      <c r="T661" t="s">
        <v>539</v>
      </c>
    </row>
    <row r="662" spans="1:20" x14ac:dyDescent="0.2">
      <c r="A662" t="s">
        <v>2988</v>
      </c>
      <c r="B662" t="s">
        <v>2987</v>
      </c>
      <c r="C662" t="s">
        <v>6</v>
      </c>
      <c r="D662" t="s">
        <v>7</v>
      </c>
      <c r="E662" t="s">
        <v>8</v>
      </c>
      <c r="F662" t="s">
        <v>9</v>
      </c>
      <c r="G662" t="s">
        <v>3011</v>
      </c>
      <c r="H662" t="s">
        <v>3012</v>
      </c>
      <c r="I662" s="2">
        <v>45723</v>
      </c>
      <c r="J662" s="2">
        <v>45723</v>
      </c>
      <c r="K662" s="3">
        <v>-91</v>
      </c>
      <c r="L662" s="3" t="str">
        <f t="shared" si="20"/>
        <v>NON SCADUTO</v>
      </c>
      <c r="M662" s="2">
        <v>45838</v>
      </c>
      <c r="N662" t="s">
        <v>12</v>
      </c>
      <c r="O662" t="s">
        <v>1</v>
      </c>
      <c r="P662" s="4">
        <v>-16420.8</v>
      </c>
      <c r="Q662" s="12">
        <f t="shared" si="21"/>
        <v>-3299.2706596210642</v>
      </c>
      <c r="R662" s="4">
        <v>-3300</v>
      </c>
      <c r="S662" t="s">
        <v>2</v>
      </c>
      <c r="T662" t="s">
        <v>539</v>
      </c>
    </row>
    <row r="663" spans="1:20" x14ac:dyDescent="0.2">
      <c r="A663" t="s">
        <v>2988</v>
      </c>
      <c r="B663" t="s">
        <v>2987</v>
      </c>
      <c r="C663" t="s">
        <v>6</v>
      </c>
      <c r="D663" t="s">
        <v>7</v>
      </c>
      <c r="E663" t="s">
        <v>8</v>
      </c>
      <c r="F663" t="s">
        <v>9</v>
      </c>
      <c r="G663" t="s">
        <v>3013</v>
      </c>
      <c r="H663" t="s">
        <v>3014</v>
      </c>
      <c r="I663" s="2">
        <v>45723</v>
      </c>
      <c r="J663" s="2">
        <v>45723</v>
      </c>
      <c r="K663" s="3">
        <v>-91</v>
      </c>
      <c r="L663" s="3" t="str">
        <f t="shared" si="20"/>
        <v>NON SCADUTO</v>
      </c>
      <c r="M663" s="2">
        <v>45838</v>
      </c>
      <c r="N663" t="s">
        <v>12</v>
      </c>
      <c r="O663" t="s">
        <v>1</v>
      </c>
      <c r="P663" s="4">
        <v>-16420.8</v>
      </c>
      <c r="Q663" s="12">
        <f t="shared" si="21"/>
        <v>-3299.2706596210642</v>
      </c>
      <c r="R663" s="4">
        <v>-3300</v>
      </c>
      <c r="S663" t="s">
        <v>2</v>
      </c>
      <c r="T663" t="s">
        <v>539</v>
      </c>
    </row>
    <row r="664" spans="1:20" x14ac:dyDescent="0.2">
      <c r="A664" t="s">
        <v>2988</v>
      </c>
      <c r="B664" t="s">
        <v>2987</v>
      </c>
      <c r="C664" t="s">
        <v>6</v>
      </c>
      <c r="D664" t="s">
        <v>7</v>
      </c>
      <c r="E664" t="s">
        <v>8</v>
      </c>
      <c r="F664" t="s">
        <v>9</v>
      </c>
      <c r="G664" t="s">
        <v>3015</v>
      </c>
      <c r="H664" t="s">
        <v>3016</v>
      </c>
      <c r="I664" s="2">
        <v>45723</v>
      </c>
      <c r="J664" s="2">
        <v>45723</v>
      </c>
      <c r="K664" s="3">
        <v>-91</v>
      </c>
      <c r="L664" s="3" t="str">
        <f t="shared" si="20"/>
        <v>NON SCADUTO</v>
      </c>
      <c r="M664" s="2">
        <v>45838</v>
      </c>
      <c r="N664" t="s">
        <v>12</v>
      </c>
      <c r="O664" t="s">
        <v>1</v>
      </c>
      <c r="P664" s="4">
        <v>-5473.6</v>
      </c>
      <c r="Q664" s="12">
        <f t="shared" si="21"/>
        <v>-1099.7568865403548</v>
      </c>
      <c r="R664" s="4">
        <v>-1100</v>
      </c>
      <c r="S664" t="s">
        <v>2</v>
      </c>
      <c r="T664" t="s">
        <v>539</v>
      </c>
    </row>
    <row r="665" spans="1:20" x14ac:dyDescent="0.2">
      <c r="A665" t="s">
        <v>2988</v>
      </c>
      <c r="B665" t="s">
        <v>2987</v>
      </c>
      <c r="C665" t="s">
        <v>6</v>
      </c>
      <c r="D665" t="s">
        <v>7</v>
      </c>
      <c r="E665" t="s">
        <v>8</v>
      </c>
      <c r="F665" t="s">
        <v>108</v>
      </c>
      <c r="G665" t="s">
        <v>3017</v>
      </c>
      <c r="H665" t="s">
        <v>3018</v>
      </c>
      <c r="I665" s="2">
        <v>45670</v>
      </c>
      <c r="J665" s="2">
        <v>45670</v>
      </c>
      <c r="K665" s="3">
        <v>-30</v>
      </c>
      <c r="L665" s="3" t="str">
        <f t="shared" si="20"/>
        <v>NON SCADUTO</v>
      </c>
      <c r="M665" s="2">
        <v>45777</v>
      </c>
      <c r="N665" t="s">
        <v>12</v>
      </c>
      <c r="O665" t="s">
        <v>1</v>
      </c>
      <c r="P665" s="4">
        <v>-880.18</v>
      </c>
      <c r="Q665" s="12">
        <f t="shared" si="21"/>
        <v>-176.84595447147936</v>
      </c>
      <c r="R665" s="4">
        <v>-177</v>
      </c>
      <c r="S665" t="s">
        <v>2</v>
      </c>
      <c r="T665" t="s">
        <v>539</v>
      </c>
    </row>
    <row r="666" spans="1:20" x14ac:dyDescent="0.2">
      <c r="A666" t="s">
        <v>2988</v>
      </c>
      <c r="B666" t="s">
        <v>2987</v>
      </c>
      <c r="C666" t="s">
        <v>6</v>
      </c>
      <c r="D666" t="s">
        <v>7</v>
      </c>
      <c r="E666" t="s">
        <v>8</v>
      </c>
      <c r="F666" t="s">
        <v>9</v>
      </c>
      <c r="G666" t="s">
        <v>3019</v>
      </c>
      <c r="H666" t="s">
        <v>3020</v>
      </c>
      <c r="I666" s="2">
        <v>45741</v>
      </c>
      <c r="J666" s="2">
        <v>45741</v>
      </c>
      <c r="K666" s="3">
        <v>-91</v>
      </c>
      <c r="L666" s="3" t="str">
        <f t="shared" si="20"/>
        <v>NON SCADUTO</v>
      </c>
      <c r="M666" s="2">
        <v>45838</v>
      </c>
      <c r="N666" t="s">
        <v>12</v>
      </c>
      <c r="O666" t="s">
        <v>1</v>
      </c>
      <c r="P666" s="4">
        <v>-149.30000000000001</v>
      </c>
      <c r="Q666" s="12">
        <f t="shared" si="21"/>
        <v>-29.997388037210424</v>
      </c>
      <c r="R666" s="4">
        <v>-30</v>
      </c>
      <c r="S666" t="s">
        <v>2</v>
      </c>
      <c r="T666" t="s">
        <v>539</v>
      </c>
    </row>
    <row r="667" spans="1:20" x14ac:dyDescent="0.2">
      <c r="A667" t="s">
        <v>2988</v>
      </c>
      <c r="B667" t="s">
        <v>2987</v>
      </c>
      <c r="C667" t="s">
        <v>6</v>
      </c>
      <c r="D667" t="s">
        <v>7</v>
      </c>
      <c r="E667" t="s">
        <v>8</v>
      </c>
      <c r="F667" t="s">
        <v>108</v>
      </c>
      <c r="G667" t="s">
        <v>3021</v>
      </c>
      <c r="H667" t="s">
        <v>3022</v>
      </c>
      <c r="I667" s="2">
        <v>45680</v>
      </c>
      <c r="J667" s="2">
        <v>45680</v>
      </c>
      <c r="K667" s="3">
        <v>-30</v>
      </c>
      <c r="L667" s="3" t="str">
        <f t="shared" si="20"/>
        <v>NON SCADUTO</v>
      </c>
      <c r="M667" s="2">
        <v>45777</v>
      </c>
      <c r="N667" t="s">
        <v>12</v>
      </c>
      <c r="O667" t="s">
        <v>1</v>
      </c>
      <c r="P667" s="4">
        <v>-12939.68</v>
      </c>
      <c r="Q667" s="12">
        <f t="shared" si="21"/>
        <v>-2599.8432822326254</v>
      </c>
      <c r="R667" s="4">
        <v>-2600</v>
      </c>
      <c r="S667" t="s">
        <v>2</v>
      </c>
      <c r="T667" t="s">
        <v>539</v>
      </c>
    </row>
    <row r="668" spans="1:20" x14ac:dyDescent="0.2">
      <c r="A668" t="s">
        <v>2988</v>
      </c>
      <c r="B668" t="s">
        <v>2987</v>
      </c>
      <c r="C668" t="s">
        <v>6</v>
      </c>
      <c r="D668" t="s">
        <v>7</v>
      </c>
      <c r="E668" t="s">
        <v>8</v>
      </c>
      <c r="F668" t="s">
        <v>9</v>
      </c>
      <c r="G668" t="s">
        <v>3023</v>
      </c>
      <c r="H668" t="s">
        <v>3024</v>
      </c>
      <c r="I668" s="2">
        <v>45723</v>
      </c>
      <c r="J668" s="2">
        <v>45723</v>
      </c>
      <c r="K668" s="3">
        <v>-91</v>
      </c>
      <c r="L668" s="3" t="str">
        <f t="shared" si="20"/>
        <v>NON SCADUTO</v>
      </c>
      <c r="M668" s="2">
        <v>45838</v>
      </c>
      <c r="N668" t="s">
        <v>12</v>
      </c>
      <c r="O668" t="s">
        <v>1</v>
      </c>
      <c r="P668" s="4">
        <v>-10947.2</v>
      </c>
      <c r="Q668" s="12">
        <f t="shared" si="21"/>
        <v>-2199.5137730807096</v>
      </c>
      <c r="R668" s="4">
        <v>-2200</v>
      </c>
      <c r="S668" t="s">
        <v>2</v>
      </c>
      <c r="T668" t="s">
        <v>539</v>
      </c>
    </row>
    <row r="669" spans="1:20" x14ac:dyDescent="0.2">
      <c r="A669" t="s">
        <v>2988</v>
      </c>
      <c r="B669" t="s">
        <v>2987</v>
      </c>
      <c r="C669" t="s">
        <v>6</v>
      </c>
      <c r="D669" t="s">
        <v>7</v>
      </c>
      <c r="E669" t="s">
        <v>8</v>
      </c>
      <c r="F669" t="s">
        <v>9</v>
      </c>
      <c r="G669" t="s">
        <v>3025</v>
      </c>
      <c r="H669" t="s">
        <v>3026</v>
      </c>
      <c r="I669" s="2">
        <v>45741</v>
      </c>
      <c r="J669" s="2">
        <v>45741</v>
      </c>
      <c r="K669" s="3">
        <v>-91</v>
      </c>
      <c r="L669" s="3" t="str">
        <f t="shared" si="20"/>
        <v>NON SCADUTO</v>
      </c>
      <c r="M669" s="2">
        <v>45838</v>
      </c>
      <c r="N669" t="s">
        <v>12</v>
      </c>
      <c r="O669" t="s">
        <v>1</v>
      </c>
      <c r="P669" s="4">
        <v>-3304.46</v>
      </c>
      <c r="Q669" s="12">
        <f t="shared" si="21"/>
        <v>-663.93281228024352</v>
      </c>
      <c r="R669" s="4">
        <v>-664</v>
      </c>
      <c r="S669" t="s">
        <v>2</v>
      </c>
      <c r="T669" t="s">
        <v>539</v>
      </c>
    </row>
    <row r="670" spans="1:20" x14ac:dyDescent="0.2">
      <c r="A670" t="s">
        <v>2988</v>
      </c>
      <c r="B670" t="s">
        <v>2987</v>
      </c>
      <c r="C670" t="s">
        <v>6</v>
      </c>
      <c r="D670" t="s">
        <v>7</v>
      </c>
      <c r="E670" t="s">
        <v>8</v>
      </c>
      <c r="F670" t="s">
        <v>9</v>
      </c>
      <c r="G670" t="s">
        <v>3027</v>
      </c>
      <c r="H670" t="s">
        <v>3028</v>
      </c>
      <c r="I670" s="2">
        <v>45740</v>
      </c>
      <c r="J670" s="2">
        <v>45740</v>
      </c>
      <c r="K670" s="3">
        <v>-91</v>
      </c>
      <c r="L670" s="3" t="str">
        <f t="shared" si="20"/>
        <v>NON SCADUTO</v>
      </c>
      <c r="M670" s="2">
        <v>45838</v>
      </c>
      <c r="N670" t="s">
        <v>12</v>
      </c>
      <c r="O670" t="s">
        <v>1</v>
      </c>
      <c r="P670" s="4">
        <v>-1134.76</v>
      </c>
      <c r="Q670" s="12">
        <f t="shared" si="21"/>
        <v>-227.99622269996584</v>
      </c>
      <c r="R670" s="4">
        <v>-228</v>
      </c>
      <c r="S670" t="s">
        <v>2</v>
      </c>
      <c r="T670" t="s">
        <v>539</v>
      </c>
    </row>
    <row r="671" spans="1:20" x14ac:dyDescent="0.2">
      <c r="A671" t="s">
        <v>2988</v>
      </c>
      <c r="B671" t="s">
        <v>2987</v>
      </c>
      <c r="C671" t="s">
        <v>6</v>
      </c>
      <c r="D671" t="s">
        <v>7</v>
      </c>
      <c r="E671" t="s">
        <v>8</v>
      </c>
      <c r="F671" t="s">
        <v>9</v>
      </c>
      <c r="G671" t="s">
        <v>3029</v>
      </c>
      <c r="H671" t="s">
        <v>3030</v>
      </c>
      <c r="I671" s="2">
        <v>45723</v>
      </c>
      <c r="J671" s="2">
        <v>45723</v>
      </c>
      <c r="K671" s="3">
        <v>-91</v>
      </c>
      <c r="L671" s="3" t="str">
        <f t="shared" si="20"/>
        <v>NON SCADUTO</v>
      </c>
      <c r="M671" s="2">
        <v>45838</v>
      </c>
      <c r="N671" t="s">
        <v>12</v>
      </c>
      <c r="O671" t="s">
        <v>1</v>
      </c>
      <c r="P671" s="4">
        <v>-5473.6</v>
      </c>
      <c r="Q671" s="12">
        <f t="shared" si="21"/>
        <v>-1099.7568865403548</v>
      </c>
      <c r="R671" s="4">
        <v>-1100</v>
      </c>
      <c r="S671" t="s">
        <v>2</v>
      </c>
      <c r="T671" t="s">
        <v>539</v>
      </c>
    </row>
    <row r="672" spans="1:20" x14ac:dyDescent="0.2">
      <c r="A672" t="s">
        <v>2988</v>
      </c>
      <c r="B672" t="s">
        <v>2987</v>
      </c>
      <c r="C672" t="s">
        <v>6</v>
      </c>
      <c r="D672" t="s">
        <v>7</v>
      </c>
      <c r="E672" t="s">
        <v>8</v>
      </c>
      <c r="F672" t="s">
        <v>9</v>
      </c>
      <c r="G672" t="s">
        <v>3031</v>
      </c>
      <c r="H672" t="s">
        <v>3032</v>
      </c>
      <c r="I672" s="2">
        <v>45723</v>
      </c>
      <c r="J672" s="2">
        <v>45723</v>
      </c>
      <c r="K672" s="3">
        <v>-91</v>
      </c>
      <c r="L672" s="3" t="str">
        <f t="shared" si="20"/>
        <v>NON SCADUTO</v>
      </c>
      <c r="M672" s="2">
        <v>45838</v>
      </c>
      <c r="N672" t="s">
        <v>12</v>
      </c>
      <c r="O672" t="s">
        <v>1</v>
      </c>
      <c r="P672" s="4">
        <v>-12862.96</v>
      </c>
      <c r="Q672" s="12">
        <f t="shared" si="21"/>
        <v>-2584.4286833698338</v>
      </c>
      <c r="R672" s="4">
        <v>-2585</v>
      </c>
      <c r="S672" t="s">
        <v>2</v>
      </c>
      <c r="T672" t="s">
        <v>539</v>
      </c>
    </row>
    <row r="673" spans="1:20" x14ac:dyDescent="0.2">
      <c r="A673" t="s">
        <v>2988</v>
      </c>
      <c r="B673" t="s">
        <v>2987</v>
      </c>
      <c r="C673" t="s">
        <v>6</v>
      </c>
      <c r="D673" t="s">
        <v>7</v>
      </c>
      <c r="E673" t="s">
        <v>8</v>
      </c>
      <c r="F673" t="s">
        <v>9</v>
      </c>
      <c r="G673" t="s">
        <v>3033</v>
      </c>
      <c r="H673" t="s">
        <v>3034</v>
      </c>
      <c r="I673" s="2">
        <v>45723</v>
      </c>
      <c r="J673" s="2">
        <v>45723</v>
      </c>
      <c r="K673" s="3">
        <v>-91</v>
      </c>
      <c r="L673" s="3" t="str">
        <f t="shared" si="20"/>
        <v>NON SCADUTO</v>
      </c>
      <c r="M673" s="2">
        <v>45838</v>
      </c>
      <c r="N673" t="s">
        <v>12</v>
      </c>
      <c r="O673" t="s">
        <v>1</v>
      </c>
      <c r="P673" s="4">
        <v>-10947.2</v>
      </c>
      <c r="Q673" s="12">
        <f t="shared" si="21"/>
        <v>-2199.5137730807096</v>
      </c>
      <c r="R673" s="4">
        <v>-2200</v>
      </c>
      <c r="S673" t="s">
        <v>2</v>
      </c>
      <c r="T673" t="s">
        <v>539</v>
      </c>
    </row>
    <row r="674" spans="1:20" x14ac:dyDescent="0.2">
      <c r="A674" t="s">
        <v>2988</v>
      </c>
      <c r="B674" t="s">
        <v>2987</v>
      </c>
      <c r="C674" t="s">
        <v>6</v>
      </c>
      <c r="D674" t="s">
        <v>7</v>
      </c>
      <c r="E674" t="s">
        <v>8</v>
      </c>
      <c r="F674" t="s">
        <v>9</v>
      </c>
      <c r="G674" t="s">
        <v>3035</v>
      </c>
      <c r="H674" t="s">
        <v>3036</v>
      </c>
      <c r="I674" s="2">
        <v>45740</v>
      </c>
      <c r="J674" s="2">
        <v>45740</v>
      </c>
      <c r="K674" s="3">
        <v>-91</v>
      </c>
      <c r="L674" s="3" t="str">
        <f t="shared" si="20"/>
        <v>NON SCADUTO</v>
      </c>
      <c r="M674" s="2">
        <v>45838</v>
      </c>
      <c r="N674" t="s">
        <v>12</v>
      </c>
      <c r="O674" t="s">
        <v>1</v>
      </c>
      <c r="P674" s="4">
        <v>-19290.849999999999</v>
      </c>
      <c r="Q674" s="12">
        <f t="shared" si="21"/>
        <v>-3875.9217214843984</v>
      </c>
      <c r="R674" s="4">
        <v>-3876</v>
      </c>
      <c r="S674" t="s">
        <v>2</v>
      </c>
      <c r="T674" t="s">
        <v>539</v>
      </c>
    </row>
    <row r="675" spans="1:20" x14ac:dyDescent="0.2">
      <c r="A675" t="s">
        <v>2988</v>
      </c>
      <c r="B675" t="s">
        <v>2987</v>
      </c>
      <c r="C675" t="s">
        <v>6</v>
      </c>
      <c r="D675" t="s">
        <v>7</v>
      </c>
      <c r="E675" t="s">
        <v>8</v>
      </c>
      <c r="F675" t="s">
        <v>9</v>
      </c>
      <c r="G675" t="s">
        <v>3037</v>
      </c>
      <c r="H675" t="s">
        <v>3038</v>
      </c>
      <c r="I675" s="2">
        <v>45723</v>
      </c>
      <c r="J675" s="2">
        <v>45723</v>
      </c>
      <c r="K675" s="3">
        <v>-91</v>
      </c>
      <c r="L675" s="3" t="str">
        <f t="shared" si="20"/>
        <v>NON SCADUTO</v>
      </c>
      <c r="M675" s="2">
        <v>45838</v>
      </c>
      <c r="N675" t="s">
        <v>12</v>
      </c>
      <c r="O675" t="s">
        <v>1</v>
      </c>
      <c r="P675" s="4">
        <v>-10947.2</v>
      </c>
      <c r="Q675" s="12">
        <f t="shared" si="21"/>
        <v>-2199.5137730807096</v>
      </c>
      <c r="R675" s="4">
        <v>-2200</v>
      </c>
      <c r="S675" t="s">
        <v>2</v>
      </c>
      <c r="T675" t="s">
        <v>539</v>
      </c>
    </row>
    <row r="676" spans="1:20" x14ac:dyDescent="0.2">
      <c r="A676" t="s">
        <v>2988</v>
      </c>
      <c r="B676" t="s">
        <v>2987</v>
      </c>
      <c r="C676" t="s">
        <v>6</v>
      </c>
      <c r="D676" t="s">
        <v>7</v>
      </c>
      <c r="E676" t="s">
        <v>8</v>
      </c>
      <c r="F676" t="s">
        <v>9</v>
      </c>
      <c r="G676" t="s">
        <v>3039</v>
      </c>
      <c r="H676" t="s">
        <v>3040</v>
      </c>
      <c r="I676" s="2">
        <v>45723</v>
      </c>
      <c r="J676" s="2">
        <v>45723</v>
      </c>
      <c r="K676" s="3">
        <v>-91</v>
      </c>
      <c r="L676" s="3" t="str">
        <f t="shared" si="20"/>
        <v>NON SCADUTO</v>
      </c>
      <c r="M676" s="2">
        <v>45838</v>
      </c>
      <c r="N676" t="s">
        <v>12</v>
      </c>
      <c r="O676" t="s">
        <v>1</v>
      </c>
      <c r="P676" s="4">
        <v>-10947.2</v>
      </c>
      <c r="Q676" s="12">
        <f t="shared" si="21"/>
        <v>-2199.5137730807096</v>
      </c>
      <c r="R676" s="4">
        <v>-2200</v>
      </c>
      <c r="S676" t="s">
        <v>2</v>
      </c>
      <c r="T676" t="s">
        <v>539</v>
      </c>
    </row>
    <row r="677" spans="1:20" x14ac:dyDescent="0.2">
      <c r="A677" t="s">
        <v>2988</v>
      </c>
      <c r="B677" t="s">
        <v>2987</v>
      </c>
      <c r="C677" t="s">
        <v>6</v>
      </c>
      <c r="D677" t="s">
        <v>7</v>
      </c>
      <c r="E677" t="s">
        <v>8</v>
      </c>
      <c r="F677" t="s">
        <v>9</v>
      </c>
      <c r="G677" t="s">
        <v>3041</v>
      </c>
      <c r="H677" t="s">
        <v>3042</v>
      </c>
      <c r="I677" s="2">
        <v>45729</v>
      </c>
      <c r="J677" s="2">
        <v>45729</v>
      </c>
      <c r="K677" s="3">
        <v>-91</v>
      </c>
      <c r="L677" s="3" t="str">
        <f t="shared" si="20"/>
        <v>NON SCADUTO</v>
      </c>
      <c r="M677" s="2">
        <v>45838</v>
      </c>
      <c r="N677" t="s">
        <v>12</v>
      </c>
      <c r="O677" t="s">
        <v>1</v>
      </c>
      <c r="P677" s="4">
        <v>-26876.34</v>
      </c>
      <c r="Q677" s="12">
        <f t="shared" si="21"/>
        <v>-5400</v>
      </c>
      <c r="R677" s="4">
        <v>-5400</v>
      </c>
      <c r="S677" t="s">
        <v>2</v>
      </c>
      <c r="T677" t="s">
        <v>539</v>
      </c>
    </row>
    <row r="678" spans="1:20" x14ac:dyDescent="0.2">
      <c r="A678" t="s">
        <v>2988</v>
      </c>
      <c r="B678" t="s">
        <v>2987</v>
      </c>
      <c r="C678" t="s">
        <v>6</v>
      </c>
      <c r="D678" t="s">
        <v>7</v>
      </c>
      <c r="E678" t="s">
        <v>8</v>
      </c>
      <c r="F678" t="s">
        <v>9</v>
      </c>
      <c r="G678" t="s">
        <v>3043</v>
      </c>
      <c r="H678" t="s">
        <v>3044</v>
      </c>
      <c r="I678" s="2">
        <v>45723</v>
      </c>
      <c r="J678" s="2">
        <v>45723</v>
      </c>
      <c r="K678" s="3">
        <v>-91</v>
      </c>
      <c r="L678" s="3" t="str">
        <f t="shared" si="20"/>
        <v>NON SCADUTO</v>
      </c>
      <c r="M678" s="2">
        <v>45838</v>
      </c>
      <c r="N678" t="s">
        <v>12</v>
      </c>
      <c r="O678" t="s">
        <v>1</v>
      </c>
      <c r="P678" s="4">
        <v>-10399.84</v>
      </c>
      <c r="Q678" s="12">
        <f t="shared" si="21"/>
        <v>-2089.5380844266742</v>
      </c>
      <c r="R678" s="4">
        <v>-2090</v>
      </c>
      <c r="S678" t="s">
        <v>2</v>
      </c>
      <c r="T678" t="s">
        <v>539</v>
      </c>
    </row>
    <row r="679" spans="1:20" x14ac:dyDescent="0.2">
      <c r="A679" t="s">
        <v>2988</v>
      </c>
      <c r="B679" t="s">
        <v>2987</v>
      </c>
      <c r="C679" t="s">
        <v>6</v>
      </c>
      <c r="D679" t="s">
        <v>7</v>
      </c>
      <c r="E679" t="s">
        <v>8</v>
      </c>
      <c r="F679" t="s">
        <v>9</v>
      </c>
      <c r="G679" t="s">
        <v>3045</v>
      </c>
      <c r="H679" t="s">
        <v>3046</v>
      </c>
      <c r="I679" s="2">
        <v>45723</v>
      </c>
      <c r="J679" s="2">
        <v>45723</v>
      </c>
      <c r="K679" s="3">
        <v>-91</v>
      </c>
      <c r="L679" s="3" t="str">
        <f t="shared" si="20"/>
        <v>NON SCADUTO</v>
      </c>
      <c r="M679" s="2">
        <v>45838</v>
      </c>
      <c r="N679" t="s">
        <v>12</v>
      </c>
      <c r="O679" t="s">
        <v>1</v>
      </c>
      <c r="P679" s="4">
        <v>-7936.72</v>
      </c>
      <c r="Q679" s="12">
        <f t="shared" si="21"/>
        <v>-1594.6474854835146</v>
      </c>
      <c r="R679" s="4">
        <v>-1595</v>
      </c>
      <c r="S679" t="s">
        <v>2</v>
      </c>
      <c r="T679" t="s">
        <v>539</v>
      </c>
    </row>
    <row r="680" spans="1:20" x14ac:dyDescent="0.2">
      <c r="A680" t="s">
        <v>2988</v>
      </c>
      <c r="B680" t="s">
        <v>2987</v>
      </c>
      <c r="C680" t="s">
        <v>6</v>
      </c>
      <c r="D680" t="s">
        <v>7</v>
      </c>
      <c r="E680" t="s">
        <v>8</v>
      </c>
      <c r="F680" t="s">
        <v>9</v>
      </c>
      <c r="G680" t="s">
        <v>3047</v>
      </c>
      <c r="H680" t="s">
        <v>3048</v>
      </c>
      <c r="I680" s="2">
        <v>45723</v>
      </c>
      <c r="J680" s="2">
        <v>45723</v>
      </c>
      <c r="K680" s="3">
        <v>-91</v>
      </c>
      <c r="L680" s="3" t="str">
        <f t="shared" si="20"/>
        <v>NON SCADUTO</v>
      </c>
      <c r="M680" s="2">
        <v>45838</v>
      </c>
      <c r="N680" t="s">
        <v>12</v>
      </c>
      <c r="O680" t="s">
        <v>1</v>
      </c>
      <c r="P680" s="4">
        <v>-5473.6</v>
      </c>
      <c r="Q680" s="12">
        <f t="shared" si="21"/>
        <v>-1099.7568865403548</v>
      </c>
      <c r="R680" s="4">
        <v>-1100</v>
      </c>
      <c r="S680" t="s">
        <v>2</v>
      </c>
      <c r="T680" t="s">
        <v>539</v>
      </c>
    </row>
    <row r="681" spans="1:20" x14ac:dyDescent="0.2">
      <c r="A681" t="s">
        <v>2988</v>
      </c>
      <c r="B681" t="s">
        <v>2987</v>
      </c>
      <c r="C681" t="s">
        <v>6</v>
      </c>
      <c r="D681" t="s">
        <v>7</v>
      </c>
      <c r="E681" t="s">
        <v>8</v>
      </c>
      <c r="F681" t="s">
        <v>23</v>
      </c>
      <c r="G681" t="s">
        <v>3049</v>
      </c>
      <c r="H681" t="s">
        <v>3050</v>
      </c>
      <c r="I681" s="2">
        <v>45713</v>
      </c>
      <c r="J681" s="2">
        <v>45713</v>
      </c>
      <c r="K681" s="3">
        <v>-61</v>
      </c>
      <c r="L681" s="3" t="str">
        <f t="shared" si="20"/>
        <v>NON SCADUTO</v>
      </c>
      <c r="M681" s="2">
        <v>45808</v>
      </c>
      <c r="N681" t="s">
        <v>12</v>
      </c>
      <c r="O681" t="s">
        <v>1</v>
      </c>
      <c r="P681" s="4">
        <v>-184.15</v>
      </c>
      <c r="Q681" s="12">
        <f t="shared" si="21"/>
        <v>-36.99945751542063</v>
      </c>
      <c r="R681" s="4">
        <v>-37</v>
      </c>
      <c r="S681" t="s">
        <v>2</v>
      </c>
      <c r="T681" t="s">
        <v>539</v>
      </c>
    </row>
    <row r="682" spans="1:20" x14ac:dyDescent="0.2">
      <c r="A682" t="s">
        <v>2988</v>
      </c>
      <c r="B682" t="s">
        <v>2987</v>
      </c>
      <c r="C682" t="s">
        <v>6</v>
      </c>
      <c r="D682" t="s">
        <v>7</v>
      </c>
      <c r="E682" t="s">
        <v>8</v>
      </c>
      <c r="F682" t="s">
        <v>23</v>
      </c>
      <c r="G682" t="s">
        <v>3051</v>
      </c>
      <c r="H682" t="s">
        <v>3052</v>
      </c>
      <c r="I682" s="2">
        <v>45715</v>
      </c>
      <c r="J682" s="2">
        <v>45715</v>
      </c>
      <c r="K682" s="3">
        <v>-61</v>
      </c>
      <c r="L682" s="3" t="str">
        <f t="shared" si="20"/>
        <v>NON SCADUTO</v>
      </c>
      <c r="M682" s="2">
        <v>45808</v>
      </c>
      <c r="N682" t="s">
        <v>12</v>
      </c>
      <c r="O682" t="s">
        <v>1</v>
      </c>
      <c r="P682" s="4">
        <v>-746.61</v>
      </c>
      <c r="Q682" s="12">
        <f t="shared" si="21"/>
        <v>-150.00904140965622</v>
      </c>
      <c r="R682" s="4">
        <v>-150</v>
      </c>
      <c r="S682" t="s">
        <v>2</v>
      </c>
      <c r="T682" t="s">
        <v>539</v>
      </c>
    </row>
    <row r="683" spans="1:20" x14ac:dyDescent="0.2">
      <c r="A683" t="s">
        <v>2988</v>
      </c>
      <c r="B683" t="s">
        <v>2987</v>
      </c>
      <c r="C683" t="s">
        <v>6</v>
      </c>
      <c r="D683" t="s">
        <v>7</v>
      </c>
      <c r="E683" t="s">
        <v>8</v>
      </c>
      <c r="F683" t="s">
        <v>108</v>
      </c>
      <c r="G683" t="s">
        <v>3053</v>
      </c>
      <c r="H683" t="s">
        <v>3054</v>
      </c>
      <c r="I683" s="2">
        <v>45687</v>
      </c>
      <c r="J683" s="2">
        <v>45687</v>
      </c>
      <c r="K683" s="3">
        <v>-30</v>
      </c>
      <c r="L683" s="3" t="str">
        <f t="shared" si="20"/>
        <v>NON SCADUTO</v>
      </c>
      <c r="M683" s="2">
        <v>45777</v>
      </c>
      <c r="N683" t="s">
        <v>12</v>
      </c>
      <c r="O683" t="s">
        <v>1</v>
      </c>
      <c r="P683" s="4">
        <v>-806.1</v>
      </c>
      <c r="Q683" s="12">
        <f t="shared" si="21"/>
        <v>-161.96178497518636</v>
      </c>
      <c r="R683" s="4">
        <v>-162</v>
      </c>
      <c r="S683" t="s">
        <v>2</v>
      </c>
      <c r="T683" t="s">
        <v>539</v>
      </c>
    </row>
    <row r="684" spans="1:20" x14ac:dyDescent="0.2">
      <c r="A684" t="s">
        <v>2988</v>
      </c>
      <c r="B684" t="s">
        <v>2987</v>
      </c>
      <c r="C684" t="s">
        <v>6</v>
      </c>
      <c r="D684" t="s">
        <v>7</v>
      </c>
      <c r="E684" t="s">
        <v>8</v>
      </c>
      <c r="F684" t="s">
        <v>9</v>
      </c>
      <c r="G684" t="s">
        <v>3055</v>
      </c>
      <c r="H684" t="s">
        <v>3056</v>
      </c>
      <c r="I684" s="2">
        <v>45727</v>
      </c>
      <c r="J684" s="2">
        <v>45727</v>
      </c>
      <c r="K684" s="3">
        <v>-91</v>
      </c>
      <c r="L684" s="3" t="str">
        <f t="shared" si="20"/>
        <v>NON SCADUTO</v>
      </c>
      <c r="M684" s="2">
        <v>45838</v>
      </c>
      <c r="N684" t="s">
        <v>12</v>
      </c>
      <c r="O684" t="s">
        <v>1</v>
      </c>
      <c r="P684" s="4">
        <v>-627.79999999999995</v>
      </c>
      <c r="Q684" s="12">
        <f t="shared" si="21"/>
        <v>-126.13771071507503</v>
      </c>
      <c r="R684" s="4">
        <v>-126.15</v>
      </c>
      <c r="S684" t="s">
        <v>2</v>
      </c>
      <c r="T684" t="s">
        <v>539</v>
      </c>
    </row>
    <row r="685" spans="1:20" x14ac:dyDescent="0.2">
      <c r="A685" t="s">
        <v>2988</v>
      </c>
      <c r="B685" t="s">
        <v>2987</v>
      </c>
      <c r="C685" t="s">
        <v>6</v>
      </c>
      <c r="D685" t="s">
        <v>7</v>
      </c>
      <c r="E685" t="s">
        <v>8</v>
      </c>
      <c r="F685" t="s">
        <v>23</v>
      </c>
      <c r="G685" t="s">
        <v>3057</v>
      </c>
      <c r="H685" t="s">
        <v>3058</v>
      </c>
      <c r="I685" s="2">
        <v>45702</v>
      </c>
      <c r="J685" s="2">
        <v>45702</v>
      </c>
      <c r="K685" s="3">
        <v>-61</v>
      </c>
      <c r="L685" s="3" t="str">
        <f t="shared" si="20"/>
        <v>NON SCADUTO</v>
      </c>
      <c r="M685" s="2">
        <v>45808</v>
      </c>
      <c r="N685" t="s">
        <v>12</v>
      </c>
      <c r="O685" t="s">
        <v>1</v>
      </c>
      <c r="P685" s="4">
        <v>-2190.0100000000002</v>
      </c>
      <c r="Q685" s="12">
        <f t="shared" si="21"/>
        <v>-440.01727913845417</v>
      </c>
      <c r="R685" s="4">
        <v>-440</v>
      </c>
      <c r="S685" t="s">
        <v>2</v>
      </c>
      <c r="T685" t="s">
        <v>539</v>
      </c>
    </row>
    <row r="686" spans="1:20" x14ac:dyDescent="0.2">
      <c r="A686" t="s">
        <v>2988</v>
      </c>
      <c r="B686" t="s">
        <v>2987</v>
      </c>
      <c r="C686" t="s">
        <v>6</v>
      </c>
      <c r="D686" t="s">
        <v>7</v>
      </c>
      <c r="E686" t="s">
        <v>8</v>
      </c>
      <c r="F686" t="s">
        <v>23</v>
      </c>
      <c r="G686" t="s">
        <v>3059</v>
      </c>
      <c r="H686" t="s">
        <v>3060</v>
      </c>
      <c r="I686" s="2">
        <v>45707</v>
      </c>
      <c r="J686" s="2">
        <v>45707</v>
      </c>
      <c r="K686" s="3">
        <v>-61</v>
      </c>
      <c r="L686" s="3" t="str">
        <f t="shared" si="20"/>
        <v>NON SCADUTO</v>
      </c>
      <c r="M686" s="2">
        <v>45808</v>
      </c>
      <c r="N686" t="s">
        <v>12</v>
      </c>
      <c r="O686" t="s">
        <v>1</v>
      </c>
      <c r="P686" s="4">
        <v>-2206.85</v>
      </c>
      <c r="Q686" s="12">
        <f t="shared" si="21"/>
        <v>-443.40077555202828</v>
      </c>
      <c r="R686" s="4">
        <v>-443.4</v>
      </c>
      <c r="S686" t="s">
        <v>2</v>
      </c>
      <c r="T686" t="s">
        <v>539</v>
      </c>
    </row>
    <row r="687" spans="1:20" x14ac:dyDescent="0.2">
      <c r="A687" t="s">
        <v>2988</v>
      </c>
      <c r="B687" t="s">
        <v>2987</v>
      </c>
      <c r="C687" t="s">
        <v>6</v>
      </c>
      <c r="D687" t="s">
        <v>7</v>
      </c>
      <c r="E687" t="s">
        <v>8</v>
      </c>
      <c r="F687" t="s">
        <v>23</v>
      </c>
      <c r="G687" t="s">
        <v>3061</v>
      </c>
      <c r="H687" t="s">
        <v>3062</v>
      </c>
      <c r="I687" s="2">
        <v>45715</v>
      </c>
      <c r="J687" s="2">
        <v>45715</v>
      </c>
      <c r="K687" s="3">
        <v>-61</v>
      </c>
      <c r="L687" s="3" t="str">
        <f t="shared" si="20"/>
        <v>NON SCADUTO</v>
      </c>
      <c r="M687" s="2">
        <v>45808</v>
      </c>
      <c r="N687" t="s">
        <v>12</v>
      </c>
      <c r="O687" t="s">
        <v>1</v>
      </c>
      <c r="P687" s="4">
        <v>-12.44</v>
      </c>
      <c r="Q687" s="12">
        <f t="shared" si="21"/>
        <v>-2.4994474694098971</v>
      </c>
      <c r="R687" s="4">
        <v>-2.5</v>
      </c>
      <c r="S687" t="s">
        <v>2</v>
      </c>
      <c r="T687" t="s">
        <v>539</v>
      </c>
    </row>
    <row r="688" spans="1:20" x14ac:dyDescent="0.2">
      <c r="A688" t="s">
        <v>2988</v>
      </c>
      <c r="B688" t="s">
        <v>2987</v>
      </c>
      <c r="C688" t="s">
        <v>6</v>
      </c>
      <c r="D688" t="s">
        <v>7</v>
      </c>
      <c r="E688" t="s">
        <v>8</v>
      </c>
      <c r="F688" t="s">
        <v>23</v>
      </c>
      <c r="G688" t="s">
        <v>3063</v>
      </c>
      <c r="H688" t="s">
        <v>3064</v>
      </c>
      <c r="I688" s="2">
        <v>45715</v>
      </c>
      <c r="J688" s="2">
        <v>45715</v>
      </c>
      <c r="K688" s="3">
        <v>-61</v>
      </c>
      <c r="L688" s="3" t="str">
        <f t="shared" si="20"/>
        <v>NON SCADUTO</v>
      </c>
      <c r="M688" s="2">
        <v>45808</v>
      </c>
      <c r="N688" t="s">
        <v>12</v>
      </c>
      <c r="O688" t="s">
        <v>1</v>
      </c>
      <c r="P688" s="4">
        <v>-1844.62</v>
      </c>
      <c r="Q688" s="12">
        <f t="shared" si="21"/>
        <v>-370.62144622370454</v>
      </c>
      <c r="R688" s="4">
        <v>-370.6</v>
      </c>
      <c r="S688" t="s">
        <v>2</v>
      </c>
      <c r="T688" t="s">
        <v>539</v>
      </c>
    </row>
    <row r="689" spans="1:20" x14ac:dyDescent="0.2">
      <c r="A689" t="s">
        <v>2988</v>
      </c>
      <c r="B689" t="s">
        <v>2987</v>
      </c>
      <c r="C689" t="s">
        <v>6</v>
      </c>
      <c r="D689" t="s">
        <v>7</v>
      </c>
      <c r="E689" t="s">
        <v>8</v>
      </c>
      <c r="F689" t="s">
        <v>23</v>
      </c>
      <c r="G689" t="s">
        <v>3065</v>
      </c>
      <c r="H689" t="s">
        <v>3066</v>
      </c>
      <c r="I689" s="2">
        <v>45715</v>
      </c>
      <c r="J689" s="2">
        <v>45715</v>
      </c>
      <c r="K689" s="3">
        <v>-61</v>
      </c>
      <c r="L689" s="3" t="str">
        <f t="shared" si="20"/>
        <v>NON SCADUTO</v>
      </c>
      <c r="M689" s="2">
        <v>45808</v>
      </c>
      <c r="N689" t="s">
        <v>12</v>
      </c>
      <c r="O689" t="s">
        <v>1</v>
      </c>
      <c r="P689" s="4">
        <v>-348.42</v>
      </c>
      <c r="Q689" s="12">
        <f t="shared" si="21"/>
        <v>-70.004621164935401</v>
      </c>
      <c r="R689" s="4">
        <v>-70</v>
      </c>
      <c r="S689" t="s">
        <v>2</v>
      </c>
      <c r="T689" t="s">
        <v>539</v>
      </c>
    </row>
    <row r="690" spans="1:20" x14ac:dyDescent="0.2">
      <c r="A690" t="s">
        <v>2988</v>
      </c>
      <c r="B690" t="s">
        <v>2987</v>
      </c>
      <c r="C690" t="s">
        <v>6</v>
      </c>
      <c r="D690" t="s">
        <v>7</v>
      </c>
      <c r="E690" t="s">
        <v>8</v>
      </c>
      <c r="F690" t="s">
        <v>23</v>
      </c>
      <c r="G690" t="s">
        <v>3067</v>
      </c>
      <c r="H690" t="s">
        <v>3068</v>
      </c>
      <c r="I690" s="2">
        <v>45715</v>
      </c>
      <c r="J690" s="2">
        <v>45715</v>
      </c>
      <c r="K690" s="3">
        <v>-61</v>
      </c>
      <c r="L690" s="3" t="str">
        <f t="shared" si="20"/>
        <v>NON SCADUTO</v>
      </c>
      <c r="M690" s="2">
        <v>45808</v>
      </c>
      <c r="N690" t="s">
        <v>12</v>
      </c>
      <c r="O690" t="s">
        <v>1</v>
      </c>
      <c r="P690" s="4">
        <v>-59405.27</v>
      </c>
      <c r="Q690" s="12">
        <f t="shared" si="21"/>
        <v>-11935.719595748527</v>
      </c>
      <c r="R690" s="4">
        <v>-11935</v>
      </c>
      <c r="S690" t="s">
        <v>2</v>
      </c>
      <c r="T690" t="s">
        <v>539</v>
      </c>
    </row>
    <row r="691" spans="1:20" x14ac:dyDescent="0.2">
      <c r="A691" t="s">
        <v>2988</v>
      </c>
      <c r="B691" t="s">
        <v>2987</v>
      </c>
      <c r="C691" t="s">
        <v>6</v>
      </c>
      <c r="D691" t="s">
        <v>7</v>
      </c>
      <c r="E691" t="s">
        <v>8</v>
      </c>
      <c r="F691" t="s">
        <v>23</v>
      </c>
      <c r="G691" t="s">
        <v>3069</v>
      </c>
      <c r="H691" t="s">
        <v>3070</v>
      </c>
      <c r="I691" s="2">
        <v>45715</v>
      </c>
      <c r="J691" s="2">
        <v>45715</v>
      </c>
      <c r="K691" s="3">
        <v>-61</v>
      </c>
      <c r="L691" s="3" t="str">
        <f t="shared" si="20"/>
        <v>NON SCADUTO</v>
      </c>
      <c r="M691" s="2">
        <v>45808</v>
      </c>
      <c r="N691" t="s">
        <v>12</v>
      </c>
      <c r="O691" t="s">
        <v>1</v>
      </c>
      <c r="P691" s="4">
        <v>-5748.9</v>
      </c>
      <c r="Q691" s="12">
        <f t="shared" si="21"/>
        <v>-1155.0702216149966</v>
      </c>
      <c r="R691" s="4">
        <v>-1155</v>
      </c>
      <c r="S691" t="s">
        <v>2</v>
      </c>
      <c r="T691" t="s">
        <v>539</v>
      </c>
    </row>
    <row r="692" spans="1:20" x14ac:dyDescent="0.2">
      <c r="A692" t="s">
        <v>2988</v>
      </c>
      <c r="B692" t="s">
        <v>2987</v>
      </c>
      <c r="C692" t="s">
        <v>6</v>
      </c>
      <c r="D692" t="s">
        <v>7</v>
      </c>
      <c r="E692" t="s">
        <v>8</v>
      </c>
      <c r="F692" t="s">
        <v>23</v>
      </c>
      <c r="G692" t="s">
        <v>3071</v>
      </c>
      <c r="H692" t="s">
        <v>3072</v>
      </c>
      <c r="I692" s="2">
        <v>45715</v>
      </c>
      <c r="J692" s="2">
        <v>45715</v>
      </c>
      <c r="K692" s="3">
        <v>-61</v>
      </c>
      <c r="L692" s="3" t="str">
        <f t="shared" si="20"/>
        <v>NON SCADUTO</v>
      </c>
      <c r="M692" s="2">
        <v>45808</v>
      </c>
      <c r="N692" t="s">
        <v>12</v>
      </c>
      <c r="O692" t="s">
        <v>1</v>
      </c>
      <c r="P692" s="4">
        <v>-109.5</v>
      </c>
      <c r="Q692" s="12">
        <f t="shared" si="21"/>
        <v>-22.000763496815413</v>
      </c>
      <c r="R692" s="4">
        <v>-22</v>
      </c>
      <c r="S692" t="s">
        <v>2</v>
      </c>
      <c r="T692" t="s">
        <v>539</v>
      </c>
    </row>
    <row r="693" spans="1:20" x14ac:dyDescent="0.2">
      <c r="A693" t="s">
        <v>2988</v>
      </c>
      <c r="B693" t="s">
        <v>2987</v>
      </c>
      <c r="C693" t="s">
        <v>6</v>
      </c>
      <c r="D693" t="s">
        <v>7</v>
      </c>
      <c r="E693" t="s">
        <v>8</v>
      </c>
      <c r="F693" t="s">
        <v>23</v>
      </c>
      <c r="G693" t="s">
        <v>3073</v>
      </c>
      <c r="H693" t="s">
        <v>3074</v>
      </c>
      <c r="I693" s="2">
        <v>45715</v>
      </c>
      <c r="J693" s="2">
        <v>45715</v>
      </c>
      <c r="K693" s="3">
        <v>-61</v>
      </c>
      <c r="L693" s="3" t="str">
        <f t="shared" si="20"/>
        <v>NON SCADUTO</v>
      </c>
      <c r="M693" s="2">
        <v>45808</v>
      </c>
      <c r="N693" t="s">
        <v>12</v>
      </c>
      <c r="O693" t="s">
        <v>1</v>
      </c>
      <c r="P693" s="4">
        <v>-56.74</v>
      </c>
      <c r="Q693" s="12">
        <f t="shared" si="21"/>
        <v>-11.400212975427458</v>
      </c>
      <c r="R693" s="4">
        <v>-11.4</v>
      </c>
      <c r="S693" t="s">
        <v>2</v>
      </c>
      <c r="T693" t="s">
        <v>539</v>
      </c>
    </row>
    <row r="694" spans="1:20" x14ac:dyDescent="0.2">
      <c r="A694" t="s">
        <v>2988</v>
      </c>
      <c r="B694" t="s">
        <v>2987</v>
      </c>
      <c r="C694" t="s">
        <v>6</v>
      </c>
      <c r="D694" t="s">
        <v>7</v>
      </c>
      <c r="E694" t="s">
        <v>8</v>
      </c>
      <c r="F694" t="s">
        <v>9</v>
      </c>
      <c r="G694" t="s">
        <v>3075</v>
      </c>
      <c r="H694" t="s">
        <v>3076</v>
      </c>
      <c r="I694" s="2">
        <v>45628</v>
      </c>
      <c r="J694" s="2">
        <v>45721</v>
      </c>
      <c r="K694" s="3">
        <v>0</v>
      </c>
      <c r="L694" s="3" t="str">
        <f t="shared" si="20"/>
        <v>NON SCADUTO</v>
      </c>
      <c r="M694" s="2">
        <v>45747</v>
      </c>
      <c r="N694" t="s">
        <v>12</v>
      </c>
      <c r="O694" t="s">
        <v>1</v>
      </c>
      <c r="P694" s="4">
        <v>-5240.8900000000003</v>
      </c>
      <c r="Q694" s="12">
        <f t="shared" si="21"/>
        <v>-1053.0007434047941</v>
      </c>
      <c r="R694" s="4">
        <v>-1053</v>
      </c>
      <c r="S694" t="s">
        <v>2</v>
      </c>
      <c r="T694" t="s">
        <v>539</v>
      </c>
    </row>
    <row r="695" spans="1:20" x14ac:dyDescent="0.2">
      <c r="A695" t="s">
        <v>2988</v>
      </c>
      <c r="B695" t="s">
        <v>2987</v>
      </c>
      <c r="C695" t="s">
        <v>6</v>
      </c>
      <c r="D695" t="s">
        <v>7</v>
      </c>
      <c r="E695" t="s">
        <v>8</v>
      </c>
      <c r="F695" t="s">
        <v>9</v>
      </c>
      <c r="G695" t="s">
        <v>3077</v>
      </c>
      <c r="H695" t="s">
        <v>3078</v>
      </c>
      <c r="I695" s="2">
        <v>45628</v>
      </c>
      <c r="J695" s="2">
        <v>45721</v>
      </c>
      <c r="K695" s="3">
        <v>0</v>
      </c>
      <c r="L695" s="3" t="str">
        <f t="shared" si="20"/>
        <v>NON SCADUTO</v>
      </c>
      <c r="M695" s="2">
        <v>45747</v>
      </c>
      <c r="N695" t="s">
        <v>12</v>
      </c>
      <c r="O695" t="s">
        <v>1</v>
      </c>
      <c r="P695" s="4">
        <v>-12811.06</v>
      </c>
      <c r="Q695" s="12">
        <f t="shared" si="21"/>
        <v>-2574.000924232987</v>
      </c>
      <c r="R695" s="4">
        <v>-2574</v>
      </c>
      <c r="S695" t="s">
        <v>2</v>
      </c>
      <c r="T695" t="s">
        <v>539</v>
      </c>
    </row>
    <row r="696" spans="1:20" x14ac:dyDescent="0.2">
      <c r="A696" t="s">
        <v>2988</v>
      </c>
      <c r="B696" t="s">
        <v>2987</v>
      </c>
      <c r="C696" t="s">
        <v>6</v>
      </c>
      <c r="D696" t="s">
        <v>7</v>
      </c>
      <c r="E696" t="s">
        <v>8</v>
      </c>
      <c r="F696" t="s">
        <v>9</v>
      </c>
      <c r="G696" t="s">
        <v>3079</v>
      </c>
      <c r="H696" t="s">
        <v>3080</v>
      </c>
      <c r="I696" s="2">
        <v>45628</v>
      </c>
      <c r="J696" s="2">
        <v>45721</v>
      </c>
      <c r="K696" s="3">
        <v>0</v>
      </c>
      <c r="L696" s="3" t="str">
        <f t="shared" si="20"/>
        <v>NON SCADUTO</v>
      </c>
      <c r="M696" s="2">
        <v>45747</v>
      </c>
      <c r="N696" t="s">
        <v>12</v>
      </c>
      <c r="O696" t="s">
        <v>1</v>
      </c>
      <c r="P696" s="4">
        <v>-5823.21</v>
      </c>
      <c r="Q696" s="12">
        <f t="shared" si="21"/>
        <v>-1170.0006027606437</v>
      </c>
      <c r="R696" s="4">
        <v>-1170</v>
      </c>
      <c r="S696" t="s">
        <v>2</v>
      </c>
      <c r="T696" t="s">
        <v>539</v>
      </c>
    </row>
    <row r="697" spans="1:20" x14ac:dyDescent="0.2">
      <c r="A697" t="s">
        <v>2988</v>
      </c>
      <c r="B697" t="s">
        <v>2987</v>
      </c>
      <c r="C697" t="s">
        <v>6</v>
      </c>
      <c r="D697" t="s">
        <v>7</v>
      </c>
      <c r="E697" t="s">
        <v>8</v>
      </c>
      <c r="F697" t="s">
        <v>9</v>
      </c>
      <c r="G697" t="s">
        <v>3081</v>
      </c>
      <c r="H697" t="s">
        <v>3082</v>
      </c>
      <c r="I697" s="2">
        <v>45628</v>
      </c>
      <c r="J697" s="2">
        <v>45744</v>
      </c>
      <c r="K697" s="3">
        <v>0</v>
      </c>
      <c r="L697" s="3" t="str">
        <f t="shared" si="20"/>
        <v>NON SCADUTO</v>
      </c>
      <c r="M697" s="2">
        <v>45747</v>
      </c>
      <c r="N697" t="s">
        <v>12</v>
      </c>
      <c r="O697" t="s">
        <v>1</v>
      </c>
      <c r="P697" s="4">
        <v>-5644.03</v>
      </c>
      <c r="Q697" s="12">
        <f t="shared" si="21"/>
        <v>-1133.9997187116994</v>
      </c>
      <c r="R697" s="4">
        <v>-1134</v>
      </c>
      <c r="S697" t="s">
        <v>2</v>
      </c>
      <c r="T697" t="s">
        <v>539</v>
      </c>
    </row>
    <row r="698" spans="1:20" x14ac:dyDescent="0.2">
      <c r="A698" t="s">
        <v>2988</v>
      </c>
      <c r="B698" t="s">
        <v>2987</v>
      </c>
      <c r="C698" t="s">
        <v>6</v>
      </c>
      <c r="D698" t="s">
        <v>7</v>
      </c>
      <c r="E698" t="s">
        <v>8</v>
      </c>
      <c r="F698" t="s">
        <v>50</v>
      </c>
      <c r="G698" t="s">
        <v>3083</v>
      </c>
      <c r="H698" t="s">
        <v>3084</v>
      </c>
      <c r="I698" s="2">
        <v>45642</v>
      </c>
      <c r="J698" s="2">
        <v>45642</v>
      </c>
      <c r="K698" s="3">
        <v>0</v>
      </c>
      <c r="L698" s="3" t="str">
        <f t="shared" si="20"/>
        <v>NON SCADUTO</v>
      </c>
      <c r="M698" s="2">
        <v>45747</v>
      </c>
      <c r="N698" t="s">
        <v>12</v>
      </c>
      <c r="O698" t="s">
        <v>1</v>
      </c>
      <c r="P698" s="4">
        <v>-16978.5</v>
      </c>
      <c r="Q698" s="12">
        <f t="shared" si="21"/>
        <v>-3411.323863293886</v>
      </c>
      <c r="R698" s="4">
        <v>-3414</v>
      </c>
      <c r="S698" t="s">
        <v>2</v>
      </c>
      <c r="T698" t="s">
        <v>539</v>
      </c>
    </row>
    <row r="699" spans="1:20" x14ac:dyDescent="0.2">
      <c r="A699" t="s">
        <v>2988</v>
      </c>
      <c r="B699" t="s">
        <v>2987</v>
      </c>
      <c r="C699" t="s">
        <v>6</v>
      </c>
      <c r="D699" t="s">
        <v>7</v>
      </c>
      <c r="E699" t="s">
        <v>8</v>
      </c>
      <c r="F699" t="s">
        <v>50</v>
      </c>
      <c r="G699" t="s">
        <v>3085</v>
      </c>
      <c r="H699" t="s">
        <v>3086</v>
      </c>
      <c r="I699" s="2">
        <v>45638</v>
      </c>
      <c r="J699" s="2">
        <v>45638</v>
      </c>
      <c r="K699" s="3">
        <v>0</v>
      </c>
      <c r="L699" s="3" t="str">
        <f t="shared" si="20"/>
        <v>NON SCADUTO</v>
      </c>
      <c r="M699" s="2">
        <v>45747</v>
      </c>
      <c r="N699" t="s">
        <v>12</v>
      </c>
      <c r="O699" t="s">
        <v>1</v>
      </c>
      <c r="P699" s="4">
        <v>-8197.86</v>
      </c>
      <c r="Q699" s="12">
        <f t="shared" si="21"/>
        <v>-1647.1157903196643</v>
      </c>
      <c r="R699" s="4">
        <v>-1650</v>
      </c>
      <c r="S699" t="s">
        <v>2</v>
      </c>
      <c r="T699" t="s">
        <v>539</v>
      </c>
    </row>
    <row r="700" spans="1:20" x14ac:dyDescent="0.2">
      <c r="A700" t="s">
        <v>2988</v>
      </c>
      <c r="B700" t="s">
        <v>2987</v>
      </c>
      <c r="C700" t="s">
        <v>6</v>
      </c>
      <c r="D700" t="s">
        <v>7</v>
      </c>
      <c r="E700" t="s">
        <v>8</v>
      </c>
      <c r="F700" t="s">
        <v>50</v>
      </c>
      <c r="G700" t="s">
        <v>3087</v>
      </c>
      <c r="H700" t="s">
        <v>3088</v>
      </c>
      <c r="I700" s="2">
        <v>45639</v>
      </c>
      <c r="J700" s="2">
        <v>45639</v>
      </c>
      <c r="K700" s="3">
        <v>0</v>
      </c>
      <c r="L700" s="3" t="str">
        <f t="shared" si="20"/>
        <v>NON SCADUTO</v>
      </c>
      <c r="M700" s="2">
        <v>45747</v>
      </c>
      <c r="N700" t="s">
        <v>12</v>
      </c>
      <c r="O700" t="s">
        <v>1</v>
      </c>
      <c r="P700" s="4">
        <v>-10388.969999999999</v>
      </c>
      <c r="Q700" s="12">
        <f t="shared" si="21"/>
        <v>-2087.354081694159</v>
      </c>
      <c r="R700" s="4">
        <v>-2090</v>
      </c>
      <c r="S700" t="s">
        <v>2</v>
      </c>
      <c r="T700" t="s">
        <v>539</v>
      </c>
    </row>
    <row r="701" spans="1:20" x14ac:dyDescent="0.2">
      <c r="A701" t="s">
        <v>2988</v>
      </c>
      <c r="B701" t="s">
        <v>2987</v>
      </c>
      <c r="C701" t="s">
        <v>6</v>
      </c>
      <c r="D701" t="s">
        <v>7</v>
      </c>
      <c r="E701" t="s">
        <v>8</v>
      </c>
      <c r="F701" t="s">
        <v>50</v>
      </c>
      <c r="G701" t="s">
        <v>3089</v>
      </c>
      <c r="H701" t="s">
        <v>3090</v>
      </c>
      <c r="I701" s="2">
        <v>45639</v>
      </c>
      <c r="J701" s="2">
        <v>45639</v>
      </c>
      <c r="K701" s="3">
        <v>0</v>
      </c>
      <c r="L701" s="3" t="str">
        <f t="shared" si="20"/>
        <v>NON SCADUTO</v>
      </c>
      <c r="M701" s="2">
        <v>45747</v>
      </c>
      <c r="N701" t="s">
        <v>12</v>
      </c>
      <c r="O701" t="s">
        <v>1</v>
      </c>
      <c r="P701" s="4">
        <v>-10388.969999999999</v>
      </c>
      <c r="Q701" s="12">
        <f t="shared" si="21"/>
        <v>-2087.354081694159</v>
      </c>
      <c r="R701" s="4">
        <v>-2090</v>
      </c>
      <c r="S701" t="s">
        <v>2</v>
      </c>
      <c r="T701" t="s">
        <v>539</v>
      </c>
    </row>
    <row r="702" spans="1:20" x14ac:dyDescent="0.2">
      <c r="A702" t="s">
        <v>2988</v>
      </c>
      <c r="B702" t="s">
        <v>2987</v>
      </c>
      <c r="C702" t="s">
        <v>6</v>
      </c>
      <c r="D702" t="s">
        <v>7</v>
      </c>
      <c r="E702" t="s">
        <v>8</v>
      </c>
      <c r="F702" t="s">
        <v>50</v>
      </c>
      <c r="G702" t="s">
        <v>3091</v>
      </c>
      <c r="H702" t="s">
        <v>3092</v>
      </c>
      <c r="I702" s="2">
        <v>45639</v>
      </c>
      <c r="J702" s="2">
        <v>45639</v>
      </c>
      <c r="K702" s="3">
        <v>0</v>
      </c>
      <c r="L702" s="3" t="str">
        <f t="shared" si="20"/>
        <v>NON SCADUTO</v>
      </c>
      <c r="M702" s="2">
        <v>45747</v>
      </c>
      <c r="N702" t="s">
        <v>12</v>
      </c>
      <c r="O702" t="s">
        <v>1</v>
      </c>
      <c r="P702" s="4">
        <v>-10408.85</v>
      </c>
      <c r="Q702" s="12">
        <f t="shared" si="21"/>
        <v>-2091.3483755600651</v>
      </c>
      <c r="R702" s="4">
        <v>-2094</v>
      </c>
      <c r="S702" t="s">
        <v>2</v>
      </c>
      <c r="T702" t="s">
        <v>539</v>
      </c>
    </row>
    <row r="703" spans="1:20" x14ac:dyDescent="0.2">
      <c r="A703" t="s">
        <v>2988</v>
      </c>
      <c r="B703" t="s">
        <v>2987</v>
      </c>
      <c r="C703" t="s">
        <v>6</v>
      </c>
      <c r="D703" t="s">
        <v>7</v>
      </c>
      <c r="E703" t="s">
        <v>8</v>
      </c>
      <c r="F703" t="s">
        <v>50</v>
      </c>
      <c r="G703" t="s">
        <v>3093</v>
      </c>
      <c r="H703" t="s">
        <v>3094</v>
      </c>
      <c r="I703" s="2">
        <v>45638</v>
      </c>
      <c r="J703" s="2">
        <v>45638</v>
      </c>
      <c r="K703" s="3">
        <v>0</v>
      </c>
      <c r="L703" s="3" t="str">
        <f t="shared" si="20"/>
        <v>NON SCADUTO</v>
      </c>
      <c r="M703" s="2">
        <v>45747</v>
      </c>
      <c r="N703" t="s">
        <v>12</v>
      </c>
      <c r="O703" t="s">
        <v>1</v>
      </c>
      <c r="P703" s="4">
        <v>-2732.62</v>
      </c>
      <c r="Q703" s="12">
        <f t="shared" si="21"/>
        <v>-549.03859677322134</v>
      </c>
      <c r="R703" s="4">
        <v>-550</v>
      </c>
      <c r="S703" t="s">
        <v>2</v>
      </c>
      <c r="T703" t="s">
        <v>539</v>
      </c>
    </row>
    <row r="704" spans="1:20" x14ac:dyDescent="0.2">
      <c r="A704" t="s">
        <v>2988</v>
      </c>
      <c r="B704" t="s">
        <v>2987</v>
      </c>
      <c r="C704" t="s">
        <v>6</v>
      </c>
      <c r="D704" t="s">
        <v>7</v>
      </c>
      <c r="E704" t="s">
        <v>8</v>
      </c>
      <c r="F704" t="s">
        <v>50</v>
      </c>
      <c r="G704" t="s">
        <v>3095</v>
      </c>
      <c r="H704" t="s">
        <v>3096</v>
      </c>
      <c r="I704" s="2">
        <v>45638</v>
      </c>
      <c r="J704" s="2">
        <v>45638</v>
      </c>
      <c r="K704" s="3">
        <v>0</v>
      </c>
      <c r="L704" s="3" t="str">
        <f t="shared" si="20"/>
        <v>NON SCADUTO</v>
      </c>
      <c r="M704" s="2">
        <v>45747</v>
      </c>
      <c r="N704" t="s">
        <v>12</v>
      </c>
      <c r="O704" t="s">
        <v>1</v>
      </c>
      <c r="P704" s="4">
        <v>-17235.38</v>
      </c>
      <c r="Q704" s="12">
        <f t="shared" si="21"/>
        <v>-3462.936248015913</v>
      </c>
      <c r="R704" s="4">
        <v>-3469</v>
      </c>
      <c r="S704" t="s">
        <v>2</v>
      </c>
      <c r="T704" t="s">
        <v>539</v>
      </c>
    </row>
    <row r="705" spans="1:20" x14ac:dyDescent="0.2">
      <c r="A705" t="s">
        <v>2988</v>
      </c>
      <c r="B705" t="s">
        <v>2987</v>
      </c>
      <c r="C705" t="s">
        <v>6</v>
      </c>
      <c r="D705" t="s">
        <v>7</v>
      </c>
      <c r="E705" t="s">
        <v>8</v>
      </c>
      <c r="F705" t="s">
        <v>50</v>
      </c>
      <c r="G705" t="s">
        <v>3097</v>
      </c>
      <c r="H705" t="s">
        <v>3098</v>
      </c>
      <c r="I705" s="2">
        <v>45642</v>
      </c>
      <c r="J705" s="2">
        <v>45642</v>
      </c>
      <c r="K705" s="3">
        <v>0</v>
      </c>
      <c r="L705" s="3" t="str">
        <f t="shared" si="20"/>
        <v>NON SCADUTO</v>
      </c>
      <c r="M705" s="2">
        <v>45747</v>
      </c>
      <c r="N705" t="s">
        <v>12</v>
      </c>
      <c r="O705" t="s">
        <v>1</v>
      </c>
      <c r="P705" s="4">
        <v>-4923.47</v>
      </c>
      <c r="Q705" s="12">
        <f t="shared" si="21"/>
        <v>-989.22464889192509</v>
      </c>
      <c r="R705" s="4">
        <v>-990</v>
      </c>
      <c r="S705" t="s">
        <v>2</v>
      </c>
      <c r="T705" t="s">
        <v>539</v>
      </c>
    </row>
    <row r="706" spans="1:20" x14ac:dyDescent="0.2">
      <c r="A706" t="s">
        <v>2988</v>
      </c>
      <c r="B706" t="s">
        <v>2987</v>
      </c>
      <c r="C706" t="s">
        <v>6</v>
      </c>
      <c r="D706" t="s">
        <v>7</v>
      </c>
      <c r="E706" t="s">
        <v>8</v>
      </c>
      <c r="F706" t="s">
        <v>9</v>
      </c>
      <c r="G706" t="s">
        <v>3099</v>
      </c>
      <c r="H706" t="s">
        <v>3100</v>
      </c>
      <c r="I706" s="2">
        <v>45659</v>
      </c>
      <c r="J706" s="2">
        <v>45744</v>
      </c>
      <c r="K706" s="3">
        <v>-30</v>
      </c>
      <c r="L706" s="3" t="str">
        <f t="shared" si="20"/>
        <v>NON SCADUTO</v>
      </c>
      <c r="M706" s="2">
        <v>45777</v>
      </c>
      <c r="N706" t="s">
        <v>12</v>
      </c>
      <c r="O706" t="s">
        <v>1</v>
      </c>
      <c r="P706" s="4">
        <v>-24174.13</v>
      </c>
      <c r="Q706" s="12">
        <f t="shared" si="21"/>
        <v>-4857.0713869522415</v>
      </c>
      <c r="R706" s="4">
        <v>-4860</v>
      </c>
      <c r="S706" t="s">
        <v>2</v>
      </c>
      <c r="T706" t="s">
        <v>539</v>
      </c>
    </row>
    <row r="707" spans="1:20" x14ac:dyDescent="0.2">
      <c r="A707" t="s">
        <v>2988</v>
      </c>
      <c r="B707" t="s">
        <v>2987</v>
      </c>
      <c r="C707" t="s">
        <v>6</v>
      </c>
      <c r="D707" t="s">
        <v>7</v>
      </c>
      <c r="E707" t="s">
        <v>8</v>
      </c>
      <c r="F707" t="s">
        <v>9</v>
      </c>
      <c r="G707" t="s">
        <v>3101</v>
      </c>
      <c r="H707" t="s">
        <v>3102</v>
      </c>
      <c r="I707" s="2">
        <v>45659</v>
      </c>
      <c r="J707" s="2">
        <v>45744</v>
      </c>
      <c r="K707" s="3">
        <v>-30</v>
      </c>
      <c r="L707" s="3" t="str">
        <f t="shared" ref="L707:L770" si="22">IF(K707&lt;=0,"NON SCADUTO",IF(K707&lt;61,"0-60 DAYS",IF(K707&lt;91," 61-90 DAYS",IF(K707&lt;121,"91-120 DAYS",IF(K707&lt;366," 121-365 DAYS",IF(K707&gt;366,"OLTRE 365 DAYS",0))))))</f>
        <v>NON SCADUTO</v>
      </c>
      <c r="M707" s="2">
        <v>45777</v>
      </c>
      <c r="N707" t="s">
        <v>12</v>
      </c>
      <c r="O707" t="s">
        <v>1</v>
      </c>
      <c r="P707" s="4">
        <v>-2014.51</v>
      </c>
      <c r="Q707" s="12">
        <f t="shared" ref="Q707:Q770" si="23">+P707/4.9771</f>
        <v>-404.75578147917463</v>
      </c>
      <c r="R707" s="4">
        <v>-405</v>
      </c>
      <c r="S707" t="s">
        <v>2</v>
      </c>
      <c r="T707" t="s">
        <v>539</v>
      </c>
    </row>
    <row r="708" spans="1:20" x14ac:dyDescent="0.2">
      <c r="A708" t="s">
        <v>2988</v>
      </c>
      <c r="B708" t="s">
        <v>2987</v>
      </c>
      <c r="C708" t="s">
        <v>6</v>
      </c>
      <c r="D708" t="s">
        <v>7</v>
      </c>
      <c r="E708" t="s">
        <v>8</v>
      </c>
      <c r="F708" t="s">
        <v>9</v>
      </c>
      <c r="G708" t="s">
        <v>3103</v>
      </c>
      <c r="H708" t="s">
        <v>3104</v>
      </c>
      <c r="I708" s="2">
        <v>45733</v>
      </c>
      <c r="J708" s="2">
        <v>45733</v>
      </c>
      <c r="K708" s="3">
        <v>-91</v>
      </c>
      <c r="L708" s="3" t="str">
        <f t="shared" si="22"/>
        <v>NON SCADUTO</v>
      </c>
      <c r="M708" s="2">
        <v>45838</v>
      </c>
      <c r="N708" t="s">
        <v>12</v>
      </c>
      <c r="O708" t="s">
        <v>1</v>
      </c>
      <c r="P708" s="4">
        <v>-451.64</v>
      </c>
      <c r="Q708" s="12">
        <f t="shared" si="23"/>
        <v>-90.743605714170897</v>
      </c>
      <c r="R708" s="4">
        <v>-90.75</v>
      </c>
      <c r="S708" t="s">
        <v>2</v>
      </c>
      <c r="T708" t="s">
        <v>539</v>
      </c>
    </row>
    <row r="709" spans="1:20" x14ac:dyDescent="0.2">
      <c r="A709" t="s">
        <v>2063</v>
      </c>
      <c r="B709" t="s">
        <v>2062</v>
      </c>
      <c r="C709" t="s">
        <v>6</v>
      </c>
      <c r="D709" t="s">
        <v>7</v>
      </c>
      <c r="E709" t="s">
        <v>8</v>
      </c>
      <c r="F709" t="s">
        <v>9</v>
      </c>
      <c r="G709" t="s">
        <v>2064</v>
      </c>
      <c r="H709" t="s">
        <v>2065</v>
      </c>
      <c r="I709" s="2">
        <v>45728</v>
      </c>
      <c r="J709" s="2">
        <v>45728</v>
      </c>
      <c r="K709" s="3">
        <v>-41</v>
      </c>
      <c r="L709" s="3" t="str">
        <f t="shared" si="22"/>
        <v>NON SCADUTO</v>
      </c>
      <c r="M709" s="2">
        <v>45788</v>
      </c>
      <c r="N709" t="s">
        <v>12</v>
      </c>
      <c r="O709" t="s">
        <v>1</v>
      </c>
      <c r="P709" s="4">
        <v>-56307.06</v>
      </c>
      <c r="Q709" s="12">
        <f t="shared" si="23"/>
        <v>-11313.226577725984</v>
      </c>
      <c r="R709" s="4">
        <v>-11313</v>
      </c>
      <c r="S709" t="s">
        <v>2</v>
      </c>
      <c r="T709" t="s">
        <v>539</v>
      </c>
    </row>
    <row r="710" spans="1:20" x14ac:dyDescent="0.2">
      <c r="A710" t="s">
        <v>2063</v>
      </c>
      <c r="B710" t="s">
        <v>2062</v>
      </c>
      <c r="C710" t="s">
        <v>6</v>
      </c>
      <c r="D710" t="s">
        <v>7</v>
      </c>
      <c r="E710" t="s">
        <v>8</v>
      </c>
      <c r="F710" t="s">
        <v>9</v>
      </c>
      <c r="G710" t="s">
        <v>2066</v>
      </c>
      <c r="H710" t="s">
        <v>2067</v>
      </c>
      <c r="I710" s="2">
        <v>45728</v>
      </c>
      <c r="J710" s="2">
        <v>45728</v>
      </c>
      <c r="K710" s="3">
        <v>-41</v>
      </c>
      <c r="L710" s="3" t="str">
        <f t="shared" si="22"/>
        <v>NON SCADUTO</v>
      </c>
      <c r="M710" s="2">
        <v>45788</v>
      </c>
      <c r="N710" t="s">
        <v>12</v>
      </c>
      <c r="O710" t="s">
        <v>1</v>
      </c>
      <c r="P710" s="4">
        <v>-19082.580000000002</v>
      </c>
      <c r="Q710" s="12">
        <f t="shared" si="23"/>
        <v>-3834.0760683932413</v>
      </c>
      <c r="R710" s="4">
        <v>-3834</v>
      </c>
      <c r="S710" t="s">
        <v>2</v>
      </c>
      <c r="T710" t="s">
        <v>539</v>
      </c>
    </row>
    <row r="711" spans="1:20" x14ac:dyDescent="0.2">
      <c r="A711" t="s">
        <v>2063</v>
      </c>
      <c r="B711" t="s">
        <v>2062</v>
      </c>
      <c r="C711" t="s">
        <v>6</v>
      </c>
      <c r="D711" t="s">
        <v>7</v>
      </c>
      <c r="E711" t="s">
        <v>8</v>
      </c>
      <c r="F711" t="s">
        <v>23</v>
      </c>
      <c r="G711" t="s">
        <v>2068</v>
      </c>
      <c r="H711" t="s">
        <v>2069</v>
      </c>
      <c r="I711" s="2">
        <v>45705</v>
      </c>
      <c r="J711" s="2">
        <v>45705</v>
      </c>
      <c r="K711" s="3">
        <v>-18</v>
      </c>
      <c r="L711" s="3" t="str">
        <f t="shared" si="22"/>
        <v>NON SCADUTO</v>
      </c>
      <c r="M711" s="2">
        <v>45765</v>
      </c>
      <c r="N711" t="s">
        <v>12</v>
      </c>
      <c r="O711" t="s">
        <v>1</v>
      </c>
      <c r="P711" s="4">
        <v>-12241.43</v>
      </c>
      <c r="Q711" s="12">
        <f t="shared" si="23"/>
        <v>-2459.550742400193</v>
      </c>
      <c r="R711" s="4">
        <v>-2459.6999999999998</v>
      </c>
      <c r="S711" t="s">
        <v>2</v>
      </c>
      <c r="T711" t="s">
        <v>539</v>
      </c>
    </row>
    <row r="712" spans="1:20" x14ac:dyDescent="0.2">
      <c r="A712" t="s">
        <v>2063</v>
      </c>
      <c r="B712" t="s">
        <v>2062</v>
      </c>
      <c r="C712" t="s">
        <v>6</v>
      </c>
      <c r="D712" t="s">
        <v>7</v>
      </c>
      <c r="E712" t="s">
        <v>8</v>
      </c>
      <c r="F712" t="s">
        <v>23</v>
      </c>
      <c r="G712" t="s">
        <v>2070</v>
      </c>
      <c r="H712" t="s">
        <v>2071</v>
      </c>
      <c r="I712" s="2">
        <v>45698</v>
      </c>
      <c r="J712" s="2">
        <v>45698</v>
      </c>
      <c r="K712" s="3">
        <v>-11</v>
      </c>
      <c r="L712" s="3" t="str">
        <f t="shared" si="22"/>
        <v>NON SCADUTO</v>
      </c>
      <c r="M712" s="2">
        <v>45758</v>
      </c>
      <c r="N712" t="s">
        <v>12</v>
      </c>
      <c r="O712" t="s">
        <v>1</v>
      </c>
      <c r="P712" s="4">
        <v>-68542.48</v>
      </c>
      <c r="Q712" s="12">
        <f t="shared" si="23"/>
        <v>-13771.569789636535</v>
      </c>
      <c r="R712" s="4">
        <v>-13772.4</v>
      </c>
      <c r="S712" t="s">
        <v>2</v>
      </c>
      <c r="T712" t="s">
        <v>539</v>
      </c>
    </row>
    <row r="713" spans="1:20" x14ac:dyDescent="0.2">
      <c r="A713" t="s">
        <v>2063</v>
      </c>
      <c r="B713" t="s">
        <v>2062</v>
      </c>
      <c r="C713" t="s">
        <v>6</v>
      </c>
      <c r="D713" t="s">
        <v>7</v>
      </c>
      <c r="E713" t="s">
        <v>885</v>
      </c>
      <c r="F713" t="s">
        <v>9</v>
      </c>
      <c r="G713" t="s">
        <v>2072</v>
      </c>
      <c r="H713" t="s">
        <v>2073</v>
      </c>
      <c r="I713" s="2">
        <v>45729</v>
      </c>
      <c r="J713" s="2">
        <v>45729</v>
      </c>
      <c r="K713" s="3">
        <v>18</v>
      </c>
      <c r="L713" s="3" t="str">
        <f t="shared" si="22"/>
        <v>0-60 DAYS</v>
      </c>
      <c r="M713" s="2">
        <v>45729</v>
      </c>
      <c r="N713" t="s">
        <v>12</v>
      </c>
      <c r="O713" t="s">
        <v>1</v>
      </c>
      <c r="P713" s="4">
        <v>10988.77</v>
      </c>
      <c r="Q713" s="12">
        <f t="shared" si="23"/>
        <v>2207.8660264009163</v>
      </c>
      <c r="R713" s="4">
        <v>2208</v>
      </c>
      <c r="S713" t="s">
        <v>2</v>
      </c>
      <c r="T713" t="s">
        <v>0</v>
      </c>
    </row>
    <row r="714" spans="1:20" x14ac:dyDescent="0.2">
      <c r="A714" t="s">
        <v>2063</v>
      </c>
      <c r="B714" t="s">
        <v>2062</v>
      </c>
      <c r="C714" t="s">
        <v>6</v>
      </c>
      <c r="D714" t="s">
        <v>7</v>
      </c>
      <c r="E714" t="s">
        <v>885</v>
      </c>
      <c r="F714" t="s">
        <v>9</v>
      </c>
      <c r="G714" t="s">
        <v>2074</v>
      </c>
      <c r="H714" t="s">
        <v>2075</v>
      </c>
      <c r="I714" s="2">
        <v>45729</v>
      </c>
      <c r="J714" s="2">
        <v>45729</v>
      </c>
      <c r="K714" s="3">
        <v>18</v>
      </c>
      <c r="L714" s="3" t="str">
        <f t="shared" si="22"/>
        <v>0-60 DAYS</v>
      </c>
      <c r="M714" s="2">
        <v>45729</v>
      </c>
      <c r="N714" t="s">
        <v>12</v>
      </c>
      <c r="O714" t="s">
        <v>1</v>
      </c>
      <c r="P714" s="4">
        <v>107.5</v>
      </c>
      <c r="Q714" s="12">
        <f t="shared" si="23"/>
        <v>21.598923067649835</v>
      </c>
      <c r="R714" s="4">
        <v>21.6</v>
      </c>
      <c r="S714" t="s">
        <v>2</v>
      </c>
      <c r="T714" t="s">
        <v>0</v>
      </c>
    </row>
    <row r="715" spans="1:20" x14ac:dyDescent="0.2">
      <c r="A715" t="s">
        <v>2063</v>
      </c>
      <c r="B715" t="s">
        <v>2062</v>
      </c>
      <c r="C715" t="s">
        <v>6</v>
      </c>
      <c r="D715" t="s">
        <v>7</v>
      </c>
      <c r="E715" t="s">
        <v>8</v>
      </c>
      <c r="F715" t="s">
        <v>23</v>
      </c>
      <c r="G715" t="s">
        <v>2076</v>
      </c>
      <c r="H715" t="s">
        <v>2077</v>
      </c>
      <c r="I715" s="2">
        <v>45698</v>
      </c>
      <c r="J715" s="2">
        <v>45698</v>
      </c>
      <c r="K715" s="3">
        <v>-11</v>
      </c>
      <c r="L715" s="3" t="str">
        <f t="shared" si="22"/>
        <v>NON SCADUTO</v>
      </c>
      <c r="M715" s="2">
        <v>45758</v>
      </c>
      <c r="N715" t="s">
        <v>12</v>
      </c>
      <c r="O715" t="s">
        <v>1</v>
      </c>
      <c r="P715" s="4">
        <v>-4187.9799999999996</v>
      </c>
      <c r="Q715" s="12">
        <f t="shared" si="23"/>
        <v>-841.44984026842928</v>
      </c>
      <c r="R715" s="4">
        <v>-841.5</v>
      </c>
      <c r="S715" t="s">
        <v>2</v>
      </c>
      <c r="T715" t="s">
        <v>539</v>
      </c>
    </row>
    <row r="716" spans="1:20" x14ac:dyDescent="0.2">
      <c r="A716" t="s">
        <v>2063</v>
      </c>
      <c r="B716" t="s">
        <v>2062</v>
      </c>
      <c r="C716" t="s">
        <v>6</v>
      </c>
      <c r="D716" t="s">
        <v>7</v>
      </c>
      <c r="E716" t="s">
        <v>885</v>
      </c>
      <c r="F716" t="s">
        <v>23</v>
      </c>
      <c r="G716" t="s">
        <v>2078</v>
      </c>
      <c r="H716" t="s">
        <v>2079</v>
      </c>
      <c r="I716" s="2">
        <v>45699</v>
      </c>
      <c r="J716" s="2">
        <v>45699</v>
      </c>
      <c r="K716" s="3">
        <v>17</v>
      </c>
      <c r="L716" s="3" t="str">
        <f t="shared" si="22"/>
        <v>0-60 DAYS</v>
      </c>
      <c r="M716" s="2">
        <v>45730</v>
      </c>
      <c r="N716" t="s">
        <v>12</v>
      </c>
      <c r="O716" t="s">
        <v>1</v>
      </c>
      <c r="P716" s="4">
        <v>5731.78</v>
      </c>
      <c r="Q716" s="12">
        <f t="shared" si="23"/>
        <v>1151.6304675413392</v>
      </c>
      <c r="R716" s="4">
        <v>1152</v>
      </c>
      <c r="S716" t="s">
        <v>2</v>
      </c>
      <c r="T716" t="s">
        <v>539</v>
      </c>
    </row>
    <row r="717" spans="1:20" x14ac:dyDescent="0.2">
      <c r="A717" t="s">
        <v>2090</v>
      </c>
      <c r="B717" t="s">
        <v>2089</v>
      </c>
      <c r="C717" t="s">
        <v>6</v>
      </c>
      <c r="D717" t="s">
        <v>7</v>
      </c>
      <c r="E717" t="s">
        <v>8</v>
      </c>
      <c r="F717" t="s">
        <v>50</v>
      </c>
      <c r="G717" t="s">
        <v>2091</v>
      </c>
      <c r="H717" t="s">
        <v>2092</v>
      </c>
      <c r="I717" s="2">
        <v>45637</v>
      </c>
      <c r="J717" s="2">
        <v>45637</v>
      </c>
      <c r="K717" s="3">
        <v>80</v>
      </c>
      <c r="L717" s="3" t="str">
        <f t="shared" si="22"/>
        <v xml:space="preserve"> 61-90 DAYS</v>
      </c>
      <c r="M717" s="2">
        <v>45667</v>
      </c>
      <c r="N717" t="s">
        <v>12</v>
      </c>
      <c r="O717" t="s">
        <v>1</v>
      </c>
      <c r="P717" s="4">
        <v>-32230.07</v>
      </c>
      <c r="Q717" s="12">
        <f t="shared" si="23"/>
        <v>-6475.6725804183161</v>
      </c>
      <c r="R717" s="4">
        <v>-6483.75</v>
      </c>
      <c r="S717" t="s">
        <v>2</v>
      </c>
      <c r="T717" t="s">
        <v>0</v>
      </c>
    </row>
    <row r="718" spans="1:20" x14ac:dyDescent="0.2">
      <c r="A718" t="s">
        <v>2090</v>
      </c>
      <c r="B718" t="s">
        <v>2089</v>
      </c>
      <c r="C718" t="s">
        <v>6</v>
      </c>
      <c r="D718" t="s">
        <v>7</v>
      </c>
      <c r="E718" t="s">
        <v>8</v>
      </c>
      <c r="F718" t="s">
        <v>50</v>
      </c>
      <c r="G718" t="s">
        <v>2093</v>
      </c>
      <c r="H718" t="s">
        <v>2094</v>
      </c>
      <c r="I718" s="2">
        <v>45649</v>
      </c>
      <c r="J718" s="2">
        <v>45649</v>
      </c>
      <c r="K718" s="3">
        <v>98</v>
      </c>
      <c r="L718" s="3" t="str">
        <f t="shared" si="22"/>
        <v>91-120 DAYS</v>
      </c>
      <c r="M718" s="2">
        <v>45649</v>
      </c>
      <c r="N718" t="s">
        <v>47</v>
      </c>
      <c r="O718" t="s">
        <v>1</v>
      </c>
      <c r="P718" s="4">
        <v>38134.15</v>
      </c>
      <c r="Q718" s="12">
        <f t="shared" si="23"/>
        <v>7661.9216009322699</v>
      </c>
      <c r="R718" s="4">
        <v>7663</v>
      </c>
      <c r="S718" t="s">
        <v>2</v>
      </c>
      <c r="T718" t="s">
        <v>0</v>
      </c>
    </row>
    <row r="719" spans="1:20" x14ac:dyDescent="0.2">
      <c r="A719" t="s">
        <v>2090</v>
      </c>
      <c r="B719" t="s">
        <v>2089</v>
      </c>
      <c r="C719" t="s">
        <v>6</v>
      </c>
      <c r="D719" t="s">
        <v>7</v>
      </c>
      <c r="E719" t="s">
        <v>8</v>
      </c>
      <c r="F719" t="s">
        <v>39</v>
      </c>
      <c r="G719" t="s">
        <v>2095</v>
      </c>
      <c r="H719" t="s">
        <v>2096</v>
      </c>
      <c r="I719" s="2">
        <v>45510</v>
      </c>
      <c r="J719" s="2">
        <v>45510</v>
      </c>
      <c r="K719" s="3">
        <v>237</v>
      </c>
      <c r="L719" s="3" t="str">
        <f t="shared" si="22"/>
        <v xml:space="preserve"> 121-365 DAYS</v>
      </c>
      <c r="M719" s="2">
        <v>45510</v>
      </c>
      <c r="N719" t="s">
        <v>47</v>
      </c>
      <c r="O719" t="s">
        <v>1</v>
      </c>
      <c r="P719" s="4">
        <v>6450.06</v>
      </c>
      <c r="Q719" s="12">
        <f t="shared" si="23"/>
        <v>1295.9474392718653</v>
      </c>
      <c r="R719" s="4">
        <v>1296</v>
      </c>
      <c r="S719" t="s">
        <v>2</v>
      </c>
      <c r="T719" t="s">
        <v>0</v>
      </c>
    </row>
    <row r="720" spans="1:20" x14ac:dyDescent="0.2">
      <c r="A720" t="s">
        <v>2010</v>
      </c>
      <c r="B720" t="s">
        <v>2009</v>
      </c>
      <c r="C720" t="s">
        <v>6</v>
      </c>
      <c r="D720" t="s">
        <v>7</v>
      </c>
      <c r="E720" t="s">
        <v>8</v>
      </c>
      <c r="F720" t="s">
        <v>23</v>
      </c>
      <c r="G720" t="s">
        <v>2011</v>
      </c>
      <c r="H720" t="s">
        <v>2012</v>
      </c>
      <c r="I720" s="2">
        <v>45702</v>
      </c>
      <c r="J720" s="2">
        <v>45702</v>
      </c>
      <c r="K720" s="3">
        <v>45</v>
      </c>
      <c r="L720" s="3" t="str">
        <f t="shared" si="22"/>
        <v>0-60 DAYS</v>
      </c>
      <c r="M720" s="2">
        <v>45702</v>
      </c>
      <c r="N720" t="s">
        <v>12</v>
      </c>
      <c r="O720" t="s">
        <v>1</v>
      </c>
      <c r="P720" s="4">
        <v>-44795.7</v>
      </c>
      <c r="Q720" s="12">
        <f t="shared" si="23"/>
        <v>-9000.3616563862488</v>
      </c>
      <c r="R720" s="4">
        <v>-9000</v>
      </c>
      <c r="S720" t="s">
        <v>2</v>
      </c>
      <c r="T720" t="s">
        <v>0</v>
      </c>
    </row>
    <row r="721" spans="1:20" x14ac:dyDescent="0.2">
      <c r="A721" t="s">
        <v>2561</v>
      </c>
      <c r="B721" t="s">
        <v>2560</v>
      </c>
      <c r="C721" t="s">
        <v>6</v>
      </c>
      <c r="D721" t="s">
        <v>7</v>
      </c>
      <c r="E721" t="s">
        <v>8</v>
      </c>
      <c r="F721" t="s">
        <v>9</v>
      </c>
      <c r="G721" t="s">
        <v>2562</v>
      </c>
      <c r="H721" t="s">
        <v>2563</v>
      </c>
      <c r="I721" s="2">
        <v>45723</v>
      </c>
      <c r="J721" s="2">
        <v>45723</v>
      </c>
      <c r="K721" s="3">
        <v>-6</v>
      </c>
      <c r="L721" s="3" t="str">
        <f t="shared" si="22"/>
        <v>NON SCADUTO</v>
      </c>
      <c r="M721" s="2">
        <v>45753</v>
      </c>
      <c r="N721" t="s">
        <v>12</v>
      </c>
      <c r="O721" t="s">
        <v>1</v>
      </c>
      <c r="P721" s="4">
        <v>-3316.01</v>
      </c>
      <c r="Q721" s="12">
        <f t="shared" si="23"/>
        <v>-666.25344075867474</v>
      </c>
      <c r="R721" s="4">
        <v>-666.4</v>
      </c>
      <c r="S721" t="s">
        <v>2</v>
      </c>
      <c r="T721" t="s">
        <v>539</v>
      </c>
    </row>
    <row r="722" spans="1:20" x14ac:dyDescent="0.2">
      <c r="A722" t="s">
        <v>3535</v>
      </c>
      <c r="B722" t="s">
        <v>3534</v>
      </c>
      <c r="C722" t="s">
        <v>6</v>
      </c>
      <c r="D722" t="s">
        <v>7</v>
      </c>
      <c r="E722" t="s">
        <v>8</v>
      </c>
      <c r="F722" t="s">
        <v>9</v>
      </c>
      <c r="G722" t="s">
        <v>3536</v>
      </c>
      <c r="H722" t="s">
        <v>3537</v>
      </c>
      <c r="I722" s="2">
        <v>45727</v>
      </c>
      <c r="J722" s="2">
        <v>45727</v>
      </c>
      <c r="K722" s="3">
        <v>20</v>
      </c>
      <c r="L722" s="3" t="str">
        <f t="shared" si="22"/>
        <v>0-60 DAYS</v>
      </c>
      <c r="M722" s="2">
        <v>45727</v>
      </c>
      <c r="N722" t="s">
        <v>12</v>
      </c>
      <c r="O722" t="s">
        <v>1</v>
      </c>
      <c r="P722" s="4">
        <v>-16422.78</v>
      </c>
      <c r="Q722" s="12">
        <f t="shared" si="23"/>
        <v>-3299.6684816459383</v>
      </c>
      <c r="R722" s="4">
        <v>-3300</v>
      </c>
      <c r="S722" t="s">
        <v>2</v>
      </c>
      <c r="T722" t="s">
        <v>0</v>
      </c>
    </row>
    <row r="723" spans="1:20" x14ac:dyDescent="0.2">
      <c r="A723" t="s">
        <v>3535</v>
      </c>
      <c r="B723" t="s">
        <v>3534</v>
      </c>
      <c r="C723" t="s">
        <v>6</v>
      </c>
      <c r="D723" t="s">
        <v>7</v>
      </c>
      <c r="E723" t="s">
        <v>8</v>
      </c>
      <c r="F723" t="s">
        <v>9</v>
      </c>
      <c r="G723" t="s">
        <v>3538</v>
      </c>
      <c r="H723" t="s">
        <v>3539</v>
      </c>
      <c r="I723" s="2">
        <v>45725</v>
      </c>
      <c r="J723" s="2">
        <v>45725</v>
      </c>
      <c r="K723" s="3">
        <v>22</v>
      </c>
      <c r="L723" s="3" t="str">
        <f t="shared" si="22"/>
        <v>0-60 DAYS</v>
      </c>
      <c r="M723" s="2">
        <v>45725</v>
      </c>
      <c r="N723" t="s">
        <v>12</v>
      </c>
      <c r="O723" t="s">
        <v>1</v>
      </c>
      <c r="P723" s="4">
        <v>-10856.76</v>
      </c>
      <c r="Q723" s="12">
        <f t="shared" si="23"/>
        <v>-2181.3425488738421</v>
      </c>
      <c r="R723" s="4">
        <v>-2182</v>
      </c>
      <c r="S723" t="s">
        <v>2</v>
      </c>
      <c r="T723" t="s">
        <v>0</v>
      </c>
    </row>
    <row r="724" spans="1:20" x14ac:dyDescent="0.2">
      <c r="A724" t="s">
        <v>2014</v>
      </c>
      <c r="B724" t="s">
        <v>2013</v>
      </c>
      <c r="C724" t="s">
        <v>6</v>
      </c>
      <c r="D724" t="s">
        <v>7</v>
      </c>
      <c r="E724" t="s">
        <v>8</v>
      </c>
      <c r="F724" t="s">
        <v>9</v>
      </c>
      <c r="G724" t="s">
        <v>2015</v>
      </c>
      <c r="H724" t="s">
        <v>2016</v>
      </c>
      <c r="I724" s="2">
        <v>45736</v>
      </c>
      <c r="J724" s="2">
        <v>45736</v>
      </c>
      <c r="K724" s="3">
        <v>-19</v>
      </c>
      <c r="L724" s="3" t="str">
        <f t="shared" si="22"/>
        <v>NON SCADUTO</v>
      </c>
      <c r="M724" s="2">
        <v>45766</v>
      </c>
      <c r="N724" t="s">
        <v>12</v>
      </c>
      <c r="O724" t="s">
        <v>1</v>
      </c>
      <c r="P724" s="4">
        <v>-242.13</v>
      </c>
      <c r="Q724" s="12">
        <f t="shared" si="23"/>
        <v>-48.648811556930738</v>
      </c>
      <c r="R724" s="4">
        <v>-48.65</v>
      </c>
      <c r="S724" t="s">
        <v>2</v>
      </c>
      <c r="T724" t="s">
        <v>539</v>
      </c>
    </row>
    <row r="725" spans="1:20" x14ac:dyDescent="0.2">
      <c r="A725" t="s">
        <v>3611</v>
      </c>
      <c r="B725" t="s">
        <v>3610</v>
      </c>
      <c r="C725" t="s">
        <v>6</v>
      </c>
      <c r="D725" t="s">
        <v>7</v>
      </c>
      <c r="E725" t="s">
        <v>8</v>
      </c>
      <c r="F725" t="s">
        <v>9</v>
      </c>
      <c r="G725" t="s">
        <v>3612</v>
      </c>
      <c r="H725" t="s">
        <v>3613</v>
      </c>
      <c r="I725" s="2">
        <v>45741</v>
      </c>
      <c r="J725" s="2">
        <v>45741</v>
      </c>
      <c r="K725" s="3">
        <v>-24</v>
      </c>
      <c r="L725" s="3" t="str">
        <f t="shared" si="22"/>
        <v>NON SCADUTO</v>
      </c>
      <c r="M725" s="2">
        <v>45771</v>
      </c>
      <c r="N725" t="s">
        <v>12</v>
      </c>
      <c r="O725" t="s">
        <v>2</v>
      </c>
      <c r="P725" s="4">
        <v>-84.63</v>
      </c>
      <c r="Q725" s="12">
        <f t="shared" si="23"/>
        <v>-17.003877760141446</v>
      </c>
      <c r="R725" s="4">
        <v>-84.63</v>
      </c>
      <c r="S725" t="s">
        <v>2</v>
      </c>
      <c r="T725" t="s">
        <v>2280</v>
      </c>
    </row>
    <row r="726" spans="1:20" x14ac:dyDescent="0.2">
      <c r="A726" t="s">
        <v>3611</v>
      </c>
      <c r="B726" t="s">
        <v>3610</v>
      </c>
      <c r="C726" t="s">
        <v>6</v>
      </c>
      <c r="D726" t="s">
        <v>7</v>
      </c>
      <c r="E726" t="s">
        <v>8</v>
      </c>
      <c r="F726" t="s">
        <v>9</v>
      </c>
      <c r="G726" t="s">
        <v>3614</v>
      </c>
      <c r="H726" t="s">
        <v>3615</v>
      </c>
      <c r="I726" s="2">
        <v>45722</v>
      </c>
      <c r="J726" s="2">
        <v>45722</v>
      </c>
      <c r="K726" s="3">
        <v>-5</v>
      </c>
      <c r="L726" s="3" t="str">
        <f t="shared" si="22"/>
        <v>NON SCADUTO</v>
      </c>
      <c r="M726" s="2">
        <v>45752</v>
      </c>
      <c r="N726" t="s">
        <v>12</v>
      </c>
      <c r="O726" t="s">
        <v>2</v>
      </c>
      <c r="P726" s="4">
        <v>-411.32</v>
      </c>
      <c r="Q726" s="12">
        <f t="shared" si="23"/>
        <v>-82.64250266219284</v>
      </c>
      <c r="R726" s="4">
        <v>-411.32</v>
      </c>
      <c r="S726" t="s">
        <v>2</v>
      </c>
      <c r="T726" t="s">
        <v>2280</v>
      </c>
    </row>
    <row r="727" spans="1:20" x14ac:dyDescent="0.2">
      <c r="A727" t="s">
        <v>43</v>
      </c>
      <c r="B727" t="s">
        <v>42</v>
      </c>
      <c r="C727" t="s">
        <v>6</v>
      </c>
      <c r="D727" t="s">
        <v>7</v>
      </c>
      <c r="E727" t="s">
        <v>44</v>
      </c>
      <c r="F727" t="s">
        <v>45</v>
      </c>
      <c r="G727" t="s">
        <v>46</v>
      </c>
      <c r="H727" t="s">
        <v>45</v>
      </c>
      <c r="I727" s="2">
        <v>45616</v>
      </c>
      <c r="J727" s="2">
        <v>45616</v>
      </c>
      <c r="K727" s="3">
        <v>131</v>
      </c>
      <c r="L727" s="3" t="str">
        <f t="shared" si="22"/>
        <v xml:space="preserve"> 121-365 DAYS</v>
      </c>
      <c r="M727" s="2">
        <v>45616</v>
      </c>
      <c r="N727" t="s">
        <v>47</v>
      </c>
      <c r="O727" t="s">
        <v>1</v>
      </c>
      <c r="P727" s="4">
        <v>1</v>
      </c>
      <c r="Q727" s="12">
        <f t="shared" si="23"/>
        <v>0.20092021458278916</v>
      </c>
      <c r="R727" s="4">
        <v>0.2</v>
      </c>
      <c r="S727" t="s">
        <v>2</v>
      </c>
      <c r="T727" t="s">
        <v>0</v>
      </c>
    </row>
    <row r="728" spans="1:20" x14ac:dyDescent="0.2">
      <c r="A728" t="s">
        <v>43</v>
      </c>
      <c r="B728" t="s">
        <v>42</v>
      </c>
      <c r="C728" t="s">
        <v>6</v>
      </c>
      <c r="D728" t="s">
        <v>7</v>
      </c>
      <c r="E728" t="s">
        <v>8</v>
      </c>
      <c r="F728" t="s">
        <v>45</v>
      </c>
      <c r="G728" t="s">
        <v>48</v>
      </c>
      <c r="H728" t="s">
        <v>49</v>
      </c>
      <c r="I728" s="2">
        <v>45600</v>
      </c>
      <c r="J728" s="2">
        <v>45600</v>
      </c>
      <c r="K728" s="3">
        <v>107</v>
      </c>
      <c r="L728" s="3" t="str">
        <f t="shared" si="22"/>
        <v>91-120 DAYS</v>
      </c>
      <c r="M728" s="2">
        <v>45640</v>
      </c>
      <c r="N728" t="s">
        <v>12</v>
      </c>
      <c r="O728" t="s">
        <v>1</v>
      </c>
      <c r="P728" s="4">
        <v>-484.09</v>
      </c>
      <c r="Q728" s="12">
        <f t="shared" si="23"/>
        <v>-97.263466677382411</v>
      </c>
      <c r="R728" s="4">
        <v>-97.31</v>
      </c>
      <c r="S728" t="s">
        <v>2</v>
      </c>
      <c r="T728" t="s">
        <v>0</v>
      </c>
    </row>
    <row r="729" spans="1:20" x14ac:dyDescent="0.2">
      <c r="A729" t="s">
        <v>43</v>
      </c>
      <c r="B729" t="s">
        <v>42</v>
      </c>
      <c r="C729" t="s">
        <v>6</v>
      </c>
      <c r="D729" t="s">
        <v>7</v>
      </c>
      <c r="E729" t="s">
        <v>8</v>
      </c>
      <c r="F729" t="s">
        <v>50</v>
      </c>
      <c r="G729" t="s">
        <v>51</v>
      </c>
      <c r="H729" t="s">
        <v>52</v>
      </c>
      <c r="I729" s="2">
        <v>45622</v>
      </c>
      <c r="J729" s="2">
        <v>45627</v>
      </c>
      <c r="K729" s="3">
        <v>85</v>
      </c>
      <c r="L729" s="3" t="str">
        <f t="shared" si="22"/>
        <v xml:space="preserve"> 61-90 DAYS</v>
      </c>
      <c r="M729" s="2">
        <v>45662</v>
      </c>
      <c r="N729" t="s">
        <v>12</v>
      </c>
      <c r="O729" t="s">
        <v>1</v>
      </c>
      <c r="P729" s="4">
        <v>-1628.38</v>
      </c>
      <c r="Q729" s="12">
        <f t="shared" si="23"/>
        <v>-327.17445902232225</v>
      </c>
      <c r="R729" s="4">
        <v>-327.2</v>
      </c>
      <c r="S729" t="s">
        <v>2</v>
      </c>
      <c r="T729" t="s">
        <v>0</v>
      </c>
    </row>
    <row r="730" spans="1:20" x14ac:dyDescent="0.2">
      <c r="A730" t="s">
        <v>3790</v>
      </c>
      <c r="B730" t="s">
        <v>3789</v>
      </c>
      <c r="C730" t="s">
        <v>6</v>
      </c>
      <c r="D730" t="s">
        <v>7</v>
      </c>
      <c r="E730" t="s">
        <v>8</v>
      </c>
      <c r="F730" t="s">
        <v>9</v>
      </c>
      <c r="G730" t="s">
        <v>3791</v>
      </c>
      <c r="H730" t="s">
        <v>3792</v>
      </c>
      <c r="I730" s="2">
        <v>45747</v>
      </c>
      <c r="J730" s="2">
        <v>45747</v>
      </c>
      <c r="K730" s="3">
        <v>0</v>
      </c>
      <c r="L730" s="3" t="str">
        <f t="shared" si="22"/>
        <v>NON SCADUTO</v>
      </c>
      <c r="M730" s="2">
        <v>45747</v>
      </c>
      <c r="N730" t="s">
        <v>12</v>
      </c>
      <c r="O730" t="s">
        <v>2</v>
      </c>
      <c r="P730" s="4">
        <v>-86.86</v>
      </c>
      <c r="Q730" s="12">
        <f t="shared" si="23"/>
        <v>-17.451929838661066</v>
      </c>
      <c r="R730" s="4">
        <v>-86.86</v>
      </c>
      <c r="S730" t="s">
        <v>2</v>
      </c>
      <c r="T730" t="s">
        <v>0</v>
      </c>
    </row>
    <row r="731" spans="1:20" x14ac:dyDescent="0.2">
      <c r="A731" t="s">
        <v>3309</v>
      </c>
      <c r="B731" t="s">
        <v>3308</v>
      </c>
      <c r="C731" t="s">
        <v>6</v>
      </c>
      <c r="D731" t="s">
        <v>7</v>
      </c>
      <c r="E731" t="s">
        <v>8</v>
      </c>
      <c r="F731" t="s">
        <v>108</v>
      </c>
      <c r="G731" t="s">
        <v>3310</v>
      </c>
      <c r="H731" t="s">
        <v>3311</v>
      </c>
      <c r="I731" s="2">
        <v>45685</v>
      </c>
      <c r="J731" s="2">
        <v>45685</v>
      </c>
      <c r="K731" s="3">
        <v>0</v>
      </c>
      <c r="L731" s="3" t="str">
        <f t="shared" si="22"/>
        <v>NON SCADUTO</v>
      </c>
      <c r="M731" s="2">
        <v>45747</v>
      </c>
      <c r="N731" t="s">
        <v>12</v>
      </c>
      <c r="O731" t="s">
        <v>1</v>
      </c>
      <c r="P731" s="4">
        <v>-6179.7</v>
      </c>
      <c r="Q731" s="12">
        <f t="shared" si="23"/>
        <v>-1241.6266500572622</v>
      </c>
      <c r="R731" s="4">
        <v>-1242</v>
      </c>
      <c r="S731" t="s">
        <v>2</v>
      </c>
      <c r="T731" t="s">
        <v>539</v>
      </c>
    </row>
    <row r="732" spans="1:20" x14ac:dyDescent="0.2">
      <c r="A732" t="s">
        <v>3675</v>
      </c>
      <c r="B732" t="s">
        <v>3674</v>
      </c>
      <c r="C732" t="s">
        <v>6</v>
      </c>
      <c r="D732" t="s">
        <v>7</v>
      </c>
      <c r="E732" t="s">
        <v>8</v>
      </c>
      <c r="F732" t="s">
        <v>9</v>
      </c>
      <c r="G732" t="s">
        <v>3676</v>
      </c>
      <c r="H732" t="s">
        <v>3677</v>
      </c>
      <c r="I732" s="2">
        <v>45740</v>
      </c>
      <c r="J732" s="2">
        <v>45740</v>
      </c>
      <c r="K732" s="3">
        <v>4</v>
      </c>
      <c r="L732" s="3" t="str">
        <f t="shared" si="22"/>
        <v>0-60 DAYS</v>
      </c>
      <c r="M732" s="2">
        <v>45743</v>
      </c>
      <c r="N732" t="s">
        <v>12</v>
      </c>
      <c r="O732" t="s">
        <v>2</v>
      </c>
      <c r="P732" s="4">
        <v>-454.79</v>
      </c>
      <c r="Q732" s="12">
        <f t="shared" si="23"/>
        <v>-91.376504390106689</v>
      </c>
      <c r="R732" s="4">
        <v>-454.79</v>
      </c>
      <c r="S732" t="s">
        <v>2</v>
      </c>
      <c r="T732" t="s">
        <v>2280</v>
      </c>
    </row>
    <row r="733" spans="1:20" x14ac:dyDescent="0.2">
      <c r="A733" t="s">
        <v>3262</v>
      </c>
      <c r="B733" t="s">
        <v>3261</v>
      </c>
      <c r="C733" t="s">
        <v>6</v>
      </c>
      <c r="D733" t="s">
        <v>7</v>
      </c>
      <c r="E733" t="s">
        <v>8</v>
      </c>
      <c r="F733" t="s">
        <v>23</v>
      </c>
      <c r="G733" t="s">
        <v>3263</v>
      </c>
      <c r="H733" t="s">
        <v>3264</v>
      </c>
      <c r="I733" s="2">
        <v>45712</v>
      </c>
      <c r="J733" s="2">
        <v>45712</v>
      </c>
      <c r="K733" s="3">
        <v>5</v>
      </c>
      <c r="L733" s="3" t="str">
        <f t="shared" si="22"/>
        <v>0-60 DAYS</v>
      </c>
      <c r="M733" s="2">
        <v>45742</v>
      </c>
      <c r="N733" t="s">
        <v>12</v>
      </c>
      <c r="O733" t="s">
        <v>1</v>
      </c>
      <c r="P733" s="4">
        <v>-7117.54</v>
      </c>
      <c r="Q733" s="12">
        <f t="shared" si="23"/>
        <v>-1430.0576641015853</v>
      </c>
      <c r="R733" s="4">
        <v>-1430</v>
      </c>
      <c r="S733" t="s">
        <v>2</v>
      </c>
      <c r="T733" t="s">
        <v>539</v>
      </c>
    </row>
    <row r="734" spans="1:20" x14ac:dyDescent="0.2">
      <c r="A734" t="s">
        <v>2049</v>
      </c>
      <c r="B734" t="s">
        <v>2048</v>
      </c>
      <c r="C734" t="s">
        <v>6</v>
      </c>
      <c r="D734" t="s">
        <v>7</v>
      </c>
      <c r="E734" t="s">
        <v>8</v>
      </c>
      <c r="F734" t="s">
        <v>45</v>
      </c>
      <c r="G734" t="s">
        <v>2050</v>
      </c>
      <c r="H734" t="s">
        <v>2051</v>
      </c>
      <c r="I734" s="2">
        <v>45625</v>
      </c>
      <c r="J734" s="2">
        <v>45625</v>
      </c>
      <c r="K734" s="3">
        <v>122</v>
      </c>
      <c r="L734" s="3" t="str">
        <f t="shared" si="22"/>
        <v xml:space="preserve"> 121-365 DAYS</v>
      </c>
      <c r="M734" s="2">
        <v>45625</v>
      </c>
      <c r="N734" t="s">
        <v>47</v>
      </c>
      <c r="O734" t="s">
        <v>1</v>
      </c>
      <c r="P734" s="4">
        <v>1336297.6499999999</v>
      </c>
      <c r="Q734" s="12">
        <f t="shared" si="23"/>
        <v>268489.21058447688</v>
      </c>
      <c r="R734" s="4">
        <v>268500</v>
      </c>
      <c r="S734" t="s">
        <v>2</v>
      </c>
      <c r="T734" t="s">
        <v>0</v>
      </c>
    </row>
    <row r="735" spans="1:20" x14ac:dyDescent="0.2">
      <c r="A735" t="s">
        <v>2049</v>
      </c>
      <c r="B735" t="s">
        <v>2048</v>
      </c>
      <c r="C735" t="s">
        <v>6</v>
      </c>
      <c r="D735" t="s">
        <v>7</v>
      </c>
      <c r="E735" t="s">
        <v>8</v>
      </c>
      <c r="F735" t="s">
        <v>9</v>
      </c>
      <c r="G735" t="s">
        <v>2052</v>
      </c>
      <c r="H735" t="s">
        <v>55</v>
      </c>
      <c r="I735" s="2">
        <v>45671</v>
      </c>
      <c r="J735" s="2">
        <v>45717</v>
      </c>
      <c r="K735" s="3">
        <v>76</v>
      </c>
      <c r="L735" s="3" t="str">
        <f t="shared" si="22"/>
        <v xml:space="preserve"> 61-90 DAYS</v>
      </c>
      <c r="M735" s="2">
        <v>45671</v>
      </c>
      <c r="N735" t="s">
        <v>47</v>
      </c>
      <c r="O735" t="s">
        <v>1</v>
      </c>
      <c r="P735" s="4">
        <v>0</v>
      </c>
      <c r="Q735" s="12">
        <f t="shared" si="23"/>
        <v>0</v>
      </c>
      <c r="R735" s="4">
        <v>0</v>
      </c>
      <c r="S735" t="s">
        <v>2</v>
      </c>
      <c r="T735" t="s">
        <v>0</v>
      </c>
    </row>
    <row r="736" spans="1:20" x14ac:dyDescent="0.2">
      <c r="A736" t="s">
        <v>2049</v>
      </c>
      <c r="B736" t="s">
        <v>2048</v>
      </c>
      <c r="C736" t="s">
        <v>6</v>
      </c>
      <c r="D736" t="s">
        <v>59</v>
      </c>
      <c r="E736" t="s">
        <v>1931</v>
      </c>
      <c r="F736" t="s">
        <v>45</v>
      </c>
      <c r="G736" t="s">
        <v>2053</v>
      </c>
      <c r="H736" t="s">
        <v>2054</v>
      </c>
      <c r="I736" s="2">
        <v>45250</v>
      </c>
      <c r="J736" s="2">
        <v>45260</v>
      </c>
      <c r="K736" s="3">
        <v>497</v>
      </c>
      <c r="L736" s="3" t="str">
        <f t="shared" si="22"/>
        <v>OLTRE 365 DAYS</v>
      </c>
      <c r="M736" s="2">
        <v>45250</v>
      </c>
      <c r="N736" t="s">
        <v>47</v>
      </c>
      <c r="O736" t="s">
        <v>1</v>
      </c>
      <c r="P736" s="4">
        <v>462451.8</v>
      </c>
      <c r="Q736" s="12">
        <f t="shared" si="23"/>
        <v>92915.914890197106</v>
      </c>
      <c r="R736" s="4">
        <v>93000</v>
      </c>
      <c r="S736" t="s">
        <v>2</v>
      </c>
      <c r="T736" t="s">
        <v>0</v>
      </c>
    </row>
    <row r="737" spans="1:20" x14ac:dyDescent="0.2">
      <c r="A737" t="s">
        <v>2049</v>
      </c>
      <c r="B737" t="s">
        <v>2048</v>
      </c>
      <c r="C737" t="s">
        <v>6</v>
      </c>
      <c r="D737" t="s">
        <v>7</v>
      </c>
      <c r="E737" t="s">
        <v>8</v>
      </c>
      <c r="F737" t="s">
        <v>9</v>
      </c>
      <c r="G737" t="s">
        <v>2055</v>
      </c>
      <c r="H737" t="s">
        <v>55</v>
      </c>
      <c r="I737" s="2">
        <v>45671</v>
      </c>
      <c r="J737" s="2">
        <v>45717</v>
      </c>
      <c r="K737" s="3">
        <v>30</v>
      </c>
      <c r="L737" s="3" t="str">
        <f t="shared" si="22"/>
        <v>0-60 DAYS</v>
      </c>
      <c r="M737" s="2">
        <v>45717</v>
      </c>
      <c r="N737" t="s">
        <v>12</v>
      </c>
      <c r="O737" t="s">
        <v>1</v>
      </c>
      <c r="P737" s="4">
        <v>-2312491.5</v>
      </c>
      <c r="Q737" s="12">
        <f t="shared" si="23"/>
        <v>-464626.28840087599</v>
      </c>
      <c r="R737" s="4">
        <v>-465000</v>
      </c>
      <c r="S737" t="s">
        <v>2</v>
      </c>
      <c r="T737" t="s">
        <v>0</v>
      </c>
    </row>
    <row r="738" spans="1:20" x14ac:dyDescent="0.2">
      <c r="A738" t="s">
        <v>2049</v>
      </c>
      <c r="B738" t="s">
        <v>2048</v>
      </c>
      <c r="C738" t="s">
        <v>6</v>
      </c>
      <c r="D738" t="s">
        <v>7</v>
      </c>
      <c r="E738" t="s">
        <v>8</v>
      </c>
      <c r="F738" t="s">
        <v>9</v>
      </c>
      <c r="G738" t="s">
        <v>2056</v>
      </c>
      <c r="H738" t="s">
        <v>905</v>
      </c>
      <c r="I738" s="2">
        <v>45671</v>
      </c>
      <c r="J738" s="2">
        <v>45717</v>
      </c>
      <c r="K738" s="3">
        <v>30</v>
      </c>
      <c r="L738" s="3" t="str">
        <f t="shared" si="22"/>
        <v>0-60 DAYS</v>
      </c>
      <c r="M738" s="2">
        <v>45717</v>
      </c>
      <c r="N738" t="s">
        <v>12</v>
      </c>
      <c r="O738" t="s">
        <v>1</v>
      </c>
      <c r="P738" s="4">
        <v>-118111.13</v>
      </c>
      <c r="Q738" s="12">
        <f t="shared" si="23"/>
        <v>-23730.913584215708</v>
      </c>
      <c r="R738" s="4">
        <v>-23750</v>
      </c>
      <c r="S738" t="s">
        <v>2</v>
      </c>
      <c r="T738" t="s">
        <v>0</v>
      </c>
    </row>
    <row r="739" spans="1:20" x14ac:dyDescent="0.2">
      <c r="A739" t="s">
        <v>2049</v>
      </c>
      <c r="B739" t="s">
        <v>2048</v>
      </c>
      <c r="C739" t="s">
        <v>6</v>
      </c>
      <c r="D739" t="s">
        <v>59</v>
      </c>
      <c r="E739" t="s">
        <v>1931</v>
      </c>
      <c r="F739" t="s">
        <v>45</v>
      </c>
      <c r="G739" t="s">
        <v>2057</v>
      </c>
      <c r="H739" t="s">
        <v>9</v>
      </c>
      <c r="I739" s="2">
        <v>44915</v>
      </c>
      <c r="J739" s="2">
        <v>45260</v>
      </c>
      <c r="K739" s="3">
        <v>832</v>
      </c>
      <c r="L739" s="3" t="str">
        <f t="shared" si="22"/>
        <v>OLTRE 365 DAYS</v>
      </c>
      <c r="M739" s="2">
        <v>44915</v>
      </c>
      <c r="N739" t="s">
        <v>47</v>
      </c>
      <c r="O739" t="s">
        <v>1</v>
      </c>
      <c r="P739" s="4">
        <v>171057.44</v>
      </c>
      <c r="Q739" s="12">
        <f t="shared" si="23"/>
        <v>34368.897550782582</v>
      </c>
      <c r="R739" s="4">
        <v>34400</v>
      </c>
      <c r="S739" t="s">
        <v>2</v>
      </c>
      <c r="T739" t="s">
        <v>0</v>
      </c>
    </row>
    <row r="740" spans="1:20" x14ac:dyDescent="0.2">
      <c r="A740" t="s">
        <v>3482</v>
      </c>
      <c r="B740" t="s">
        <v>3481</v>
      </c>
      <c r="C740" t="s">
        <v>6</v>
      </c>
      <c r="D740" t="s">
        <v>7</v>
      </c>
      <c r="E740" t="s">
        <v>8</v>
      </c>
      <c r="F740" t="s">
        <v>9</v>
      </c>
      <c r="G740" t="s">
        <v>3483</v>
      </c>
      <c r="H740" t="s">
        <v>3484</v>
      </c>
      <c r="I740" s="2">
        <v>45742</v>
      </c>
      <c r="J740" s="2">
        <v>45742</v>
      </c>
      <c r="K740" s="3">
        <v>-25</v>
      </c>
      <c r="L740" s="3" t="str">
        <f t="shared" si="22"/>
        <v>NON SCADUTO</v>
      </c>
      <c r="M740" s="2">
        <v>45772</v>
      </c>
      <c r="N740" t="s">
        <v>12</v>
      </c>
      <c r="O740" t="s">
        <v>2</v>
      </c>
      <c r="P740" s="4">
        <v>-368.9</v>
      </c>
      <c r="Q740" s="12">
        <f t="shared" si="23"/>
        <v>-74.119467159590926</v>
      </c>
      <c r="R740" s="4">
        <v>-368.9</v>
      </c>
      <c r="S740" t="s">
        <v>2</v>
      </c>
      <c r="T740" t="s">
        <v>2280</v>
      </c>
    </row>
    <row r="741" spans="1:20" x14ac:dyDescent="0.2">
      <c r="A741" t="s">
        <v>1989</v>
      </c>
      <c r="B741" t="s">
        <v>1988</v>
      </c>
      <c r="C741" t="s">
        <v>6</v>
      </c>
      <c r="D741" t="s">
        <v>7</v>
      </c>
      <c r="E741" t="s">
        <v>8</v>
      </c>
      <c r="F741" t="s">
        <v>905</v>
      </c>
      <c r="G741" t="s">
        <v>1990</v>
      </c>
      <c r="H741" t="s">
        <v>1991</v>
      </c>
      <c r="I741" s="2">
        <v>45414</v>
      </c>
      <c r="J741" s="2">
        <v>45414</v>
      </c>
      <c r="K741" s="3">
        <v>333</v>
      </c>
      <c r="L741" s="3" t="str">
        <f t="shared" si="22"/>
        <v xml:space="preserve"> 121-365 DAYS</v>
      </c>
      <c r="M741" s="2">
        <v>45414</v>
      </c>
      <c r="N741" t="s">
        <v>47</v>
      </c>
      <c r="O741" t="s">
        <v>1</v>
      </c>
      <c r="P741" s="4">
        <v>111261.12</v>
      </c>
      <c r="Q741" s="12">
        <f t="shared" si="23"/>
        <v>22354.608105121453</v>
      </c>
      <c r="R741" s="4">
        <v>22360</v>
      </c>
      <c r="S741" t="s">
        <v>2</v>
      </c>
      <c r="T741" t="s">
        <v>0</v>
      </c>
    </row>
    <row r="742" spans="1:20" x14ac:dyDescent="0.2">
      <c r="A742" t="s">
        <v>1989</v>
      </c>
      <c r="B742" t="s">
        <v>1988</v>
      </c>
      <c r="C742" t="s">
        <v>6</v>
      </c>
      <c r="D742" t="s">
        <v>7</v>
      </c>
      <c r="E742" t="s">
        <v>8</v>
      </c>
      <c r="F742" t="s">
        <v>45</v>
      </c>
      <c r="G742" t="s">
        <v>1992</v>
      </c>
      <c r="H742" t="s">
        <v>1993</v>
      </c>
      <c r="I742" s="2">
        <v>45605</v>
      </c>
      <c r="J742" s="2">
        <v>45605</v>
      </c>
      <c r="K742" s="3">
        <v>142</v>
      </c>
      <c r="L742" s="3" t="str">
        <f t="shared" si="22"/>
        <v xml:space="preserve"> 121-365 DAYS</v>
      </c>
      <c r="M742" s="2">
        <v>45605</v>
      </c>
      <c r="N742" t="s">
        <v>47</v>
      </c>
      <c r="O742" t="s">
        <v>1</v>
      </c>
      <c r="P742" s="4">
        <v>366259.5</v>
      </c>
      <c r="Q742" s="12">
        <f t="shared" si="23"/>
        <v>73588.937332985064</v>
      </c>
      <c r="R742" s="4">
        <v>73620</v>
      </c>
      <c r="S742" t="s">
        <v>2</v>
      </c>
      <c r="T742" t="s">
        <v>0</v>
      </c>
    </row>
    <row r="743" spans="1:20" x14ac:dyDescent="0.2">
      <c r="A743" t="s">
        <v>1989</v>
      </c>
      <c r="B743" t="s">
        <v>1988</v>
      </c>
      <c r="C743" t="s">
        <v>6</v>
      </c>
      <c r="D743" t="s">
        <v>7</v>
      </c>
      <c r="E743" t="s">
        <v>8</v>
      </c>
      <c r="F743" t="s">
        <v>23</v>
      </c>
      <c r="G743" t="s">
        <v>1994</v>
      </c>
      <c r="H743" t="s">
        <v>1995</v>
      </c>
      <c r="I743" s="2">
        <v>45716</v>
      </c>
      <c r="J743" s="2">
        <v>45716</v>
      </c>
      <c r="K743" s="3">
        <v>-27</v>
      </c>
      <c r="L743" s="3" t="str">
        <f t="shared" si="22"/>
        <v>NON SCADUTO</v>
      </c>
      <c r="M743" s="2">
        <v>45774</v>
      </c>
      <c r="N743" t="s">
        <v>12</v>
      </c>
      <c r="O743" t="s">
        <v>1</v>
      </c>
      <c r="P743" s="4">
        <v>-144839.44</v>
      </c>
      <c r="Q743" s="12">
        <f t="shared" si="23"/>
        <v>-29101.171364851019</v>
      </c>
      <c r="R743" s="4">
        <v>-29100</v>
      </c>
      <c r="S743" t="s">
        <v>2</v>
      </c>
      <c r="T743" t="s">
        <v>0</v>
      </c>
    </row>
    <row r="744" spans="1:20" x14ac:dyDescent="0.2">
      <c r="A744" t="s">
        <v>1989</v>
      </c>
      <c r="B744" t="s">
        <v>1988</v>
      </c>
      <c r="C744" t="s">
        <v>6</v>
      </c>
      <c r="D744" t="s">
        <v>7</v>
      </c>
      <c r="E744" t="s">
        <v>8</v>
      </c>
      <c r="F744" t="s">
        <v>23</v>
      </c>
      <c r="G744" t="s">
        <v>1996</v>
      </c>
      <c r="H744" t="s">
        <v>1995</v>
      </c>
      <c r="I744" s="2">
        <v>45716</v>
      </c>
      <c r="J744" s="2">
        <v>45716</v>
      </c>
      <c r="K744" s="3">
        <v>31</v>
      </c>
      <c r="L744" s="3" t="str">
        <f t="shared" si="22"/>
        <v>0-60 DAYS</v>
      </c>
      <c r="M744" s="2">
        <v>45716</v>
      </c>
      <c r="N744" t="s">
        <v>47</v>
      </c>
      <c r="O744" t="s">
        <v>1</v>
      </c>
      <c r="P744" s="4">
        <v>-36433.839999999997</v>
      </c>
      <c r="Q744" s="12">
        <f t="shared" si="23"/>
        <v>-7320.2949508750071</v>
      </c>
      <c r="R744" s="4">
        <v>-7320</v>
      </c>
      <c r="S744" t="s">
        <v>2</v>
      </c>
      <c r="T744" t="s">
        <v>0</v>
      </c>
    </row>
    <row r="745" spans="1:20" x14ac:dyDescent="0.2">
      <c r="A745" t="s">
        <v>1989</v>
      </c>
      <c r="B745" t="s">
        <v>1988</v>
      </c>
      <c r="C745" t="s">
        <v>6</v>
      </c>
      <c r="D745" t="s">
        <v>7</v>
      </c>
      <c r="E745" t="s">
        <v>8</v>
      </c>
      <c r="F745" t="s">
        <v>23</v>
      </c>
      <c r="G745" t="s">
        <v>1996</v>
      </c>
      <c r="H745" t="s">
        <v>1995</v>
      </c>
      <c r="I745" s="2">
        <v>45716</v>
      </c>
      <c r="J745" s="2">
        <v>45716</v>
      </c>
      <c r="K745" s="3">
        <v>31</v>
      </c>
      <c r="L745" s="3" t="str">
        <f t="shared" si="22"/>
        <v>0-60 DAYS</v>
      </c>
      <c r="M745" s="2">
        <v>45716</v>
      </c>
      <c r="N745" t="s">
        <v>12</v>
      </c>
      <c r="O745" t="s">
        <v>1</v>
      </c>
      <c r="P745" s="4">
        <v>36433.839999999997</v>
      </c>
      <c r="Q745" s="12">
        <f t="shared" si="23"/>
        <v>7320.2949508750071</v>
      </c>
      <c r="R745" s="4">
        <v>7320</v>
      </c>
      <c r="S745" t="s">
        <v>2</v>
      </c>
      <c r="T745" t="s">
        <v>0</v>
      </c>
    </row>
    <row r="746" spans="1:20" x14ac:dyDescent="0.2">
      <c r="A746" t="s">
        <v>1989</v>
      </c>
      <c r="B746" t="s">
        <v>1988</v>
      </c>
      <c r="C746" t="s">
        <v>6</v>
      </c>
      <c r="D746" t="s">
        <v>7</v>
      </c>
      <c r="E746" t="s">
        <v>8</v>
      </c>
      <c r="F746" t="s">
        <v>45</v>
      </c>
      <c r="G746" t="s">
        <v>1997</v>
      </c>
      <c r="H746" t="s">
        <v>1998</v>
      </c>
      <c r="I746" s="2">
        <v>45610</v>
      </c>
      <c r="J746" s="2">
        <v>45610</v>
      </c>
      <c r="K746" s="3">
        <v>137</v>
      </c>
      <c r="L746" s="3" t="str">
        <f t="shared" si="22"/>
        <v xml:space="preserve"> 121-365 DAYS</v>
      </c>
      <c r="M746" s="2">
        <v>45610</v>
      </c>
      <c r="N746" t="s">
        <v>47</v>
      </c>
      <c r="O746" t="s">
        <v>1</v>
      </c>
      <c r="P746" s="4">
        <v>36427.25</v>
      </c>
      <c r="Q746" s="12">
        <f t="shared" si="23"/>
        <v>7318.9708866609071</v>
      </c>
      <c r="R746" s="4">
        <v>7320</v>
      </c>
      <c r="S746" t="s">
        <v>2</v>
      </c>
      <c r="T746" t="s">
        <v>0</v>
      </c>
    </row>
    <row r="747" spans="1:20" x14ac:dyDescent="0.2">
      <c r="A747" t="s">
        <v>2277</v>
      </c>
      <c r="B747" t="s">
        <v>2276</v>
      </c>
      <c r="C747" t="s">
        <v>6</v>
      </c>
      <c r="D747" t="s">
        <v>7</v>
      </c>
      <c r="E747" t="s">
        <v>8</v>
      </c>
      <c r="F747" t="s">
        <v>9</v>
      </c>
      <c r="G747" t="s">
        <v>2278</v>
      </c>
      <c r="H747" t="s">
        <v>2279</v>
      </c>
      <c r="I747" s="2">
        <v>45747</v>
      </c>
      <c r="J747" s="2">
        <v>45747</v>
      </c>
      <c r="K747" s="3">
        <v>-60</v>
      </c>
      <c r="L747" s="3" t="str">
        <f t="shared" si="22"/>
        <v>NON SCADUTO</v>
      </c>
      <c r="M747" s="2">
        <v>45807</v>
      </c>
      <c r="N747" t="s">
        <v>12</v>
      </c>
      <c r="O747" t="s">
        <v>2</v>
      </c>
      <c r="P747" s="4">
        <v>-8037.96</v>
      </c>
      <c r="Q747" s="12">
        <f t="shared" si="23"/>
        <v>-1614.988648007876</v>
      </c>
      <c r="R747" s="4">
        <v>-8037.96</v>
      </c>
      <c r="S747" t="s">
        <v>2</v>
      </c>
      <c r="T747" t="s">
        <v>2280</v>
      </c>
    </row>
    <row r="748" spans="1:20" x14ac:dyDescent="0.2">
      <c r="A748" t="s">
        <v>2277</v>
      </c>
      <c r="B748" t="s">
        <v>2276</v>
      </c>
      <c r="C748" t="s">
        <v>6</v>
      </c>
      <c r="D748" t="s">
        <v>7</v>
      </c>
      <c r="E748" t="s">
        <v>8</v>
      </c>
      <c r="F748" t="s">
        <v>108</v>
      </c>
      <c r="G748" t="s">
        <v>2281</v>
      </c>
      <c r="H748" t="s">
        <v>2282</v>
      </c>
      <c r="I748" s="2">
        <v>45687</v>
      </c>
      <c r="J748" s="2">
        <v>45687</v>
      </c>
      <c r="K748" s="3">
        <v>0</v>
      </c>
      <c r="L748" s="3" t="str">
        <f t="shared" si="22"/>
        <v>NON SCADUTO</v>
      </c>
      <c r="M748" s="2">
        <v>45747</v>
      </c>
      <c r="N748" t="s">
        <v>12</v>
      </c>
      <c r="O748" t="s">
        <v>2</v>
      </c>
      <c r="P748" s="4">
        <v>-7524.11</v>
      </c>
      <c r="Q748" s="12">
        <f t="shared" si="23"/>
        <v>-1511.7457957445097</v>
      </c>
      <c r="R748" s="4">
        <v>-7524.11</v>
      </c>
      <c r="S748" t="s">
        <v>2</v>
      </c>
      <c r="T748" t="s">
        <v>2280</v>
      </c>
    </row>
    <row r="749" spans="1:20" x14ac:dyDescent="0.2">
      <c r="A749" t="s">
        <v>2277</v>
      </c>
      <c r="B749" t="s">
        <v>2276</v>
      </c>
      <c r="C749" t="s">
        <v>6</v>
      </c>
      <c r="D749" t="s">
        <v>7</v>
      </c>
      <c r="E749" t="s">
        <v>8</v>
      </c>
      <c r="F749" t="s">
        <v>9</v>
      </c>
      <c r="G749" t="s">
        <v>2283</v>
      </c>
      <c r="H749" t="s">
        <v>2284</v>
      </c>
      <c r="I749" s="2">
        <v>45730</v>
      </c>
      <c r="J749" s="2">
        <v>45730</v>
      </c>
      <c r="K749" s="3">
        <v>-43</v>
      </c>
      <c r="L749" s="3" t="str">
        <f t="shared" si="22"/>
        <v>NON SCADUTO</v>
      </c>
      <c r="M749" s="2">
        <v>45790</v>
      </c>
      <c r="N749" t="s">
        <v>12</v>
      </c>
      <c r="O749" t="s">
        <v>2</v>
      </c>
      <c r="P749" s="4">
        <v>-16664.27</v>
      </c>
      <c r="Q749" s="12">
        <f t="shared" si="23"/>
        <v>-3348.1887042655362</v>
      </c>
      <c r="R749" s="4">
        <v>-16664.27</v>
      </c>
      <c r="S749" t="s">
        <v>2</v>
      </c>
      <c r="T749" t="s">
        <v>2280</v>
      </c>
    </row>
    <row r="750" spans="1:20" x14ac:dyDescent="0.2">
      <c r="A750" t="s">
        <v>2277</v>
      </c>
      <c r="B750" t="s">
        <v>2276</v>
      </c>
      <c r="C750" t="s">
        <v>6</v>
      </c>
      <c r="D750" t="s">
        <v>7</v>
      </c>
      <c r="E750" t="s">
        <v>8</v>
      </c>
      <c r="F750" t="s">
        <v>23</v>
      </c>
      <c r="G750" t="s">
        <v>2285</v>
      </c>
      <c r="H750" t="s">
        <v>2286</v>
      </c>
      <c r="I750" s="2">
        <v>45712</v>
      </c>
      <c r="J750" s="2">
        <v>45712</v>
      </c>
      <c r="K750" s="3">
        <v>-25</v>
      </c>
      <c r="L750" s="3" t="str">
        <f t="shared" si="22"/>
        <v>NON SCADUTO</v>
      </c>
      <c r="M750" s="2">
        <v>45772</v>
      </c>
      <c r="N750" t="s">
        <v>12</v>
      </c>
      <c r="O750" t="s">
        <v>2</v>
      </c>
      <c r="P750" s="4">
        <v>-21503.51</v>
      </c>
      <c r="Q750" s="12">
        <f t="shared" si="23"/>
        <v>-4320.4898434831521</v>
      </c>
      <c r="R750" s="4">
        <v>-21503.51</v>
      </c>
      <c r="S750" t="s">
        <v>2</v>
      </c>
      <c r="T750" t="s">
        <v>2280</v>
      </c>
    </row>
    <row r="751" spans="1:20" x14ac:dyDescent="0.2">
      <c r="A751" t="s">
        <v>2277</v>
      </c>
      <c r="B751" t="s">
        <v>2276</v>
      </c>
      <c r="C751" t="s">
        <v>6</v>
      </c>
      <c r="D751" t="s">
        <v>7</v>
      </c>
      <c r="E751" t="s">
        <v>8</v>
      </c>
      <c r="F751" t="s">
        <v>23</v>
      </c>
      <c r="G751" t="s">
        <v>2287</v>
      </c>
      <c r="H751" t="s">
        <v>2288</v>
      </c>
      <c r="I751" s="2">
        <v>45694</v>
      </c>
      <c r="J751" s="2">
        <v>45694</v>
      </c>
      <c r="K751" s="3">
        <v>-7</v>
      </c>
      <c r="L751" s="3" t="str">
        <f t="shared" si="22"/>
        <v>NON SCADUTO</v>
      </c>
      <c r="M751" s="2">
        <v>45754</v>
      </c>
      <c r="N751" t="s">
        <v>12</v>
      </c>
      <c r="O751" t="s">
        <v>2</v>
      </c>
      <c r="P751" s="4">
        <v>-20425.509999999998</v>
      </c>
      <c r="Q751" s="12">
        <f t="shared" si="23"/>
        <v>-4103.897852162906</v>
      </c>
      <c r="R751" s="4">
        <v>-20425.509999999998</v>
      </c>
      <c r="S751" t="s">
        <v>2</v>
      </c>
      <c r="T751" t="s">
        <v>2280</v>
      </c>
    </row>
    <row r="752" spans="1:20" x14ac:dyDescent="0.2">
      <c r="A752" t="s">
        <v>2277</v>
      </c>
      <c r="B752" t="s">
        <v>2276</v>
      </c>
      <c r="C752" t="s">
        <v>6</v>
      </c>
      <c r="D752" t="s">
        <v>7</v>
      </c>
      <c r="E752" t="s">
        <v>8</v>
      </c>
      <c r="F752" t="s">
        <v>9</v>
      </c>
      <c r="G752" t="s">
        <v>2289</v>
      </c>
      <c r="H752" t="s">
        <v>2290</v>
      </c>
      <c r="I752" s="2">
        <v>45740</v>
      </c>
      <c r="J752" s="2">
        <v>45740</v>
      </c>
      <c r="K752" s="3">
        <v>-53</v>
      </c>
      <c r="L752" s="3" t="str">
        <f t="shared" si="22"/>
        <v>NON SCADUTO</v>
      </c>
      <c r="M752" s="2">
        <v>45800</v>
      </c>
      <c r="N752" t="s">
        <v>12</v>
      </c>
      <c r="O752" t="s">
        <v>2</v>
      </c>
      <c r="P752" s="4">
        <v>-46386.39</v>
      </c>
      <c r="Q752" s="12">
        <f t="shared" si="23"/>
        <v>-9319.9634325209463</v>
      </c>
      <c r="R752" s="4">
        <v>-46386.39</v>
      </c>
      <c r="S752" t="s">
        <v>2</v>
      </c>
      <c r="T752" t="s">
        <v>2280</v>
      </c>
    </row>
    <row r="753" spans="1:20" x14ac:dyDescent="0.2">
      <c r="A753" t="s">
        <v>2277</v>
      </c>
      <c r="B753" t="s">
        <v>2276</v>
      </c>
      <c r="C753" t="s">
        <v>6</v>
      </c>
      <c r="D753" t="s">
        <v>7</v>
      </c>
      <c r="E753" t="s">
        <v>8</v>
      </c>
      <c r="F753" t="s">
        <v>23</v>
      </c>
      <c r="G753" t="s">
        <v>2291</v>
      </c>
      <c r="H753" t="s">
        <v>2292</v>
      </c>
      <c r="I753" s="2">
        <v>45707</v>
      </c>
      <c r="J753" s="2">
        <v>45707</v>
      </c>
      <c r="K753" s="3">
        <v>-20</v>
      </c>
      <c r="L753" s="3" t="str">
        <f t="shared" si="22"/>
        <v>NON SCADUTO</v>
      </c>
      <c r="M753" s="2">
        <v>45767</v>
      </c>
      <c r="N753" t="s">
        <v>12</v>
      </c>
      <c r="O753" t="s">
        <v>2</v>
      </c>
      <c r="P753" s="4">
        <v>-33140.269999999997</v>
      </c>
      <c r="Q753" s="12">
        <f t="shared" si="23"/>
        <v>-6658.5501597315697</v>
      </c>
      <c r="R753" s="4">
        <v>-33140.269999999997</v>
      </c>
      <c r="S753" t="s">
        <v>2</v>
      </c>
      <c r="T753" t="s">
        <v>2280</v>
      </c>
    </row>
    <row r="754" spans="1:20" x14ac:dyDescent="0.2">
      <c r="A754" t="s">
        <v>2277</v>
      </c>
      <c r="B754" t="s">
        <v>2276</v>
      </c>
      <c r="C754" t="s">
        <v>6</v>
      </c>
      <c r="D754" t="s">
        <v>7</v>
      </c>
      <c r="E754" t="s">
        <v>8</v>
      </c>
      <c r="F754" t="s">
        <v>9</v>
      </c>
      <c r="G754" t="s">
        <v>2293</v>
      </c>
      <c r="H754" t="s">
        <v>2294</v>
      </c>
      <c r="I754" s="2">
        <v>45735</v>
      </c>
      <c r="J754" s="2">
        <v>45735</v>
      </c>
      <c r="K754" s="3">
        <v>-48</v>
      </c>
      <c r="L754" s="3" t="str">
        <f t="shared" si="22"/>
        <v>NON SCADUTO</v>
      </c>
      <c r="M754" s="2">
        <v>45795</v>
      </c>
      <c r="N754" t="s">
        <v>12</v>
      </c>
      <c r="O754" t="s">
        <v>2</v>
      </c>
      <c r="P754" s="4">
        <v>-19575.990000000002</v>
      </c>
      <c r="Q754" s="12">
        <f t="shared" si="23"/>
        <v>-3933.2121114705351</v>
      </c>
      <c r="R754" s="4">
        <v>-19575.990000000002</v>
      </c>
      <c r="S754" t="s">
        <v>2</v>
      </c>
      <c r="T754" t="s">
        <v>2280</v>
      </c>
    </row>
    <row r="755" spans="1:20" x14ac:dyDescent="0.2">
      <c r="A755" t="s">
        <v>2277</v>
      </c>
      <c r="B755" t="s">
        <v>2276</v>
      </c>
      <c r="C755" t="s">
        <v>6</v>
      </c>
      <c r="D755" t="s">
        <v>7</v>
      </c>
      <c r="E755" t="s">
        <v>8</v>
      </c>
      <c r="F755" t="s">
        <v>9</v>
      </c>
      <c r="G755" t="s">
        <v>2295</v>
      </c>
      <c r="H755" t="s">
        <v>2296</v>
      </c>
      <c r="I755" s="2">
        <v>45728</v>
      </c>
      <c r="J755" s="2">
        <v>45728</v>
      </c>
      <c r="K755" s="3">
        <v>-41</v>
      </c>
      <c r="L755" s="3" t="str">
        <f t="shared" si="22"/>
        <v>NON SCADUTO</v>
      </c>
      <c r="M755" s="2">
        <v>45788</v>
      </c>
      <c r="N755" t="s">
        <v>12</v>
      </c>
      <c r="O755" t="s">
        <v>2</v>
      </c>
      <c r="P755" s="4">
        <v>-2587.46</v>
      </c>
      <c r="Q755" s="12">
        <f t="shared" si="23"/>
        <v>-519.87301842438364</v>
      </c>
      <c r="R755" s="4">
        <v>-2587.46</v>
      </c>
      <c r="S755" t="s">
        <v>2</v>
      </c>
      <c r="T755" t="s">
        <v>2280</v>
      </c>
    </row>
    <row r="756" spans="1:20" x14ac:dyDescent="0.2">
      <c r="A756" t="s">
        <v>2277</v>
      </c>
      <c r="B756" t="s">
        <v>2276</v>
      </c>
      <c r="C756" t="s">
        <v>6</v>
      </c>
      <c r="D756" t="s">
        <v>7</v>
      </c>
      <c r="E756" t="s">
        <v>8</v>
      </c>
      <c r="F756" t="s">
        <v>108</v>
      </c>
      <c r="G756" t="s">
        <v>2297</v>
      </c>
      <c r="H756" t="s">
        <v>2298</v>
      </c>
      <c r="I756" s="2">
        <v>45684</v>
      </c>
      <c r="J756" s="2">
        <v>45684</v>
      </c>
      <c r="K756" s="3">
        <v>3</v>
      </c>
      <c r="L756" s="3" t="str">
        <f t="shared" si="22"/>
        <v>0-60 DAYS</v>
      </c>
      <c r="M756" s="2">
        <v>45744</v>
      </c>
      <c r="N756" t="s">
        <v>12</v>
      </c>
      <c r="O756" t="s">
        <v>2</v>
      </c>
      <c r="P756" s="4">
        <v>-17491.62</v>
      </c>
      <c r="Q756" s="12">
        <f t="shared" si="23"/>
        <v>-3514.4200438006064</v>
      </c>
      <c r="R756" s="4">
        <v>-17491.62</v>
      </c>
      <c r="S756" t="s">
        <v>2</v>
      </c>
      <c r="T756" t="s">
        <v>2280</v>
      </c>
    </row>
    <row r="757" spans="1:20" x14ac:dyDescent="0.2">
      <c r="A757" t="s">
        <v>2277</v>
      </c>
      <c r="B757" t="s">
        <v>2276</v>
      </c>
      <c r="C757" t="s">
        <v>6</v>
      </c>
      <c r="D757" t="s">
        <v>7</v>
      </c>
      <c r="E757" t="s">
        <v>885</v>
      </c>
      <c r="F757" t="s">
        <v>23</v>
      </c>
      <c r="G757" t="s">
        <v>2299</v>
      </c>
      <c r="H757" t="s">
        <v>2300</v>
      </c>
      <c r="I757" s="2">
        <v>45707</v>
      </c>
      <c r="J757" s="2">
        <v>45707</v>
      </c>
      <c r="K757" s="3">
        <v>40</v>
      </c>
      <c r="L757" s="3" t="str">
        <f t="shared" si="22"/>
        <v>0-60 DAYS</v>
      </c>
      <c r="M757" s="2">
        <v>45707</v>
      </c>
      <c r="N757" t="s">
        <v>12</v>
      </c>
      <c r="O757" t="s">
        <v>2</v>
      </c>
      <c r="P757" s="4">
        <v>731.7</v>
      </c>
      <c r="Q757" s="12">
        <f t="shared" si="23"/>
        <v>147.01332101022683</v>
      </c>
      <c r="R757" s="4">
        <v>731.7</v>
      </c>
      <c r="S757" t="s">
        <v>2</v>
      </c>
      <c r="T757" t="s">
        <v>2280</v>
      </c>
    </row>
    <row r="758" spans="1:20" x14ac:dyDescent="0.2">
      <c r="A758" t="s">
        <v>3669</v>
      </c>
      <c r="B758" t="s">
        <v>3668</v>
      </c>
      <c r="C758" t="s">
        <v>6</v>
      </c>
      <c r="D758" t="s">
        <v>7</v>
      </c>
      <c r="E758" t="s">
        <v>8</v>
      </c>
      <c r="F758" t="s">
        <v>9</v>
      </c>
      <c r="G758" t="s">
        <v>3670</v>
      </c>
      <c r="H758" t="s">
        <v>3671</v>
      </c>
      <c r="I758" s="2">
        <v>45726</v>
      </c>
      <c r="J758" s="2">
        <v>45726</v>
      </c>
      <c r="K758" s="3">
        <v>20</v>
      </c>
      <c r="L758" s="3" t="str">
        <f t="shared" si="22"/>
        <v>0-60 DAYS</v>
      </c>
      <c r="M758" s="2">
        <v>45727</v>
      </c>
      <c r="N758" t="s">
        <v>12</v>
      </c>
      <c r="O758" t="s">
        <v>2</v>
      </c>
      <c r="P758" s="4">
        <v>-1360.25</v>
      </c>
      <c r="Q758" s="12">
        <f t="shared" si="23"/>
        <v>-273.30172188623897</v>
      </c>
      <c r="R758" s="4">
        <v>-1360.25</v>
      </c>
      <c r="S758" t="s">
        <v>2</v>
      </c>
      <c r="T758" t="s">
        <v>0</v>
      </c>
    </row>
    <row r="759" spans="1:20" x14ac:dyDescent="0.2">
      <c r="A759" t="s">
        <v>3669</v>
      </c>
      <c r="B759" t="s">
        <v>3668</v>
      </c>
      <c r="C759" t="s">
        <v>6</v>
      </c>
      <c r="D759" t="s">
        <v>7</v>
      </c>
      <c r="E759" t="s">
        <v>8</v>
      </c>
      <c r="F759" t="s">
        <v>9</v>
      </c>
      <c r="G759" t="s">
        <v>3672</v>
      </c>
      <c r="H759" t="s">
        <v>3673</v>
      </c>
      <c r="I759" s="2">
        <v>45735</v>
      </c>
      <c r="J759" s="2">
        <v>45735</v>
      </c>
      <c r="K759" s="3">
        <v>11</v>
      </c>
      <c r="L759" s="3" t="str">
        <f t="shared" si="22"/>
        <v>0-60 DAYS</v>
      </c>
      <c r="M759" s="2">
        <v>45736</v>
      </c>
      <c r="N759" t="s">
        <v>12</v>
      </c>
      <c r="O759" t="s">
        <v>2</v>
      </c>
      <c r="P759" s="4">
        <v>-4689.55</v>
      </c>
      <c r="Q759" s="12">
        <f t="shared" si="23"/>
        <v>-942.22539229671895</v>
      </c>
      <c r="R759" s="4">
        <v>-4689.55</v>
      </c>
      <c r="S759" t="s">
        <v>2</v>
      </c>
      <c r="T759" t="s">
        <v>0</v>
      </c>
    </row>
    <row r="760" spans="1:20" x14ac:dyDescent="0.2">
      <c r="A760" t="s">
        <v>3617</v>
      </c>
      <c r="B760" t="s">
        <v>3616</v>
      </c>
      <c r="C760" t="s">
        <v>6</v>
      </c>
      <c r="D760" t="s">
        <v>7</v>
      </c>
      <c r="E760" t="s">
        <v>8</v>
      </c>
      <c r="F760" t="s">
        <v>9</v>
      </c>
      <c r="G760" t="s">
        <v>3618</v>
      </c>
      <c r="H760" t="s">
        <v>3619</v>
      </c>
      <c r="I760" s="2">
        <v>45729</v>
      </c>
      <c r="J760" s="2">
        <v>45729</v>
      </c>
      <c r="K760" s="3">
        <v>11</v>
      </c>
      <c r="L760" s="3" t="str">
        <f t="shared" si="22"/>
        <v>0-60 DAYS</v>
      </c>
      <c r="M760" s="2">
        <v>45736</v>
      </c>
      <c r="N760" t="s">
        <v>12</v>
      </c>
      <c r="O760" t="s">
        <v>2</v>
      </c>
      <c r="P760" s="4">
        <v>-314.5</v>
      </c>
      <c r="Q760" s="12">
        <f t="shared" si="23"/>
        <v>-63.189407486287195</v>
      </c>
      <c r="R760" s="4">
        <v>-314.5</v>
      </c>
      <c r="S760" t="s">
        <v>2</v>
      </c>
      <c r="T760" t="s">
        <v>2280</v>
      </c>
    </row>
    <row r="761" spans="1:20" x14ac:dyDescent="0.2">
      <c r="A761" t="s">
        <v>3617</v>
      </c>
      <c r="B761" t="s">
        <v>3616</v>
      </c>
      <c r="C761" t="s">
        <v>6</v>
      </c>
      <c r="D761" t="s">
        <v>7</v>
      </c>
      <c r="E761" t="s">
        <v>8</v>
      </c>
      <c r="F761" t="s">
        <v>50</v>
      </c>
      <c r="G761" t="s">
        <v>3620</v>
      </c>
      <c r="H761" t="s">
        <v>3621</v>
      </c>
      <c r="I761" s="2">
        <v>45631</v>
      </c>
      <c r="J761" s="2">
        <v>45631</v>
      </c>
      <c r="K761" s="3">
        <v>109</v>
      </c>
      <c r="L761" s="3" t="str">
        <f t="shared" si="22"/>
        <v>91-120 DAYS</v>
      </c>
      <c r="M761" s="2">
        <v>45638</v>
      </c>
      <c r="N761" t="s">
        <v>12</v>
      </c>
      <c r="O761" t="s">
        <v>2</v>
      </c>
      <c r="P761" s="4">
        <v>-382</v>
      </c>
      <c r="Q761" s="12">
        <f t="shared" si="23"/>
        <v>-76.751521970625461</v>
      </c>
      <c r="R761" s="4">
        <v>-382</v>
      </c>
      <c r="S761" t="s">
        <v>2</v>
      </c>
      <c r="T761" t="s">
        <v>2280</v>
      </c>
    </row>
    <row r="762" spans="1:20" x14ac:dyDescent="0.2">
      <c r="A762" t="s">
        <v>3684</v>
      </c>
      <c r="B762" t="s">
        <v>3683</v>
      </c>
      <c r="C762" t="s">
        <v>6</v>
      </c>
      <c r="D762" t="s">
        <v>7</v>
      </c>
      <c r="E762" t="s">
        <v>8</v>
      </c>
      <c r="F762" t="s">
        <v>9</v>
      </c>
      <c r="G762" t="s">
        <v>3685</v>
      </c>
      <c r="H762" t="s">
        <v>3686</v>
      </c>
      <c r="I762" s="2">
        <v>45747</v>
      </c>
      <c r="J762" s="2">
        <v>45747</v>
      </c>
      <c r="K762" s="3">
        <v>-20</v>
      </c>
      <c r="L762" s="3" t="str">
        <f t="shared" si="22"/>
        <v>NON SCADUTO</v>
      </c>
      <c r="M762" s="2">
        <v>45767</v>
      </c>
      <c r="N762" t="s">
        <v>12</v>
      </c>
      <c r="O762" t="s">
        <v>2</v>
      </c>
      <c r="P762" s="4">
        <v>-4862.7700000000004</v>
      </c>
      <c r="Q762" s="12">
        <f t="shared" si="23"/>
        <v>-977.02879186674977</v>
      </c>
      <c r="R762" s="4">
        <v>-4862.7700000000004</v>
      </c>
      <c r="S762" t="s">
        <v>2</v>
      </c>
      <c r="T762" t="s">
        <v>0</v>
      </c>
    </row>
    <row r="763" spans="1:20" x14ac:dyDescent="0.2">
      <c r="A763" t="s">
        <v>2658</v>
      </c>
      <c r="B763" t="s">
        <v>2657</v>
      </c>
      <c r="C763" t="s">
        <v>6</v>
      </c>
      <c r="D763" t="s">
        <v>7</v>
      </c>
      <c r="E763" t="s">
        <v>8</v>
      </c>
      <c r="F763" t="s">
        <v>108</v>
      </c>
      <c r="G763" t="s">
        <v>2659</v>
      </c>
      <c r="H763" t="s">
        <v>2660</v>
      </c>
      <c r="I763" s="2">
        <v>45659</v>
      </c>
      <c r="J763" s="2">
        <v>45659</v>
      </c>
      <c r="K763" s="3">
        <v>-30</v>
      </c>
      <c r="L763" s="3" t="str">
        <f t="shared" si="22"/>
        <v>NON SCADUTO</v>
      </c>
      <c r="M763" s="2">
        <v>45777</v>
      </c>
      <c r="N763" t="s">
        <v>12</v>
      </c>
      <c r="O763" t="s">
        <v>1</v>
      </c>
      <c r="P763" s="4">
        <v>-2797.93</v>
      </c>
      <c r="Q763" s="12">
        <f t="shared" si="23"/>
        <v>-562.16069598762328</v>
      </c>
      <c r="R763" s="4">
        <v>-562.5</v>
      </c>
      <c r="S763" t="s">
        <v>2</v>
      </c>
      <c r="T763" t="s">
        <v>539</v>
      </c>
    </row>
    <row r="764" spans="1:20" x14ac:dyDescent="0.2">
      <c r="A764" t="s">
        <v>2658</v>
      </c>
      <c r="B764" t="s">
        <v>2657</v>
      </c>
      <c r="C764" t="s">
        <v>6</v>
      </c>
      <c r="D764" t="s">
        <v>7</v>
      </c>
      <c r="E764" t="s">
        <v>8</v>
      </c>
      <c r="F764" t="s">
        <v>50</v>
      </c>
      <c r="G764" t="s">
        <v>2661</v>
      </c>
      <c r="H764" t="s">
        <v>2662</v>
      </c>
      <c r="I764" s="2">
        <v>45631</v>
      </c>
      <c r="J764" s="2">
        <v>45631</v>
      </c>
      <c r="K764" s="3">
        <v>0</v>
      </c>
      <c r="L764" s="3" t="str">
        <f t="shared" si="22"/>
        <v>NON SCADUTO</v>
      </c>
      <c r="M764" s="2">
        <v>45747</v>
      </c>
      <c r="N764" t="s">
        <v>12</v>
      </c>
      <c r="O764" t="s">
        <v>1</v>
      </c>
      <c r="P764" s="4">
        <v>-223.97</v>
      </c>
      <c r="Q764" s="12">
        <f t="shared" si="23"/>
        <v>-45.000100460107291</v>
      </c>
      <c r="R764" s="4">
        <v>-45</v>
      </c>
      <c r="S764" t="s">
        <v>2</v>
      </c>
      <c r="T764" t="s">
        <v>539</v>
      </c>
    </row>
    <row r="765" spans="1:20" x14ac:dyDescent="0.2">
      <c r="A765" t="s">
        <v>2658</v>
      </c>
      <c r="B765" t="s">
        <v>2657</v>
      </c>
      <c r="C765" t="s">
        <v>6</v>
      </c>
      <c r="D765" t="s">
        <v>7</v>
      </c>
      <c r="E765" t="s">
        <v>8</v>
      </c>
      <c r="F765" t="s">
        <v>9</v>
      </c>
      <c r="G765" t="s">
        <v>2663</v>
      </c>
      <c r="H765" t="s">
        <v>2664</v>
      </c>
      <c r="I765" s="2">
        <v>45737</v>
      </c>
      <c r="J765" s="2">
        <v>45737</v>
      </c>
      <c r="K765" s="3">
        <v>-91</v>
      </c>
      <c r="L765" s="3" t="str">
        <f t="shared" si="22"/>
        <v>NON SCADUTO</v>
      </c>
      <c r="M765" s="2">
        <v>45838</v>
      </c>
      <c r="N765" t="s">
        <v>12</v>
      </c>
      <c r="O765" t="s">
        <v>1</v>
      </c>
      <c r="P765" s="4">
        <v>-1231.76</v>
      </c>
      <c r="Q765" s="12">
        <f t="shared" si="23"/>
        <v>-247.48548351449639</v>
      </c>
      <c r="R765" s="4">
        <v>-247.5</v>
      </c>
      <c r="S765" t="s">
        <v>2</v>
      </c>
      <c r="T765" t="s">
        <v>539</v>
      </c>
    </row>
    <row r="766" spans="1:20" x14ac:dyDescent="0.2">
      <c r="A766" t="s">
        <v>2658</v>
      </c>
      <c r="B766" t="s">
        <v>2657</v>
      </c>
      <c r="C766" t="s">
        <v>6</v>
      </c>
      <c r="D766" t="s">
        <v>7</v>
      </c>
      <c r="E766" t="s">
        <v>8</v>
      </c>
      <c r="F766" t="s">
        <v>9</v>
      </c>
      <c r="G766" t="s">
        <v>2665</v>
      </c>
      <c r="H766" t="s">
        <v>2666</v>
      </c>
      <c r="I766" s="2">
        <v>45737</v>
      </c>
      <c r="J766" s="2">
        <v>45737</v>
      </c>
      <c r="K766" s="3">
        <v>-91</v>
      </c>
      <c r="L766" s="3" t="str">
        <f t="shared" si="22"/>
        <v>NON SCADUTO</v>
      </c>
      <c r="M766" s="2">
        <v>45838</v>
      </c>
      <c r="N766" t="s">
        <v>12</v>
      </c>
      <c r="O766" t="s">
        <v>1</v>
      </c>
      <c r="P766" s="4">
        <v>-2433.66</v>
      </c>
      <c r="Q766" s="12">
        <f t="shared" si="23"/>
        <v>-488.97148942155064</v>
      </c>
      <c r="R766" s="4">
        <v>-489</v>
      </c>
      <c r="S766" t="s">
        <v>2</v>
      </c>
      <c r="T766" t="s">
        <v>539</v>
      </c>
    </row>
    <row r="767" spans="1:20" x14ac:dyDescent="0.2">
      <c r="A767" t="s">
        <v>2658</v>
      </c>
      <c r="B767" t="s">
        <v>2657</v>
      </c>
      <c r="C767" t="s">
        <v>6</v>
      </c>
      <c r="D767" t="s">
        <v>7</v>
      </c>
      <c r="E767" t="s">
        <v>8</v>
      </c>
      <c r="F767" t="s">
        <v>50</v>
      </c>
      <c r="G767" t="s">
        <v>2667</v>
      </c>
      <c r="H767" t="s">
        <v>2668</v>
      </c>
      <c r="I767" s="2">
        <v>45635</v>
      </c>
      <c r="J767" s="2">
        <v>45635</v>
      </c>
      <c r="K767" s="3">
        <v>0</v>
      </c>
      <c r="L767" s="3" t="str">
        <f t="shared" si="22"/>
        <v>NON SCADUTO</v>
      </c>
      <c r="M767" s="2">
        <v>45747</v>
      </c>
      <c r="N767" t="s">
        <v>12</v>
      </c>
      <c r="O767" t="s">
        <v>1</v>
      </c>
      <c r="P767" s="4">
        <v>-587.32000000000005</v>
      </c>
      <c r="Q767" s="12">
        <f t="shared" si="23"/>
        <v>-118.00446042876375</v>
      </c>
      <c r="R767" s="4">
        <v>-118</v>
      </c>
      <c r="S767" t="s">
        <v>2</v>
      </c>
      <c r="T767" t="s">
        <v>539</v>
      </c>
    </row>
    <row r="768" spans="1:20" x14ac:dyDescent="0.2">
      <c r="A768" t="s">
        <v>2658</v>
      </c>
      <c r="B768" t="s">
        <v>2657</v>
      </c>
      <c r="C768" t="s">
        <v>6</v>
      </c>
      <c r="D768" t="s">
        <v>7</v>
      </c>
      <c r="E768" t="s">
        <v>8</v>
      </c>
      <c r="F768" t="s">
        <v>50</v>
      </c>
      <c r="G768" t="s">
        <v>2669</v>
      </c>
      <c r="H768" t="s">
        <v>2670</v>
      </c>
      <c r="I768" s="2">
        <v>45628</v>
      </c>
      <c r="J768" s="2">
        <v>45628</v>
      </c>
      <c r="K768" s="3">
        <v>0</v>
      </c>
      <c r="L768" s="3" t="str">
        <f t="shared" si="22"/>
        <v>NON SCADUTO</v>
      </c>
      <c r="M768" s="2">
        <v>45747</v>
      </c>
      <c r="N768" t="s">
        <v>12</v>
      </c>
      <c r="O768" t="s">
        <v>1</v>
      </c>
      <c r="P768" s="4">
        <v>-253.83</v>
      </c>
      <c r="Q768" s="12">
        <f t="shared" si="23"/>
        <v>-50.999578067549379</v>
      </c>
      <c r="R768" s="4">
        <v>-51</v>
      </c>
      <c r="S768" t="s">
        <v>2</v>
      </c>
      <c r="T768" t="s">
        <v>539</v>
      </c>
    </row>
    <row r="769" spans="1:20" x14ac:dyDescent="0.2">
      <c r="A769" t="s">
        <v>2658</v>
      </c>
      <c r="B769" t="s">
        <v>2657</v>
      </c>
      <c r="C769" t="s">
        <v>6</v>
      </c>
      <c r="D769" t="s">
        <v>7</v>
      </c>
      <c r="E769" t="s">
        <v>8</v>
      </c>
      <c r="F769" t="s">
        <v>9</v>
      </c>
      <c r="G769" t="s">
        <v>2671</v>
      </c>
      <c r="H769" t="s">
        <v>2672</v>
      </c>
      <c r="I769" s="2">
        <v>45736</v>
      </c>
      <c r="J769" s="2">
        <v>45736</v>
      </c>
      <c r="K769" s="3">
        <v>-91</v>
      </c>
      <c r="L769" s="3" t="str">
        <f t="shared" si="22"/>
        <v>NON SCADUTO</v>
      </c>
      <c r="M769" s="2">
        <v>45838</v>
      </c>
      <c r="N769" t="s">
        <v>12</v>
      </c>
      <c r="O769" t="s">
        <v>1</v>
      </c>
      <c r="P769" s="4">
        <v>-223.96</v>
      </c>
      <c r="Q769" s="12">
        <f t="shared" si="23"/>
        <v>-44.998091257961462</v>
      </c>
      <c r="R769" s="4">
        <v>-45</v>
      </c>
      <c r="S769" t="s">
        <v>2</v>
      </c>
      <c r="T769" t="s">
        <v>539</v>
      </c>
    </row>
    <row r="770" spans="1:20" x14ac:dyDescent="0.2">
      <c r="A770" t="s">
        <v>2658</v>
      </c>
      <c r="B770" t="s">
        <v>2657</v>
      </c>
      <c r="C770" t="s">
        <v>6</v>
      </c>
      <c r="D770" t="s">
        <v>7</v>
      </c>
      <c r="E770" t="s">
        <v>8</v>
      </c>
      <c r="F770" t="s">
        <v>9</v>
      </c>
      <c r="G770" t="s">
        <v>2673</v>
      </c>
      <c r="H770" t="s">
        <v>2674</v>
      </c>
      <c r="I770" s="2">
        <v>45736</v>
      </c>
      <c r="J770" s="2">
        <v>45736</v>
      </c>
      <c r="K770" s="3">
        <v>-91</v>
      </c>
      <c r="L770" s="3" t="str">
        <f t="shared" si="22"/>
        <v>NON SCADUTO</v>
      </c>
      <c r="M770" s="2">
        <v>45838</v>
      </c>
      <c r="N770" t="s">
        <v>12</v>
      </c>
      <c r="O770" t="s">
        <v>1</v>
      </c>
      <c r="P770" s="4">
        <v>-8281.57</v>
      </c>
      <c r="Q770" s="12">
        <f t="shared" si="23"/>
        <v>-1663.9348214823892</v>
      </c>
      <c r="R770" s="4">
        <v>-1664</v>
      </c>
      <c r="S770" t="s">
        <v>2</v>
      </c>
      <c r="T770" t="s">
        <v>539</v>
      </c>
    </row>
    <row r="771" spans="1:20" x14ac:dyDescent="0.2">
      <c r="A771" t="s">
        <v>2658</v>
      </c>
      <c r="B771" t="s">
        <v>2657</v>
      </c>
      <c r="C771" t="s">
        <v>6</v>
      </c>
      <c r="D771" t="s">
        <v>7</v>
      </c>
      <c r="E771" t="s">
        <v>8</v>
      </c>
      <c r="F771" t="s">
        <v>9</v>
      </c>
      <c r="G771" t="s">
        <v>2675</v>
      </c>
      <c r="H771" t="s">
        <v>2676</v>
      </c>
      <c r="I771" s="2">
        <v>45729</v>
      </c>
      <c r="J771" s="2">
        <v>45729</v>
      </c>
      <c r="K771" s="3">
        <v>-91</v>
      </c>
      <c r="L771" s="3" t="str">
        <f t="shared" ref="L771:L834" si="24">IF(K771&lt;=0,"NON SCADUTO",IF(K771&lt;61,"0-60 DAYS",IF(K771&lt;91," 61-90 DAYS",IF(K771&lt;121,"91-120 DAYS",IF(K771&lt;366," 121-365 DAYS",IF(K771&gt;366,"OLTRE 365 DAYS",0))))))</f>
        <v>NON SCADUTO</v>
      </c>
      <c r="M771" s="2">
        <v>45838</v>
      </c>
      <c r="N771" t="s">
        <v>12</v>
      </c>
      <c r="O771" t="s">
        <v>1</v>
      </c>
      <c r="P771" s="4">
        <v>-3344.61</v>
      </c>
      <c r="Q771" s="12">
        <f t="shared" ref="Q771:Q834" si="25">+P771/4.9771</f>
        <v>-671.9997588957425</v>
      </c>
      <c r="R771" s="4">
        <v>-672</v>
      </c>
      <c r="S771" t="s">
        <v>2</v>
      </c>
      <c r="T771" t="s">
        <v>539</v>
      </c>
    </row>
    <row r="772" spans="1:20" x14ac:dyDescent="0.2">
      <c r="A772" t="s">
        <v>2658</v>
      </c>
      <c r="B772" t="s">
        <v>2657</v>
      </c>
      <c r="C772" t="s">
        <v>6</v>
      </c>
      <c r="D772" t="s">
        <v>7</v>
      </c>
      <c r="E772" t="s">
        <v>8</v>
      </c>
      <c r="F772" t="s">
        <v>9</v>
      </c>
      <c r="G772" t="s">
        <v>2677</v>
      </c>
      <c r="H772" t="s">
        <v>2678</v>
      </c>
      <c r="I772" s="2">
        <v>45729</v>
      </c>
      <c r="J772" s="2">
        <v>45729</v>
      </c>
      <c r="K772" s="3">
        <v>-91</v>
      </c>
      <c r="L772" s="3" t="str">
        <f t="shared" si="24"/>
        <v>NON SCADUTO</v>
      </c>
      <c r="M772" s="2">
        <v>45838</v>
      </c>
      <c r="N772" t="s">
        <v>12</v>
      </c>
      <c r="O772" t="s">
        <v>1</v>
      </c>
      <c r="P772" s="4">
        <v>-15429.01</v>
      </c>
      <c r="Q772" s="12">
        <f t="shared" si="25"/>
        <v>-3100</v>
      </c>
      <c r="R772" s="4">
        <v>-3100</v>
      </c>
      <c r="S772" t="s">
        <v>2</v>
      </c>
      <c r="T772" t="s">
        <v>539</v>
      </c>
    </row>
    <row r="773" spans="1:20" x14ac:dyDescent="0.2">
      <c r="A773" t="s">
        <v>2658</v>
      </c>
      <c r="B773" t="s">
        <v>2657</v>
      </c>
      <c r="C773" t="s">
        <v>6</v>
      </c>
      <c r="D773" t="s">
        <v>7</v>
      </c>
      <c r="E773" t="s">
        <v>8</v>
      </c>
      <c r="F773" t="s">
        <v>9</v>
      </c>
      <c r="G773" t="s">
        <v>2679</v>
      </c>
      <c r="H773" t="s">
        <v>2680</v>
      </c>
      <c r="I773" s="2">
        <v>45728</v>
      </c>
      <c r="J773" s="2">
        <v>45728</v>
      </c>
      <c r="K773" s="3">
        <v>-91</v>
      </c>
      <c r="L773" s="3" t="str">
        <f t="shared" si="24"/>
        <v>NON SCADUTO</v>
      </c>
      <c r="M773" s="2">
        <v>45838</v>
      </c>
      <c r="N773" t="s">
        <v>12</v>
      </c>
      <c r="O773" t="s">
        <v>1</v>
      </c>
      <c r="P773" s="4">
        <v>-1692.25</v>
      </c>
      <c r="Q773" s="12">
        <f t="shared" si="25"/>
        <v>-340.00723312772499</v>
      </c>
      <c r="R773" s="4">
        <v>-340</v>
      </c>
      <c r="S773" t="s">
        <v>2</v>
      </c>
      <c r="T773" t="s">
        <v>539</v>
      </c>
    </row>
    <row r="774" spans="1:20" x14ac:dyDescent="0.2">
      <c r="A774" t="s">
        <v>2658</v>
      </c>
      <c r="B774" t="s">
        <v>2657</v>
      </c>
      <c r="C774" t="s">
        <v>6</v>
      </c>
      <c r="D774" t="s">
        <v>7</v>
      </c>
      <c r="E774" t="s">
        <v>8</v>
      </c>
      <c r="F774" t="s">
        <v>9</v>
      </c>
      <c r="G774" t="s">
        <v>2681</v>
      </c>
      <c r="H774" t="s">
        <v>2682</v>
      </c>
      <c r="I774" s="2">
        <v>45728</v>
      </c>
      <c r="J774" s="2">
        <v>45728</v>
      </c>
      <c r="K774" s="3">
        <v>-91</v>
      </c>
      <c r="L774" s="3" t="str">
        <f t="shared" si="24"/>
        <v>NON SCADUTO</v>
      </c>
      <c r="M774" s="2">
        <v>45838</v>
      </c>
      <c r="N774" t="s">
        <v>12</v>
      </c>
      <c r="O774" t="s">
        <v>1</v>
      </c>
      <c r="P774" s="4">
        <v>-2183</v>
      </c>
      <c r="Q774" s="12">
        <f t="shared" si="25"/>
        <v>-438.60882843422877</v>
      </c>
      <c r="R774" s="4">
        <v>-438.6</v>
      </c>
      <c r="S774" t="s">
        <v>2</v>
      </c>
      <c r="T774" t="s">
        <v>539</v>
      </c>
    </row>
    <row r="775" spans="1:20" x14ac:dyDescent="0.2">
      <c r="A775" t="s">
        <v>2658</v>
      </c>
      <c r="B775" t="s">
        <v>2657</v>
      </c>
      <c r="C775" t="s">
        <v>6</v>
      </c>
      <c r="D775" t="s">
        <v>7</v>
      </c>
      <c r="E775" t="s">
        <v>8</v>
      </c>
      <c r="F775" t="s">
        <v>9</v>
      </c>
      <c r="G775" t="s">
        <v>2683</v>
      </c>
      <c r="H775" t="s">
        <v>2684</v>
      </c>
      <c r="I775" s="2">
        <v>45721</v>
      </c>
      <c r="J775" s="2">
        <v>45721</v>
      </c>
      <c r="K775" s="3">
        <v>-91</v>
      </c>
      <c r="L775" s="3" t="str">
        <f t="shared" si="24"/>
        <v>NON SCADUTO</v>
      </c>
      <c r="M775" s="2">
        <v>45838</v>
      </c>
      <c r="N775" t="s">
        <v>12</v>
      </c>
      <c r="O775" t="s">
        <v>1</v>
      </c>
      <c r="P775" s="4">
        <v>-311.06</v>
      </c>
      <c r="Q775" s="12">
        <f t="shared" si="25"/>
        <v>-62.498241948122399</v>
      </c>
      <c r="R775" s="4">
        <v>-62.5</v>
      </c>
      <c r="S775" t="s">
        <v>2</v>
      </c>
      <c r="T775" t="s">
        <v>539</v>
      </c>
    </row>
    <row r="776" spans="1:20" x14ac:dyDescent="0.2">
      <c r="A776" t="s">
        <v>2658</v>
      </c>
      <c r="B776" t="s">
        <v>2657</v>
      </c>
      <c r="C776" t="s">
        <v>6</v>
      </c>
      <c r="D776" t="s">
        <v>7</v>
      </c>
      <c r="E776" t="s">
        <v>8</v>
      </c>
      <c r="F776" t="s">
        <v>9</v>
      </c>
      <c r="G776" t="s">
        <v>2685</v>
      </c>
      <c r="H776" t="s">
        <v>2686</v>
      </c>
      <c r="I776" s="2">
        <v>45721</v>
      </c>
      <c r="J776" s="2">
        <v>45721</v>
      </c>
      <c r="K776" s="3">
        <v>-91</v>
      </c>
      <c r="L776" s="3" t="str">
        <f t="shared" si="24"/>
        <v>NON SCADUTO</v>
      </c>
      <c r="M776" s="2">
        <v>45838</v>
      </c>
      <c r="N776" t="s">
        <v>12</v>
      </c>
      <c r="O776" t="s">
        <v>1</v>
      </c>
      <c r="P776" s="4">
        <v>-2115.1799999999998</v>
      </c>
      <c r="Q776" s="12">
        <f t="shared" si="25"/>
        <v>-424.98241948122399</v>
      </c>
      <c r="R776" s="4">
        <v>-425</v>
      </c>
      <c r="S776" t="s">
        <v>2</v>
      </c>
      <c r="T776" t="s">
        <v>539</v>
      </c>
    </row>
    <row r="777" spans="1:20" x14ac:dyDescent="0.2">
      <c r="A777" t="s">
        <v>2658</v>
      </c>
      <c r="B777" t="s">
        <v>2657</v>
      </c>
      <c r="C777" t="s">
        <v>6</v>
      </c>
      <c r="D777" t="s">
        <v>7</v>
      </c>
      <c r="E777" t="s">
        <v>8</v>
      </c>
      <c r="F777" t="s">
        <v>23</v>
      </c>
      <c r="G777" t="s">
        <v>2687</v>
      </c>
      <c r="H777" t="s">
        <v>2688</v>
      </c>
      <c r="I777" s="2">
        <v>45712</v>
      </c>
      <c r="J777" s="2">
        <v>45712</v>
      </c>
      <c r="K777" s="3">
        <v>-61</v>
      </c>
      <c r="L777" s="3" t="str">
        <f t="shared" si="24"/>
        <v>NON SCADUTO</v>
      </c>
      <c r="M777" s="2">
        <v>45808</v>
      </c>
      <c r="N777" t="s">
        <v>12</v>
      </c>
      <c r="O777" t="s">
        <v>1</v>
      </c>
      <c r="P777" s="4">
        <v>-248.87</v>
      </c>
      <c r="Q777" s="12">
        <f t="shared" si="25"/>
        <v>-50.003013803218742</v>
      </c>
      <c r="R777" s="4">
        <v>-50</v>
      </c>
      <c r="S777" t="s">
        <v>2</v>
      </c>
      <c r="T777" t="s">
        <v>539</v>
      </c>
    </row>
    <row r="778" spans="1:20" x14ac:dyDescent="0.2">
      <c r="A778" t="s">
        <v>2658</v>
      </c>
      <c r="B778" t="s">
        <v>2657</v>
      </c>
      <c r="C778" t="s">
        <v>6</v>
      </c>
      <c r="D778" t="s">
        <v>7</v>
      </c>
      <c r="E778" t="s">
        <v>8</v>
      </c>
      <c r="F778" t="s">
        <v>23</v>
      </c>
      <c r="G778" t="s">
        <v>2689</v>
      </c>
      <c r="H778" t="s">
        <v>2690</v>
      </c>
      <c r="I778" s="2">
        <v>45712</v>
      </c>
      <c r="J778" s="2">
        <v>45712</v>
      </c>
      <c r="K778" s="3">
        <v>-61</v>
      </c>
      <c r="L778" s="3" t="str">
        <f t="shared" si="24"/>
        <v>NON SCADUTO</v>
      </c>
      <c r="M778" s="2">
        <v>45808</v>
      </c>
      <c r="N778" t="s">
        <v>12</v>
      </c>
      <c r="O778" t="s">
        <v>1</v>
      </c>
      <c r="P778" s="4">
        <v>-159.27000000000001</v>
      </c>
      <c r="Q778" s="12">
        <f t="shared" si="25"/>
        <v>-32.000562576600835</v>
      </c>
      <c r="R778" s="4">
        <v>-32</v>
      </c>
      <c r="S778" t="s">
        <v>2</v>
      </c>
      <c r="T778" t="s">
        <v>539</v>
      </c>
    </row>
    <row r="779" spans="1:20" x14ac:dyDescent="0.2">
      <c r="A779" t="s">
        <v>2658</v>
      </c>
      <c r="B779" t="s">
        <v>2657</v>
      </c>
      <c r="C779" t="s">
        <v>6</v>
      </c>
      <c r="D779" t="s">
        <v>7</v>
      </c>
      <c r="E779" t="s">
        <v>8</v>
      </c>
      <c r="F779" t="s">
        <v>23</v>
      </c>
      <c r="G779" t="s">
        <v>2691</v>
      </c>
      <c r="H779" t="s">
        <v>2692</v>
      </c>
      <c r="I779" s="2">
        <v>45712</v>
      </c>
      <c r="J779" s="2">
        <v>45712</v>
      </c>
      <c r="K779" s="3">
        <v>-61</v>
      </c>
      <c r="L779" s="3" t="str">
        <f t="shared" si="24"/>
        <v>NON SCADUTO</v>
      </c>
      <c r="M779" s="2">
        <v>45808</v>
      </c>
      <c r="N779" t="s">
        <v>12</v>
      </c>
      <c r="O779" t="s">
        <v>1</v>
      </c>
      <c r="P779" s="4">
        <v>-671.94</v>
      </c>
      <c r="Q779" s="12">
        <f t="shared" si="25"/>
        <v>-135.00632898675937</v>
      </c>
      <c r="R779" s="4">
        <v>-135</v>
      </c>
      <c r="S779" t="s">
        <v>2</v>
      </c>
      <c r="T779" t="s">
        <v>539</v>
      </c>
    </row>
    <row r="780" spans="1:20" x14ac:dyDescent="0.2">
      <c r="A780" t="s">
        <v>2658</v>
      </c>
      <c r="B780" t="s">
        <v>2657</v>
      </c>
      <c r="C780" t="s">
        <v>6</v>
      </c>
      <c r="D780" t="s">
        <v>7</v>
      </c>
      <c r="E780" t="s">
        <v>8</v>
      </c>
      <c r="F780" t="s">
        <v>23</v>
      </c>
      <c r="G780" t="s">
        <v>2693</v>
      </c>
      <c r="H780" t="s">
        <v>2694</v>
      </c>
      <c r="I780" s="2">
        <v>45712</v>
      </c>
      <c r="J780" s="2">
        <v>45712</v>
      </c>
      <c r="K780" s="3">
        <v>-61</v>
      </c>
      <c r="L780" s="3" t="str">
        <f t="shared" si="24"/>
        <v>NON SCADUTO</v>
      </c>
      <c r="M780" s="2">
        <v>45808</v>
      </c>
      <c r="N780" t="s">
        <v>12</v>
      </c>
      <c r="O780" t="s">
        <v>1</v>
      </c>
      <c r="P780" s="4">
        <v>-223.98</v>
      </c>
      <c r="Q780" s="12">
        <f t="shared" si="25"/>
        <v>-45.002109662253119</v>
      </c>
      <c r="R780" s="4">
        <v>-45</v>
      </c>
      <c r="S780" t="s">
        <v>2</v>
      </c>
      <c r="T780" t="s">
        <v>539</v>
      </c>
    </row>
    <row r="781" spans="1:20" x14ac:dyDescent="0.2">
      <c r="A781" t="s">
        <v>2658</v>
      </c>
      <c r="B781" t="s">
        <v>2657</v>
      </c>
      <c r="C781" t="s">
        <v>6</v>
      </c>
      <c r="D781" t="s">
        <v>7</v>
      </c>
      <c r="E781" t="s">
        <v>8</v>
      </c>
      <c r="F781" t="s">
        <v>23</v>
      </c>
      <c r="G781" t="s">
        <v>2695</v>
      </c>
      <c r="H781" t="s">
        <v>2696</v>
      </c>
      <c r="I781" s="2">
        <v>45692</v>
      </c>
      <c r="J781" s="2">
        <v>45692</v>
      </c>
      <c r="K781" s="3">
        <v>-61</v>
      </c>
      <c r="L781" s="3" t="str">
        <f t="shared" si="24"/>
        <v>NON SCADUTO</v>
      </c>
      <c r="M781" s="2">
        <v>45808</v>
      </c>
      <c r="N781" t="s">
        <v>12</v>
      </c>
      <c r="O781" t="s">
        <v>1</v>
      </c>
      <c r="P781" s="4">
        <v>-8345.76</v>
      </c>
      <c r="Q781" s="12">
        <f t="shared" si="25"/>
        <v>-1676.8318900564586</v>
      </c>
      <c r="R781" s="4">
        <v>-1677</v>
      </c>
      <c r="S781" t="s">
        <v>2</v>
      </c>
      <c r="T781" t="s">
        <v>539</v>
      </c>
    </row>
    <row r="782" spans="1:20" x14ac:dyDescent="0.2">
      <c r="A782" t="s">
        <v>2658</v>
      </c>
      <c r="B782" t="s">
        <v>2657</v>
      </c>
      <c r="C782" t="s">
        <v>6</v>
      </c>
      <c r="D782" t="s">
        <v>7</v>
      </c>
      <c r="E782" t="s">
        <v>8</v>
      </c>
      <c r="F782" t="s">
        <v>23</v>
      </c>
      <c r="G782" t="s">
        <v>2697</v>
      </c>
      <c r="H782" t="s">
        <v>2698</v>
      </c>
      <c r="I782" s="2">
        <v>45708</v>
      </c>
      <c r="J782" s="2">
        <v>45708</v>
      </c>
      <c r="K782" s="3">
        <v>-61</v>
      </c>
      <c r="L782" s="3" t="str">
        <f t="shared" si="24"/>
        <v>NON SCADUTO</v>
      </c>
      <c r="M782" s="2">
        <v>45808</v>
      </c>
      <c r="N782" t="s">
        <v>12</v>
      </c>
      <c r="O782" t="s">
        <v>1</v>
      </c>
      <c r="P782" s="4">
        <v>-6241.41</v>
      </c>
      <c r="Q782" s="12">
        <f t="shared" si="25"/>
        <v>-1254.0254364991661</v>
      </c>
      <c r="R782" s="4">
        <v>-1254</v>
      </c>
      <c r="S782" t="s">
        <v>2</v>
      </c>
      <c r="T782" t="s">
        <v>539</v>
      </c>
    </row>
    <row r="783" spans="1:20" x14ac:dyDescent="0.2">
      <c r="A783" t="s">
        <v>2658</v>
      </c>
      <c r="B783" t="s">
        <v>2657</v>
      </c>
      <c r="C783" t="s">
        <v>6</v>
      </c>
      <c r="D783" t="s">
        <v>7</v>
      </c>
      <c r="E783" t="s">
        <v>8</v>
      </c>
      <c r="F783" t="s">
        <v>23</v>
      </c>
      <c r="G783" t="s">
        <v>2699</v>
      </c>
      <c r="H783" t="s">
        <v>2700</v>
      </c>
      <c r="I783" s="2">
        <v>45689</v>
      </c>
      <c r="J783" s="2">
        <v>45689</v>
      </c>
      <c r="K783" s="3">
        <v>58</v>
      </c>
      <c r="L783" s="3" t="str">
        <f t="shared" si="24"/>
        <v>0-60 DAYS</v>
      </c>
      <c r="M783" s="2">
        <v>45689</v>
      </c>
      <c r="N783" t="s">
        <v>12</v>
      </c>
      <c r="O783" t="s">
        <v>1</v>
      </c>
      <c r="P783" s="4">
        <v>3717.3</v>
      </c>
      <c r="Q783" s="12">
        <f t="shared" si="25"/>
        <v>746.8807136686022</v>
      </c>
      <c r="R783" s="4">
        <v>747</v>
      </c>
      <c r="S783" t="s">
        <v>2</v>
      </c>
      <c r="T783" t="s">
        <v>0</v>
      </c>
    </row>
    <row r="784" spans="1:20" x14ac:dyDescent="0.2">
      <c r="A784" t="s">
        <v>2658</v>
      </c>
      <c r="B784" t="s">
        <v>2657</v>
      </c>
      <c r="C784" t="s">
        <v>6</v>
      </c>
      <c r="D784" t="s">
        <v>7</v>
      </c>
      <c r="E784" t="s">
        <v>8</v>
      </c>
      <c r="F784" t="s">
        <v>23</v>
      </c>
      <c r="G784" t="s">
        <v>2701</v>
      </c>
      <c r="H784" t="s">
        <v>2702</v>
      </c>
      <c r="I784" s="2">
        <v>45689</v>
      </c>
      <c r="J784" s="2">
        <v>45689</v>
      </c>
      <c r="K784" s="3">
        <v>58</v>
      </c>
      <c r="L784" s="3" t="str">
        <f t="shared" si="24"/>
        <v>0-60 DAYS</v>
      </c>
      <c r="M784" s="2">
        <v>45689</v>
      </c>
      <c r="N784" t="s">
        <v>12</v>
      </c>
      <c r="O784" t="s">
        <v>1</v>
      </c>
      <c r="P784" s="4">
        <v>9918.36</v>
      </c>
      <c r="Q784" s="12">
        <f t="shared" si="25"/>
        <v>1992.799019509353</v>
      </c>
      <c r="R784" s="4">
        <v>1992.8</v>
      </c>
      <c r="S784" t="s">
        <v>2</v>
      </c>
      <c r="T784" t="s">
        <v>0</v>
      </c>
    </row>
    <row r="785" spans="1:20" x14ac:dyDescent="0.2">
      <c r="A785" t="s">
        <v>2658</v>
      </c>
      <c r="B785" t="s">
        <v>2657</v>
      </c>
      <c r="C785" t="s">
        <v>6</v>
      </c>
      <c r="D785" t="s">
        <v>7</v>
      </c>
      <c r="E785" t="s">
        <v>8</v>
      </c>
      <c r="F785" t="s">
        <v>23</v>
      </c>
      <c r="G785" t="s">
        <v>2703</v>
      </c>
      <c r="H785" t="s">
        <v>2704</v>
      </c>
      <c r="I785" s="2">
        <v>45574</v>
      </c>
      <c r="J785" s="2">
        <v>45701</v>
      </c>
      <c r="K785" s="3">
        <v>59</v>
      </c>
      <c r="L785" s="3" t="str">
        <f t="shared" si="24"/>
        <v>0-60 DAYS</v>
      </c>
      <c r="M785" s="2">
        <v>45688</v>
      </c>
      <c r="N785" t="s">
        <v>12</v>
      </c>
      <c r="O785" t="s">
        <v>1</v>
      </c>
      <c r="P785" s="4">
        <v>-9918.36</v>
      </c>
      <c r="Q785" s="12">
        <f t="shared" si="25"/>
        <v>-1992.799019509353</v>
      </c>
      <c r="R785" s="4">
        <v>-1992.8</v>
      </c>
      <c r="S785" t="s">
        <v>2</v>
      </c>
      <c r="T785" t="s">
        <v>539</v>
      </c>
    </row>
    <row r="786" spans="1:20" x14ac:dyDescent="0.2">
      <c r="A786" t="s">
        <v>2658</v>
      </c>
      <c r="B786" t="s">
        <v>2657</v>
      </c>
      <c r="C786" t="s">
        <v>6</v>
      </c>
      <c r="D786" t="s">
        <v>7</v>
      </c>
      <c r="E786" t="s">
        <v>8</v>
      </c>
      <c r="F786" t="s">
        <v>9</v>
      </c>
      <c r="G786" t="s">
        <v>2705</v>
      </c>
      <c r="H786" t="s">
        <v>2706</v>
      </c>
      <c r="I786" s="2">
        <v>45727</v>
      </c>
      <c r="J786" s="2">
        <v>45727</v>
      </c>
      <c r="K786" s="3">
        <v>-91</v>
      </c>
      <c r="L786" s="3" t="str">
        <f t="shared" si="24"/>
        <v>NON SCADUTO</v>
      </c>
      <c r="M786" s="2">
        <v>45838</v>
      </c>
      <c r="N786" t="s">
        <v>12</v>
      </c>
      <c r="O786" t="s">
        <v>1</v>
      </c>
      <c r="P786" s="4">
        <v>-1045.0899999999999</v>
      </c>
      <c r="Q786" s="12">
        <f t="shared" si="25"/>
        <v>-209.97970705832711</v>
      </c>
      <c r="R786" s="4">
        <v>-210</v>
      </c>
      <c r="S786" t="s">
        <v>2</v>
      </c>
      <c r="T786" t="s">
        <v>539</v>
      </c>
    </row>
    <row r="787" spans="1:20" x14ac:dyDescent="0.2">
      <c r="A787" t="s">
        <v>2658</v>
      </c>
      <c r="B787" t="s">
        <v>2657</v>
      </c>
      <c r="C787" t="s">
        <v>6</v>
      </c>
      <c r="D787" t="s">
        <v>7</v>
      </c>
      <c r="E787" t="s">
        <v>8</v>
      </c>
      <c r="F787" t="s">
        <v>9</v>
      </c>
      <c r="G787" t="s">
        <v>2707</v>
      </c>
      <c r="H787" t="s">
        <v>2708</v>
      </c>
      <c r="I787" s="2">
        <v>45727</v>
      </c>
      <c r="J787" s="2">
        <v>45727</v>
      </c>
      <c r="K787" s="3">
        <v>-91</v>
      </c>
      <c r="L787" s="3" t="str">
        <f t="shared" si="24"/>
        <v>NON SCADUTO</v>
      </c>
      <c r="M787" s="2">
        <v>45838</v>
      </c>
      <c r="N787" t="s">
        <v>12</v>
      </c>
      <c r="O787" t="s">
        <v>1</v>
      </c>
      <c r="P787" s="4">
        <v>-1343.68</v>
      </c>
      <c r="Q787" s="12">
        <f t="shared" si="25"/>
        <v>-269.97247393060218</v>
      </c>
      <c r="R787" s="4">
        <v>-270</v>
      </c>
      <c r="S787" t="s">
        <v>2</v>
      </c>
      <c r="T787" t="s">
        <v>539</v>
      </c>
    </row>
    <row r="788" spans="1:20" x14ac:dyDescent="0.2">
      <c r="A788" t="s">
        <v>2658</v>
      </c>
      <c r="B788" t="s">
        <v>2657</v>
      </c>
      <c r="C788" t="s">
        <v>6</v>
      </c>
      <c r="D788" t="s">
        <v>7</v>
      </c>
      <c r="E788" t="s">
        <v>8</v>
      </c>
      <c r="F788" t="s">
        <v>50</v>
      </c>
      <c r="G788" t="s">
        <v>2709</v>
      </c>
      <c r="H788" t="s">
        <v>2710</v>
      </c>
      <c r="I788" s="2">
        <v>45630</v>
      </c>
      <c r="J788" s="2">
        <v>45630</v>
      </c>
      <c r="K788" s="3">
        <v>0</v>
      </c>
      <c r="L788" s="3" t="str">
        <f t="shared" si="24"/>
        <v>NON SCADUTO</v>
      </c>
      <c r="M788" s="2">
        <v>45747</v>
      </c>
      <c r="N788" t="s">
        <v>12</v>
      </c>
      <c r="O788" t="s">
        <v>1</v>
      </c>
      <c r="P788" s="4">
        <v>-537.52</v>
      </c>
      <c r="Q788" s="12">
        <f t="shared" si="25"/>
        <v>-107.99863374254083</v>
      </c>
      <c r="R788" s="4">
        <v>-108</v>
      </c>
      <c r="S788" t="s">
        <v>2</v>
      </c>
      <c r="T788" t="s">
        <v>539</v>
      </c>
    </row>
    <row r="789" spans="1:20" x14ac:dyDescent="0.2">
      <c r="A789" t="s">
        <v>2658</v>
      </c>
      <c r="B789" t="s">
        <v>2657</v>
      </c>
      <c r="C789" t="s">
        <v>6</v>
      </c>
      <c r="D789" t="s">
        <v>7</v>
      </c>
      <c r="E789" t="s">
        <v>8</v>
      </c>
      <c r="F789" t="s">
        <v>108</v>
      </c>
      <c r="G789" t="s">
        <v>2711</v>
      </c>
      <c r="H789" t="s">
        <v>2712</v>
      </c>
      <c r="I789" s="2">
        <v>45660</v>
      </c>
      <c r="J789" s="2">
        <v>45660</v>
      </c>
      <c r="K789" s="3">
        <v>-30</v>
      </c>
      <c r="L789" s="3" t="str">
        <f t="shared" si="24"/>
        <v>NON SCADUTO</v>
      </c>
      <c r="M789" s="2">
        <v>45777</v>
      </c>
      <c r="N789" t="s">
        <v>12</v>
      </c>
      <c r="O789" t="s">
        <v>1</v>
      </c>
      <c r="P789" s="4">
        <v>-238.76</v>
      </c>
      <c r="Q789" s="12">
        <f t="shared" si="25"/>
        <v>-47.97171043378674</v>
      </c>
      <c r="R789" s="4">
        <v>-48</v>
      </c>
      <c r="S789" t="s">
        <v>2</v>
      </c>
      <c r="T789" t="s">
        <v>539</v>
      </c>
    </row>
    <row r="790" spans="1:20" x14ac:dyDescent="0.2">
      <c r="A790" t="s">
        <v>2658</v>
      </c>
      <c r="B790" t="s">
        <v>2657</v>
      </c>
      <c r="C790" t="s">
        <v>6</v>
      </c>
      <c r="D790" t="s">
        <v>7</v>
      </c>
      <c r="E790" t="s">
        <v>8</v>
      </c>
      <c r="F790" t="s">
        <v>108</v>
      </c>
      <c r="G790" t="s">
        <v>2713</v>
      </c>
      <c r="H790" t="s">
        <v>2714</v>
      </c>
      <c r="I790" s="2">
        <v>45660</v>
      </c>
      <c r="J790" s="2">
        <v>45660</v>
      </c>
      <c r="K790" s="3">
        <v>-30</v>
      </c>
      <c r="L790" s="3" t="str">
        <f t="shared" si="24"/>
        <v>NON SCADUTO</v>
      </c>
      <c r="M790" s="2">
        <v>45777</v>
      </c>
      <c r="N790" t="s">
        <v>12</v>
      </c>
      <c r="O790" t="s">
        <v>1</v>
      </c>
      <c r="P790" s="4">
        <v>-2379.61</v>
      </c>
      <c r="Q790" s="12">
        <f t="shared" si="25"/>
        <v>-478.11175182335097</v>
      </c>
      <c r="R790" s="4">
        <v>-478.4</v>
      </c>
      <c r="S790" t="s">
        <v>2</v>
      </c>
      <c r="T790" t="s">
        <v>539</v>
      </c>
    </row>
    <row r="791" spans="1:20" x14ac:dyDescent="0.2">
      <c r="A791" t="s">
        <v>2658</v>
      </c>
      <c r="B791" t="s">
        <v>2657</v>
      </c>
      <c r="C791" t="s">
        <v>6</v>
      </c>
      <c r="D791" t="s">
        <v>7</v>
      </c>
      <c r="E791" t="s">
        <v>8</v>
      </c>
      <c r="F791" t="s">
        <v>108</v>
      </c>
      <c r="G791" t="s">
        <v>2715</v>
      </c>
      <c r="H791" t="s">
        <v>2716</v>
      </c>
      <c r="I791" s="2">
        <v>45660</v>
      </c>
      <c r="J791" s="2">
        <v>45660</v>
      </c>
      <c r="K791" s="3">
        <v>-30</v>
      </c>
      <c r="L791" s="3" t="str">
        <f t="shared" si="24"/>
        <v>NON SCADUTO</v>
      </c>
      <c r="M791" s="2">
        <v>45777</v>
      </c>
      <c r="N791" t="s">
        <v>12</v>
      </c>
      <c r="O791" t="s">
        <v>1</v>
      </c>
      <c r="P791" s="4">
        <v>-447.67</v>
      </c>
      <c r="Q791" s="12">
        <f t="shared" si="25"/>
        <v>-89.945952462277234</v>
      </c>
      <c r="R791" s="4">
        <v>-90</v>
      </c>
      <c r="S791" t="s">
        <v>2</v>
      </c>
      <c r="T791" t="s">
        <v>539</v>
      </c>
    </row>
    <row r="792" spans="1:20" x14ac:dyDescent="0.2">
      <c r="A792" t="s">
        <v>2658</v>
      </c>
      <c r="B792" t="s">
        <v>2657</v>
      </c>
      <c r="C792" t="s">
        <v>6</v>
      </c>
      <c r="D792" t="s">
        <v>7</v>
      </c>
      <c r="E792" t="s">
        <v>8</v>
      </c>
      <c r="F792" t="s">
        <v>50</v>
      </c>
      <c r="G792" t="s">
        <v>2717</v>
      </c>
      <c r="H792" t="s">
        <v>2718</v>
      </c>
      <c r="I792" s="2">
        <v>45630</v>
      </c>
      <c r="J792" s="2">
        <v>45630</v>
      </c>
      <c r="K792" s="3">
        <v>0</v>
      </c>
      <c r="L792" s="3" t="str">
        <f t="shared" si="24"/>
        <v>NON SCADUTO</v>
      </c>
      <c r="M792" s="2">
        <v>45747</v>
      </c>
      <c r="N792" t="s">
        <v>12</v>
      </c>
      <c r="O792" t="s">
        <v>1</v>
      </c>
      <c r="P792" s="4">
        <v>-352.37</v>
      </c>
      <c r="Q792" s="12">
        <f t="shared" si="25"/>
        <v>-70.798256012537422</v>
      </c>
      <c r="R792" s="4">
        <v>-70.8</v>
      </c>
      <c r="S792" t="s">
        <v>2</v>
      </c>
      <c r="T792" t="s">
        <v>539</v>
      </c>
    </row>
    <row r="793" spans="1:20" x14ac:dyDescent="0.2">
      <c r="A793" t="s">
        <v>2658</v>
      </c>
      <c r="B793" t="s">
        <v>2657</v>
      </c>
      <c r="C793" t="s">
        <v>6</v>
      </c>
      <c r="D793" t="s">
        <v>7</v>
      </c>
      <c r="E793" t="s">
        <v>8</v>
      </c>
      <c r="F793" t="s">
        <v>108</v>
      </c>
      <c r="G793" t="s">
        <v>2719</v>
      </c>
      <c r="H793" t="s">
        <v>2720</v>
      </c>
      <c r="I793" s="2">
        <v>45660</v>
      </c>
      <c r="J793" s="2">
        <v>45660</v>
      </c>
      <c r="K793" s="3">
        <v>-30</v>
      </c>
      <c r="L793" s="3" t="str">
        <f t="shared" si="24"/>
        <v>NON SCADUTO</v>
      </c>
      <c r="M793" s="2">
        <v>45777</v>
      </c>
      <c r="N793" t="s">
        <v>12</v>
      </c>
      <c r="O793" t="s">
        <v>1</v>
      </c>
      <c r="P793" s="4">
        <v>-683.94</v>
      </c>
      <c r="Q793" s="12">
        <f t="shared" si="25"/>
        <v>-137.41737156175284</v>
      </c>
      <c r="R793" s="4">
        <v>-137.5</v>
      </c>
      <c r="S793" t="s">
        <v>2</v>
      </c>
      <c r="T793" t="s">
        <v>539</v>
      </c>
    </row>
    <row r="794" spans="1:20" x14ac:dyDescent="0.2">
      <c r="A794" t="s">
        <v>2658</v>
      </c>
      <c r="B794" t="s">
        <v>2657</v>
      </c>
      <c r="C794" t="s">
        <v>6</v>
      </c>
      <c r="D794" t="s">
        <v>7</v>
      </c>
      <c r="E794" t="s">
        <v>8</v>
      </c>
      <c r="F794" t="s">
        <v>108</v>
      </c>
      <c r="G794" t="s">
        <v>2721</v>
      </c>
      <c r="H794" t="s">
        <v>2722</v>
      </c>
      <c r="I794" s="2">
        <v>45660</v>
      </c>
      <c r="J794" s="2">
        <v>45660</v>
      </c>
      <c r="K794" s="3">
        <v>-30</v>
      </c>
      <c r="L794" s="3" t="str">
        <f t="shared" si="24"/>
        <v>NON SCADUTO</v>
      </c>
      <c r="M794" s="2">
        <v>45777</v>
      </c>
      <c r="N794" t="s">
        <v>12</v>
      </c>
      <c r="O794" t="s">
        <v>1</v>
      </c>
      <c r="P794" s="4">
        <v>-10744.06</v>
      </c>
      <c r="Q794" s="12">
        <f t="shared" si="25"/>
        <v>-2158.6988406903615</v>
      </c>
      <c r="R794" s="4">
        <v>-2160</v>
      </c>
      <c r="S794" t="s">
        <v>2</v>
      </c>
      <c r="T794" t="s">
        <v>539</v>
      </c>
    </row>
    <row r="795" spans="1:20" x14ac:dyDescent="0.2">
      <c r="A795" t="s">
        <v>2658</v>
      </c>
      <c r="B795" t="s">
        <v>2657</v>
      </c>
      <c r="C795" t="s">
        <v>6</v>
      </c>
      <c r="D795" t="s">
        <v>7</v>
      </c>
      <c r="E795" t="s">
        <v>8</v>
      </c>
      <c r="F795" t="s">
        <v>108</v>
      </c>
      <c r="G795" t="s">
        <v>2723</v>
      </c>
      <c r="H795" t="s">
        <v>2724</v>
      </c>
      <c r="I795" s="2">
        <v>45666</v>
      </c>
      <c r="J795" s="2">
        <v>45666</v>
      </c>
      <c r="K795" s="3">
        <v>-30</v>
      </c>
      <c r="L795" s="3" t="str">
        <f t="shared" si="24"/>
        <v>NON SCADUTO</v>
      </c>
      <c r="M795" s="2">
        <v>45777</v>
      </c>
      <c r="N795" t="s">
        <v>12</v>
      </c>
      <c r="O795" t="s">
        <v>1</v>
      </c>
      <c r="P795" s="4">
        <v>-1442.4</v>
      </c>
      <c r="Q795" s="12">
        <f t="shared" si="25"/>
        <v>-289.80731751421513</v>
      </c>
      <c r="R795" s="4">
        <v>-290</v>
      </c>
      <c r="S795" t="s">
        <v>2</v>
      </c>
      <c r="T795" t="s">
        <v>539</v>
      </c>
    </row>
    <row r="796" spans="1:20" x14ac:dyDescent="0.2">
      <c r="A796" t="s">
        <v>2658</v>
      </c>
      <c r="B796" t="s">
        <v>2657</v>
      </c>
      <c r="C796" t="s">
        <v>6</v>
      </c>
      <c r="D796" t="s">
        <v>7</v>
      </c>
      <c r="E796" t="s">
        <v>8</v>
      </c>
      <c r="F796" t="s">
        <v>108</v>
      </c>
      <c r="G796" t="s">
        <v>2725</v>
      </c>
      <c r="H796" t="s">
        <v>2726</v>
      </c>
      <c r="I796" s="2">
        <v>45660</v>
      </c>
      <c r="J796" s="2">
        <v>45660</v>
      </c>
      <c r="K796" s="3">
        <v>-30</v>
      </c>
      <c r="L796" s="3" t="str">
        <f t="shared" si="24"/>
        <v>NON SCADUTO</v>
      </c>
      <c r="M796" s="2">
        <v>45777</v>
      </c>
      <c r="N796" t="s">
        <v>12</v>
      </c>
      <c r="O796" t="s">
        <v>1</v>
      </c>
      <c r="P796" s="4">
        <v>-621.76</v>
      </c>
      <c r="Q796" s="12">
        <f t="shared" si="25"/>
        <v>-124.924152618995</v>
      </c>
      <c r="R796" s="4">
        <v>-125</v>
      </c>
      <c r="S796" t="s">
        <v>2</v>
      </c>
      <c r="T796" t="s">
        <v>539</v>
      </c>
    </row>
    <row r="797" spans="1:20" x14ac:dyDescent="0.2">
      <c r="A797" t="s">
        <v>2658</v>
      </c>
      <c r="B797" t="s">
        <v>2657</v>
      </c>
      <c r="C797" t="s">
        <v>6</v>
      </c>
      <c r="D797" t="s">
        <v>7</v>
      </c>
      <c r="E797" t="s">
        <v>8</v>
      </c>
      <c r="F797" t="s">
        <v>23</v>
      </c>
      <c r="G797" t="s">
        <v>2727</v>
      </c>
      <c r="H797" t="s">
        <v>2728</v>
      </c>
      <c r="I797" s="2">
        <v>45660</v>
      </c>
      <c r="J797" s="2">
        <v>45701</v>
      </c>
      <c r="K797" s="3">
        <v>-30</v>
      </c>
      <c r="L797" s="3" t="str">
        <f t="shared" si="24"/>
        <v>NON SCADUTO</v>
      </c>
      <c r="M797" s="2">
        <v>45777</v>
      </c>
      <c r="N797" t="s">
        <v>12</v>
      </c>
      <c r="O797" t="s">
        <v>1</v>
      </c>
      <c r="P797" s="4">
        <v>-624.75</v>
      </c>
      <c r="Q797" s="12">
        <f t="shared" si="25"/>
        <v>-125.52490406059754</v>
      </c>
      <c r="R797" s="4">
        <v>-125.6</v>
      </c>
      <c r="S797" t="s">
        <v>2</v>
      </c>
      <c r="T797" t="s">
        <v>539</v>
      </c>
    </row>
    <row r="798" spans="1:20" x14ac:dyDescent="0.2">
      <c r="A798" t="s">
        <v>2658</v>
      </c>
      <c r="B798" t="s">
        <v>2657</v>
      </c>
      <c r="C798" t="s">
        <v>6</v>
      </c>
      <c r="D798" t="s">
        <v>7</v>
      </c>
      <c r="E798" t="s">
        <v>8</v>
      </c>
      <c r="F798" t="s">
        <v>23</v>
      </c>
      <c r="G798" t="s">
        <v>2729</v>
      </c>
      <c r="H798" t="s">
        <v>2730</v>
      </c>
      <c r="I798" s="2">
        <v>45660</v>
      </c>
      <c r="J798" s="2">
        <v>45701</v>
      </c>
      <c r="K798" s="3">
        <v>-30</v>
      </c>
      <c r="L798" s="3" t="str">
        <f t="shared" si="24"/>
        <v>NON SCADUTO</v>
      </c>
      <c r="M798" s="2">
        <v>45777</v>
      </c>
      <c r="N798" t="s">
        <v>12</v>
      </c>
      <c r="O798" t="s">
        <v>1</v>
      </c>
      <c r="P798" s="4">
        <v>-8341.57</v>
      </c>
      <c r="Q798" s="12">
        <f t="shared" si="25"/>
        <v>-1675.9900343573565</v>
      </c>
      <c r="R798" s="4">
        <v>-1677</v>
      </c>
      <c r="S798" t="s">
        <v>2</v>
      </c>
      <c r="T798" t="s">
        <v>539</v>
      </c>
    </row>
    <row r="799" spans="1:20" x14ac:dyDescent="0.2">
      <c r="A799" t="s">
        <v>2658</v>
      </c>
      <c r="B799" t="s">
        <v>2657</v>
      </c>
      <c r="C799" t="s">
        <v>6</v>
      </c>
      <c r="D799" t="s">
        <v>7</v>
      </c>
      <c r="E799" t="s">
        <v>8</v>
      </c>
      <c r="F799" t="s">
        <v>23</v>
      </c>
      <c r="G799" t="s">
        <v>2731</v>
      </c>
      <c r="H799" t="s">
        <v>2732</v>
      </c>
      <c r="I799" s="2">
        <v>45575</v>
      </c>
      <c r="J799" s="2">
        <v>45701</v>
      </c>
      <c r="K799" s="3">
        <v>59</v>
      </c>
      <c r="L799" s="3" t="str">
        <f t="shared" si="24"/>
        <v>0-60 DAYS</v>
      </c>
      <c r="M799" s="2">
        <v>45688</v>
      </c>
      <c r="N799" t="s">
        <v>12</v>
      </c>
      <c r="O799" t="s">
        <v>1</v>
      </c>
      <c r="P799" s="4">
        <v>-3717.3</v>
      </c>
      <c r="Q799" s="12">
        <f t="shared" si="25"/>
        <v>-746.8807136686022</v>
      </c>
      <c r="R799" s="4">
        <v>-747</v>
      </c>
      <c r="S799" t="s">
        <v>2</v>
      </c>
      <c r="T799" t="s">
        <v>539</v>
      </c>
    </row>
    <row r="800" spans="1:20" x14ac:dyDescent="0.2">
      <c r="A800" t="s">
        <v>2658</v>
      </c>
      <c r="B800" t="s">
        <v>2657</v>
      </c>
      <c r="C800" t="s">
        <v>6</v>
      </c>
      <c r="D800" t="s">
        <v>7</v>
      </c>
      <c r="E800" t="s">
        <v>8</v>
      </c>
      <c r="F800" t="s">
        <v>23</v>
      </c>
      <c r="G800" t="s">
        <v>2733</v>
      </c>
      <c r="H800" t="s">
        <v>2734</v>
      </c>
      <c r="I800" s="2">
        <v>45715</v>
      </c>
      <c r="J800" s="2">
        <v>45715</v>
      </c>
      <c r="K800" s="3">
        <v>-61</v>
      </c>
      <c r="L800" s="3" t="str">
        <f t="shared" si="24"/>
        <v>NON SCADUTO</v>
      </c>
      <c r="M800" s="2">
        <v>45808</v>
      </c>
      <c r="N800" t="s">
        <v>12</v>
      </c>
      <c r="O800" t="s">
        <v>1</v>
      </c>
      <c r="P800" s="4">
        <v>-1990.96</v>
      </c>
      <c r="Q800" s="12">
        <f t="shared" si="25"/>
        <v>-400.02411042574994</v>
      </c>
      <c r="R800" s="4">
        <v>-400</v>
      </c>
      <c r="S800" t="s">
        <v>2</v>
      </c>
      <c r="T800" t="s">
        <v>539</v>
      </c>
    </row>
    <row r="801" spans="1:20" x14ac:dyDescent="0.2">
      <c r="A801" t="s">
        <v>2658</v>
      </c>
      <c r="B801" t="s">
        <v>2657</v>
      </c>
      <c r="C801" t="s">
        <v>6</v>
      </c>
      <c r="D801" t="s">
        <v>7</v>
      </c>
      <c r="E801" t="s">
        <v>8</v>
      </c>
      <c r="F801" t="s">
        <v>108</v>
      </c>
      <c r="G801" t="s">
        <v>2735</v>
      </c>
      <c r="H801" t="s">
        <v>2736</v>
      </c>
      <c r="I801" s="2">
        <v>45660</v>
      </c>
      <c r="J801" s="2">
        <v>45660</v>
      </c>
      <c r="K801" s="3">
        <v>-30</v>
      </c>
      <c r="L801" s="3" t="str">
        <f t="shared" si="24"/>
        <v>NON SCADUTO</v>
      </c>
      <c r="M801" s="2">
        <v>45777</v>
      </c>
      <c r="N801" t="s">
        <v>12</v>
      </c>
      <c r="O801" t="s">
        <v>1</v>
      </c>
      <c r="P801" s="4">
        <v>-13042.09</v>
      </c>
      <c r="Q801" s="12">
        <f t="shared" si="25"/>
        <v>-2620.4195214080487</v>
      </c>
      <c r="R801" s="4">
        <v>-2622</v>
      </c>
      <c r="S801" t="s">
        <v>2</v>
      </c>
      <c r="T801" t="s">
        <v>539</v>
      </c>
    </row>
    <row r="802" spans="1:20" x14ac:dyDescent="0.2">
      <c r="A802" t="s">
        <v>2658</v>
      </c>
      <c r="B802" t="s">
        <v>2657</v>
      </c>
      <c r="C802" t="s">
        <v>6</v>
      </c>
      <c r="D802" t="s">
        <v>7</v>
      </c>
      <c r="E802" t="s">
        <v>8</v>
      </c>
      <c r="F802" t="s">
        <v>23</v>
      </c>
      <c r="G802" t="s">
        <v>2737</v>
      </c>
      <c r="H802" t="s">
        <v>2738</v>
      </c>
      <c r="I802" s="2">
        <v>45693</v>
      </c>
      <c r="J802" s="2">
        <v>45693</v>
      </c>
      <c r="K802" s="3">
        <v>-61</v>
      </c>
      <c r="L802" s="3" t="str">
        <f t="shared" si="24"/>
        <v>NON SCADUTO</v>
      </c>
      <c r="M802" s="2">
        <v>45808</v>
      </c>
      <c r="N802" t="s">
        <v>12</v>
      </c>
      <c r="O802" t="s">
        <v>1</v>
      </c>
      <c r="P802" s="4">
        <v>-2836.83</v>
      </c>
      <c r="Q802" s="12">
        <f t="shared" si="25"/>
        <v>-569.97649233489381</v>
      </c>
      <c r="R802" s="4">
        <v>-570</v>
      </c>
      <c r="S802" t="s">
        <v>2</v>
      </c>
      <c r="T802" t="s">
        <v>539</v>
      </c>
    </row>
    <row r="803" spans="1:20" x14ac:dyDescent="0.2">
      <c r="A803" t="s">
        <v>2658</v>
      </c>
      <c r="B803" t="s">
        <v>2657</v>
      </c>
      <c r="C803" t="s">
        <v>6</v>
      </c>
      <c r="D803" t="s">
        <v>7</v>
      </c>
      <c r="E803" t="s">
        <v>8</v>
      </c>
      <c r="F803" t="s">
        <v>23</v>
      </c>
      <c r="G803" t="s">
        <v>2739</v>
      </c>
      <c r="H803" t="s">
        <v>2740</v>
      </c>
      <c r="I803" s="2">
        <v>45712</v>
      </c>
      <c r="J803" s="2">
        <v>45712</v>
      </c>
      <c r="K803" s="3">
        <v>-61</v>
      </c>
      <c r="L803" s="3" t="str">
        <f t="shared" si="24"/>
        <v>NON SCADUTO</v>
      </c>
      <c r="M803" s="2">
        <v>45808</v>
      </c>
      <c r="N803" t="s">
        <v>12</v>
      </c>
      <c r="O803" t="s">
        <v>1</v>
      </c>
      <c r="P803" s="4">
        <v>-622.16</v>
      </c>
      <c r="Q803" s="12">
        <f t="shared" si="25"/>
        <v>-125.00452070482811</v>
      </c>
      <c r="R803" s="4">
        <v>-125</v>
      </c>
      <c r="S803" t="s">
        <v>2</v>
      </c>
      <c r="T803" t="s">
        <v>539</v>
      </c>
    </row>
    <row r="804" spans="1:20" x14ac:dyDescent="0.2">
      <c r="A804" t="s">
        <v>2658</v>
      </c>
      <c r="B804" t="s">
        <v>2657</v>
      </c>
      <c r="C804" t="s">
        <v>6</v>
      </c>
      <c r="D804" t="s">
        <v>7</v>
      </c>
      <c r="E804" t="s">
        <v>8</v>
      </c>
      <c r="F804" t="s">
        <v>23</v>
      </c>
      <c r="G804" t="s">
        <v>2741</v>
      </c>
      <c r="H804" t="s">
        <v>2742</v>
      </c>
      <c r="I804" s="2">
        <v>45712</v>
      </c>
      <c r="J804" s="2">
        <v>45712</v>
      </c>
      <c r="K804" s="3">
        <v>-61</v>
      </c>
      <c r="L804" s="3" t="str">
        <f t="shared" si="24"/>
        <v>NON SCADUTO</v>
      </c>
      <c r="M804" s="2">
        <v>45808</v>
      </c>
      <c r="N804" t="s">
        <v>12</v>
      </c>
      <c r="O804" t="s">
        <v>1</v>
      </c>
      <c r="P804" s="4">
        <v>-59.73</v>
      </c>
      <c r="Q804" s="12">
        <f t="shared" si="25"/>
        <v>-12.000964417029996</v>
      </c>
      <c r="R804" s="4">
        <v>-12</v>
      </c>
      <c r="S804" t="s">
        <v>2</v>
      </c>
      <c r="T804" t="s">
        <v>539</v>
      </c>
    </row>
    <row r="805" spans="1:20" x14ac:dyDescent="0.2">
      <c r="A805" t="s">
        <v>2658</v>
      </c>
      <c r="B805" t="s">
        <v>2657</v>
      </c>
      <c r="C805" t="s">
        <v>6</v>
      </c>
      <c r="D805" t="s">
        <v>7</v>
      </c>
      <c r="E805" t="s">
        <v>8</v>
      </c>
      <c r="F805" t="s">
        <v>9</v>
      </c>
      <c r="G805" t="s">
        <v>2743</v>
      </c>
      <c r="H805" t="s">
        <v>2744</v>
      </c>
      <c r="I805" s="2">
        <v>45744</v>
      </c>
      <c r="J805" s="2">
        <v>45744</v>
      </c>
      <c r="K805" s="3">
        <v>-91</v>
      </c>
      <c r="L805" s="3" t="str">
        <f t="shared" si="24"/>
        <v>NON SCADUTO</v>
      </c>
      <c r="M805" s="2">
        <v>45838</v>
      </c>
      <c r="N805" t="s">
        <v>12</v>
      </c>
      <c r="O805" t="s">
        <v>1</v>
      </c>
      <c r="P805" s="4">
        <v>-5076.74</v>
      </c>
      <c r="Q805" s="12">
        <f t="shared" si="25"/>
        <v>-1020.0196901810291</v>
      </c>
      <c r="R805" s="4">
        <v>-1020</v>
      </c>
      <c r="S805" t="s">
        <v>2</v>
      </c>
      <c r="T805" t="s">
        <v>539</v>
      </c>
    </row>
    <row r="806" spans="1:20" x14ac:dyDescent="0.2">
      <c r="A806" t="s">
        <v>2658</v>
      </c>
      <c r="B806" t="s">
        <v>2657</v>
      </c>
      <c r="C806" t="s">
        <v>6</v>
      </c>
      <c r="D806" t="s">
        <v>7</v>
      </c>
      <c r="E806" t="s">
        <v>8</v>
      </c>
      <c r="F806" t="s">
        <v>108</v>
      </c>
      <c r="G806" t="s">
        <v>2745</v>
      </c>
      <c r="H806" t="s">
        <v>2746</v>
      </c>
      <c r="I806" s="2">
        <v>45660</v>
      </c>
      <c r="J806" s="2">
        <v>45660</v>
      </c>
      <c r="K806" s="3">
        <v>-30</v>
      </c>
      <c r="L806" s="3" t="str">
        <f t="shared" si="24"/>
        <v>NON SCADUTO</v>
      </c>
      <c r="M806" s="2">
        <v>45777</v>
      </c>
      <c r="N806" t="s">
        <v>12</v>
      </c>
      <c r="O806" t="s">
        <v>1</v>
      </c>
      <c r="P806" s="4">
        <v>-10943.02</v>
      </c>
      <c r="Q806" s="12">
        <f t="shared" si="25"/>
        <v>-2198.6739265837537</v>
      </c>
      <c r="R806" s="4">
        <v>-2200</v>
      </c>
      <c r="S806" t="s">
        <v>2</v>
      </c>
      <c r="T806" t="s">
        <v>539</v>
      </c>
    </row>
    <row r="807" spans="1:20" x14ac:dyDescent="0.2">
      <c r="A807" t="s">
        <v>2658</v>
      </c>
      <c r="B807" t="s">
        <v>2657</v>
      </c>
      <c r="C807" t="s">
        <v>6</v>
      </c>
      <c r="D807" t="s">
        <v>7</v>
      </c>
      <c r="E807" t="s">
        <v>8</v>
      </c>
      <c r="F807" t="s">
        <v>23</v>
      </c>
      <c r="G807" t="s">
        <v>2747</v>
      </c>
      <c r="H807" t="s">
        <v>2748</v>
      </c>
      <c r="I807" s="2">
        <v>45692</v>
      </c>
      <c r="J807" s="2">
        <v>45692</v>
      </c>
      <c r="K807" s="3">
        <v>-61</v>
      </c>
      <c r="L807" s="3" t="str">
        <f t="shared" si="24"/>
        <v>NON SCADUTO</v>
      </c>
      <c r="M807" s="2">
        <v>45808</v>
      </c>
      <c r="N807" t="s">
        <v>12</v>
      </c>
      <c r="O807" t="s">
        <v>1</v>
      </c>
      <c r="P807" s="4">
        <v>-796.26</v>
      </c>
      <c r="Q807" s="12">
        <f t="shared" si="25"/>
        <v>-159.9847300636917</v>
      </c>
      <c r="R807" s="4">
        <v>-160</v>
      </c>
      <c r="S807" t="s">
        <v>2</v>
      </c>
      <c r="T807" t="s">
        <v>539</v>
      </c>
    </row>
    <row r="808" spans="1:20" x14ac:dyDescent="0.2">
      <c r="A808" t="s">
        <v>2658</v>
      </c>
      <c r="B808" t="s">
        <v>2657</v>
      </c>
      <c r="C808" t="s">
        <v>6</v>
      </c>
      <c r="D808" t="s">
        <v>7</v>
      </c>
      <c r="E808" t="s">
        <v>8</v>
      </c>
      <c r="F808" t="s">
        <v>9</v>
      </c>
      <c r="G808" t="s">
        <v>2749</v>
      </c>
      <c r="H808" t="s">
        <v>2750</v>
      </c>
      <c r="I808" s="2">
        <v>45741</v>
      </c>
      <c r="J808" s="2">
        <v>45741</v>
      </c>
      <c r="K808" s="3">
        <v>-91</v>
      </c>
      <c r="L808" s="3" t="str">
        <f t="shared" si="24"/>
        <v>NON SCADUTO</v>
      </c>
      <c r="M808" s="2">
        <v>45838</v>
      </c>
      <c r="N808" t="s">
        <v>12</v>
      </c>
      <c r="O808" t="s">
        <v>1</v>
      </c>
      <c r="P808" s="4">
        <v>-4304.76</v>
      </c>
      <c r="Q808" s="12">
        <f t="shared" si="25"/>
        <v>-864.91330292740759</v>
      </c>
      <c r="R808" s="4">
        <v>-865</v>
      </c>
      <c r="S808" t="s">
        <v>2</v>
      </c>
      <c r="T808" t="s">
        <v>539</v>
      </c>
    </row>
    <row r="809" spans="1:20" x14ac:dyDescent="0.2">
      <c r="A809" t="s">
        <v>2658</v>
      </c>
      <c r="B809" t="s">
        <v>2657</v>
      </c>
      <c r="C809" t="s">
        <v>6</v>
      </c>
      <c r="D809" t="s">
        <v>7</v>
      </c>
      <c r="E809" t="s">
        <v>8</v>
      </c>
      <c r="F809" t="s">
        <v>23</v>
      </c>
      <c r="G809" t="s">
        <v>2751</v>
      </c>
      <c r="H809" t="s">
        <v>2752</v>
      </c>
      <c r="I809" s="2">
        <v>45692</v>
      </c>
      <c r="J809" s="2">
        <v>45692</v>
      </c>
      <c r="K809" s="3">
        <v>-61</v>
      </c>
      <c r="L809" s="3" t="str">
        <f t="shared" si="24"/>
        <v>NON SCADUTO</v>
      </c>
      <c r="M809" s="2">
        <v>45808</v>
      </c>
      <c r="N809" t="s">
        <v>12</v>
      </c>
      <c r="O809" t="s">
        <v>1</v>
      </c>
      <c r="P809" s="4">
        <v>-696.72</v>
      </c>
      <c r="Q809" s="12">
        <f t="shared" si="25"/>
        <v>-139.98513190412089</v>
      </c>
      <c r="R809" s="4">
        <v>-140</v>
      </c>
      <c r="S809" t="s">
        <v>2</v>
      </c>
      <c r="T809" t="s">
        <v>539</v>
      </c>
    </row>
    <row r="810" spans="1:20" x14ac:dyDescent="0.2">
      <c r="A810" t="s">
        <v>2658</v>
      </c>
      <c r="B810" t="s">
        <v>2657</v>
      </c>
      <c r="C810" t="s">
        <v>6</v>
      </c>
      <c r="D810" t="s">
        <v>7</v>
      </c>
      <c r="E810" t="s">
        <v>8</v>
      </c>
      <c r="F810" t="s">
        <v>23</v>
      </c>
      <c r="G810" t="s">
        <v>2753</v>
      </c>
      <c r="H810" t="s">
        <v>2754</v>
      </c>
      <c r="I810" s="2">
        <v>45691</v>
      </c>
      <c r="J810" s="2">
        <v>45691</v>
      </c>
      <c r="K810" s="3">
        <v>-61</v>
      </c>
      <c r="L810" s="3" t="str">
        <f t="shared" si="24"/>
        <v>NON SCADUTO</v>
      </c>
      <c r="M810" s="2">
        <v>45808</v>
      </c>
      <c r="N810" t="s">
        <v>12</v>
      </c>
      <c r="O810" t="s">
        <v>1</v>
      </c>
      <c r="P810" s="4">
        <v>-2380.85</v>
      </c>
      <c r="Q810" s="12">
        <f t="shared" si="25"/>
        <v>-478.36089288943356</v>
      </c>
      <c r="R810" s="4">
        <v>-478.4</v>
      </c>
      <c r="S810" t="s">
        <v>2</v>
      </c>
      <c r="T810" t="s">
        <v>539</v>
      </c>
    </row>
    <row r="811" spans="1:20" x14ac:dyDescent="0.2">
      <c r="A811" t="s">
        <v>2658</v>
      </c>
      <c r="B811" t="s">
        <v>2657</v>
      </c>
      <c r="C811" t="s">
        <v>6</v>
      </c>
      <c r="D811" t="s">
        <v>7</v>
      </c>
      <c r="E811" t="s">
        <v>8</v>
      </c>
      <c r="F811" t="s">
        <v>23</v>
      </c>
      <c r="G811" t="s">
        <v>2755</v>
      </c>
      <c r="H811" t="s">
        <v>2756</v>
      </c>
      <c r="I811" s="2">
        <v>45692</v>
      </c>
      <c r="J811" s="2">
        <v>45692</v>
      </c>
      <c r="K811" s="3">
        <v>-61</v>
      </c>
      <c r="L811" s="3" t="str">
        <f t="shared" si="24"/>
        <v>NON SCADUTO</v>
      </c>
      <c r="M811" s="2">
        <v>45808</v>
      </c>
      <c r="N811" t="s">
        <v>12</v>
      </c>
      <c r="O811" t="s">
        <v>1</v>
      </c>
      <c r="P811" s="4">
        <v>-10948.52</v>
      </c>
      <c r="Q811" s="12">
        <f t="shared" si="25"/>
        <v>-2199.7789877639589</v>
      </c>
      <c r="R811" s="4">
        <v>-2200</v>
      </c>
      <c r="S811" t="s">
        <v>2</v>
      </c>
      <c r="T811" t="s">
        <v>539</v>
      </c>
    </row>
    <row r="812" spans="1:20" x14ac:dyDescent="0.2">
      <c r="A812" t="s">
        <v>2658</v>
      </c>
      <c r="B812" t="s">
        <v>2657</v>
      </c>
      <c r="C812" t="s">
        <v>6</v>
      </c>
      <c r="D812" t="s">
        <v>7</v>
      </c>
      <c r="E812" t="s">
        <v>8</v>
      </c>
      <c r="F812" t="s">
        <v>23</v>
      </c>
      <c r="G812" t="s">
        <v>2757</v>
      </c>
      <c r="H812" t="s">
        <v>2758</v>
      </c>
      <c r="I812" s="2">
        <v>45692</v>
      </c>
      <c r="J812" s="2">
        <v>45692</v>
      </c>
      <c r="K812" s="3">
        <v>-61</v>
      </c>
      <c r="L812" s="3" t="str">
        <f t="shared" si="24"/>
        <v>NON SCADUTO</v>
      </c>
      <c r="M812" s="2">
        <v>45808</v>
      </c>
      <c r="N812" t="s">
        <v>12</v>
      </c>
      <c r="O812" t="s">
        <v>1</v>
      </c>
      <c r="P812" s="4">
        <v>-622.08000000000004</v>
      </c>
      <c r="Q812" s="12">
        <f t="shared" si="25"/>
        <v>-124.9884470876615</v>
      </c>
      <c r="R812" s="4">
        <v>-125</v>
      </c>
      <c r="S812" t="s">
        <v>2</v>
      </c>
      <c r="T812" t="s">
        <v>539</v>
      </c>
    </row>
    <row r="813" spans="1:20" x14ac:dyDescent="0.2">
      <c r="A813" t="s">
        <v>2658</v>
      </c>
      <c r="B813" t="s">
        <v>2657</v>
      </c>
      <c r="C813" t="s">
        <v>6</v>
      </c>
      <c r="D813" t="s">
        <v>7</v>
      </c>
      <c r="E813" t="s">
        <v>8</v>
      </c>
      <c r="F813" t="s">
        <v>23</v>
      </c>
      <c r="G813" t="s">
        <v>2759</v>
      </c>
      <c r="H813" t="s">
        <v>2760</v>
      </c>
      <c r="I813" s="2">
        <v>45692</v>
      </c>
      <c r="J813" s="2">
        <v>45692</v>
      </c>
      <c r="K813" s="3">
        <v>-61</v>
      </c>
      <c r="L813" s="3" t="str">
        <f t="shared" si="24"/>
        <v>NON SCADUTO</v>
      </c>
      <c r="M813" s="2">
        <v>45808</v>
      </c>
      <c r="N813" t="s">
        <v>12</v>
      </c>
      <c r="O813" t="s">
        <v>1</v>
      </c>
      <c r="P813" s="4">
        <v>-238.88</v>
      </c>
      <c r="Q813" s="12">
        <f t="shared" si="25"/>
        <v>-47.995820859536678</v>
      </c>
      <c r="R813" s="4">
        <v>-48</v>
      </c>
      <c r="S813" t="s">
        <v>2</v>
      </c>
      <c r="T813" t="s">
        <v>539</v>
      </c>
    </row>
    <row r="814" spans="1:20" x14ac:dyDescent="0.2">
      <c r="A814" t="s">
        <v>2658</v>
      </c>
      <c r="B814" t="s">
        <v>2657</v>
      </c>
      <c r="C814" t="s">
        <v>6</v>
      </c>
      <c r="D814" t="s">
        <v>7</v>
      </c>
      <c r="E814" t="s">
        <v>8</v>
      </c>
      <c r="F814" t="s">
        <v>9</v>
      </c>
      <c r="G814" t="s">
        <v>2761</v>
      </c>
      <c r="H814" t="s">
        <v>2762</v>
      </c>
      <c r="I814" s="2">
        <v>45741</v>
      </c>
      <c r="J814" s="2">
        <v>45741</v>
      </c>
      <c r="K814" s="3">
        <v>-91</v>
      </c>
      <c r="L814" s="3" t="str">
        <f t="shared" si="24"/>
        <v>NON SCADUTO</v>
      </c>
      <c r="M814" s="2">
        <v>45838</v>
      </c>
      <c r="N814" t="s">
        <v>12</v>
      </c>
      <c r="O814" t="s">
        <v>1</v>
      </c>
      <c r="P814" s="4">
        <v>-248.83</v>
      </c>
      <c r="Q814" s="12">
        <f t="shared" si="25"/>
        <v>-49.994976994635429</v>
      </c>
      <c r="R814" s="4">
        <v>-50</v>
      </c>
      <c r="S814" t="s">
        <v>2</v>
      </c>
      <c r="T814" t="s">
        <v>539</v>
      </c>
    </row>
    <row r="815" spans="1:20" x14ac:dyDescent="0.2">
      <c r="A815" t="s">
        <v>2658</v>
      </c>
      <c r="B815" t="s">
        <v>2657</v>
      </c>
      <c r="C815" t="s">
        <v>6</v>
      </c>
      <c r="D815" t="s">
        <v>7</v>
      </c>
      <c r="E815" t="s">
        <v>8</v>
      </c>
      <c r="F815" t="s">
        <v>23</v>
      </c>
      <c r="G815" t="s">
        <v>2763</v>
      </c>
      <c r="H815" t="s">
        <v>2764</v>
      </c>
      <c r="I815" s="2">
        <v>45691</v>
      </c>
      <c r="J815" s="2">
        <v>45691</v>
      </c>
      <c r="K815" s="3">
        <v>-61</v>
      </c>
      <c r="L815" s="3" t="str">
        <f t="shared" si="24"/>
        <v>NON SCADUTO</v>
      </c>
      <c r="M815" s="2">
        <v>45808</v>
      </c>
      <c r="N815" t="s">
        <v>12</v>
      </c>
      <c r="O815" t="s">
        <v>1</v>
      </c>
      <c r="P815" s="4">
        <v>-223.95</v>
      </c>
      <c r="Q815" s="12">
        <f t="shared" si="25"/>
        <v>-44.996082055815634</v>
      </c>
      <c r="R815" s="4">
        <v>-45</v>
      </c>
      <c r="S815" t="s">
        <v>2</v>
      </c>
      <c r="T815" t="s">
        <v>539</v>
      </c>
    </row>
    <row r="816" spans="1:20" x14ac:dyDescent="0.2">
      <c r="A816" t="s">
        <v>2658</v>
      </c>
      <c r="B816" t="s">
        <v>2657</v>
      </c>
      <c r="C816" t="s">
        <v>6</v>
      </c>
      <c r="D816" t="s">
        <v>7</v>
      </c>
      <c r="E816" t="s">
        <v>8</v>
      </c>
      <c r="F816" t="s">
        <v>23</v>
      </c>
      <c r="G816" t="s">
        <v>2765</v>
      </c>
      <c r="H816" t="s">
        <v>2766</v>
      </c>
      <c r="I816" s="2">
        <v>45691</v>
      </c>
      <c r="J816" s="2">
        <v>45691</v>
      </c>
      <c r="K816" s="3">
        <v>-61</v>
      </c>
      <c r="L816" s="3" t="str">
        <f t="shared" si="24"/>
        <v>NON SCADUTO</v>
      </c>
      <c r="M816" s="2">
        <v>45808</v>
      </c>
      <c r="N816" t="s">
        <v>12</v>
      </c>
      <c r="O816" t="s">
        <v>1</v>
      </c>
      <c r="P816" s="4">
        <v>-684.3</v>
      </c>
      <c r="Q816" s="12">
        <f t="shared" si="25"/>
        <v>-137.48970283900263</v>
      </c>
      <c r="R816" s="4">
        <v>-137.5</v>
      </c>
      <c r="S816" t="s">
        <v>2</v>
      </c>
      <c r="T816" t="s">
        <v>539</v>
      </c>
    </row>
    <row r="817" spans="1:20" x14ac:dyDescent="0.2">
      <c r="A817" t="s">
        <v>2658</v>
      </c>
      <c r="B817" t="s">
        <v>2657</v>
      </c>
      <c r="C817" t="s">
        <v>6</v>
      </c>
      <c r="D817" t="s">
        <v>7</v>
      </c>
      <c r="E817" t="s">
        <v>8</v>
      </c>
      <c r="F817" t="s">
        <v>108</v>
      </c>
      <c r="G817" t="s">
        <v>2767</v>
      </c>
      <c r="H817" t="s">
        <v>2768</v>
      </c>
      <c r="I817" s="2">
        <v>45687</v>
      </c>
      <c r="J817" s="2">
        <v>45687</v>
      </c>
      <c r="K817" s="3">
        <v>-30</v>
      </c>
      <c r="L817" s="3" t="str">
        <f t="shared" si="24"/>
        <v>NON SCADUTO</v>
      </c>
      <c r="M817" s="2">
        <v>45777</v>
      </c>
      <c r="N817" t="s">
        <v>12</v>
      </c>
      <c r="O817" t="s">
        <v>1</v>
      </c>
      <c r="P817" s="4">
        <v>-1044.94</v>
      </c>
      <c r="Q817" s="12">
        <f t="shared" si="25"/>
        <v>-209.94956902613973</v>
      </c>
      <c r="R817" s="4">
        <v>-210</v>
      </c>
      <c r="S817" t="s">
        <v>2</v>
      </c>
      <c r="T817" t="s">
        <v>539</v>
      </c>
    </row>
    <row r="818" spans="1:20" x14ac:dyDescent="0.2">
      <c r="A818" t="s">
        <v>2658</v>
      </c>
      <c r="B818" t="s">
        <v>2657</v>
      </c>
      <c r="C818" t="s">
        <v>6</v>
      </c>
      <c r="D818" t="s">
        <v>7</v>
      </c>
      <c r="E818" t="s">
        <v>8</v>
      </c>
      <c r="F818" t="s">
        <v>23</v>
      </c>
      <c r="G818" t="s">
        <v>2769</v>
      </c>
      <c r="H818" t="s">
        <v>2770</v>
      </c>
      <c r="I818" s="2">
        <v>45713</v>
      </c>
      <c r="J818" s="2">
        <v>45713</v>
      </c>
      <c r="K818" s="3">
        <v>-61</v>
      </c>
      <c r="L818" s="3" t="str">
        <f t="shared" si="24"/>
        <v>NON SCADUTO</v>
      </c>
      <c r="M818" s="2">
        <v>45808</v>
      </c>
      <c r="N818" t="s">
        <v>12</v>
      </c>
      <c r="O818" t="s">
        <v>1</v>
      </c>
      <c r="P818" s="4">
        <v>-684.34</v>
      </c>
      <c r="Q818" s="12">
        <f t="shared" si="25"/>
        <v>-137.49773964758595</v>
      </c>
      <c r="R818" s="4">
        <v>-137.5</v>
      </c>
      <c r="S818" t="s">
        <v>2</v>
      </c>
      <c r="T818" t="s">
        <v>539</v>
      </c>
    </row>
    <row r="819" spans="1:20" x14ac:dyDescent="0.2">
      <c r="A819" t="s">
        <v>2658</v>
      </c>
      <c r="B819" t="s">
        <v>2657</v>
      </c>
      <c r="C819" t="s">
        <v>6</v>
      </c>
      <c r="D819" t="s">
        <v>7</v>
      </c>
      <c r="E819" t="s">
        <v>8</v>
      </c>
      <c r="F819" t="s">
        <v>9</v>
      </c>
      <c r="G819" t="s">
        <v>2771</v>
      </c>
      <c r="H819" t="s">
        <v>2772</v>
      </c>
      <c r="I819" s="2">
        <v>45741</v>
      </c>
      <c r="J819" s="2">
        <v>45741</v>
      </c>
      <c r="K819" s="3">
        <v>-91</v>
      </c>
      <c r="L819" s="3" t="str">
        <f t="shared" si="24"/>
        <v>NON SCADUTO</v>
      </c>
      <c r="M819" s="2">
        <v>45838</v>
      </c>
      <c r="N819" t="s">
        <v>12</v>
      </c>
      <c r="O819" t="s">
        <v>1</v>
      </c>
      <c r="P819" s="4">
        <v>-268.74</v>
      </c>
      <c r="Q819" s="12">
        <f t="shared" si="25"/>
        <v>-53.995298466978767</v>
      </c>
      <c r="R819" s="4">
        <v>-54</v>
      </c>
      <c r="S819" t="s">
        <v>2</v>
      </c>
      <c r="T819" t="s">
        <v>539</v>
      </c>
    </row>
    <row r="820" spans="1:20" x14ac:dyDescent="0.2">
      <c r="A820" t="s">
        <v>2658</v>
      </c>
      <c r="B820" t="s">
        <v>2657</v>
      </c>
      <c r="C820" t="s">
        <v>6</v>
      </c>
      <c r="D820" t="s">
        <v>7</v>
      </c>
      <c r="E820" t="s">
        <v>8</v>
      </c>
      <c r="F820" t="s">
        <v>9</v>
      </c>
      <c r="G820" t="s">
        <v>2773</v>
      </c>
      <c r="H820" t="s">
        <v>2774</v>
      </c>
      <c r="I820" s="2">
        <v>45741</v>
      </c>
      <c r="J820" s="2">
        <v>45741</v>
      </c>
      <c r="K820" s="3">
        <v>-91</v>
      </c>
      <c r="L820" s="3" t="str">
        <f t="shared" si="24"/>
        <v>NON SCADUTO</v>
      </c>
      <c r="M820" s="2">
        <v>45838</v>
      </c>
      <c r="N820" t="s">
        <v>12</v>
      </c>
      <c r="O820" t="s">
        <v>1</v>
      </c>
      <c r="P820" s="4">
        <v>-2115.06</v>
      </c>
      <c r="Q820" s="12">
        <f t="shared" si="25"/>
        <v>-424.95830905547405</v>
      </c>
      <c r="R820" s="4">
        <v>-425</v>
      </c>
      <c r="S820" t="s">
        <v>2</v>
      </c>
      <c r="T820" t="s">
        <v>539</v>
      </c>
    </row>
    <row r="821" spans="1:20" x14ac:dyDescent="0.2">
      <c r="A821" t="s">
        <v>2658</v>
      </c>
      <c r="B821" t="s">
        <v>2657</v>
      </c>
      <c r="C821" t="s">
        <v>6</v>
      </c>
      <c r="D821" t="s">
        <v>7</v>
      </c>
      <c r="E821" t="s">
        <v>8</v>
      </c>
      <c r="F821" t="s">
        <v>23</v>
      </c>
      <c r="G821" t="s">
        <v>2775</v>
      </c>
      <c r="H821" t="s">
        <v>2776</v>
      </c>
      <c r="I821" s="2">
        <v>45713</v>
      </c>
      <c r="J821" s="2">
        <v>45713</v>
      </c>
      <c r="K821" s="3">
        <v>-61</v>
      </c>
      <c r="L821" s="3" t="str">
        <f t="shared" si="24"/>
        <v>NON SCADUTO</v>
      </c>
      <c r="M821" s="2">
        <v>45808</v>
      </c>
      <c r="N821" t="s">
        <v>12</v>
      </c>
      <c r="O821" t="s">
        <v>1</v>
      </c>
      <c r="P821" s="4">
        <v>-10949.4</v>
      </c>
      <c r="Q821" s="12">
        <f t="shared" si="25"/>
        <v>-2199.9557975527919</v>
      </c>
      <c r="R821" s="4">
        <v>-2200</v>
      </c>
      <c r="S821" t="s">
        <v>2</v>
      </c>
      <c r="T821" t="s">
        <v>539</v>
      </c>
    </row>
    <row r="822" spans="1:20" x14ac:dyDescent="0.2">
      <c r="A822" t="s">
        <v>2658</v>
      </c>
      <c r="B822" t="s">
        <v>2657</v>
      </c>
      <c r="C822" t="s">
        <v>6</v>
      </c>
      <c r="D822" t="s">
        <v>7</v>
      </c>
      <c r="E822" t="s">
        <v>8</v>
      </c>
      <c r="F822" t="s">
        <v>23</v>
      </c>
      <c r="G822" t="s">
        <v>2777</v>
      </c>
      <c r="H822" t="s">
        <v>2778</v>
      </c>
      <c r="I822" s="2">
        <v>45713</v>
      </c>
      <c r="J822" s="2">
        <v>45713</v>
      </c>
      <c r="K822" s="3">
        <v>-61</v>
      </c>
      <c r="L822" s="3" t="str">
        <f t="shared" si="24"/>
        <v>NON SCADUTO</v>
      </c>
      <c r="M822" s="2">
        <v>45808</v>
      </c>
      <c r="N822" t="s">
        <v>12</v>
      </c>
      <c r="O822" t="s">
        <v>1</v>
      </c>
      <c r="P822" s="4">
        <v>-13049.69</v>
      </c>
      <c r="Q822" s="12">
        <f t="shared" si="25"/>
        <v>-2621.9465150388783</v>
      </c>
      <c r="R822" s="4">
        <v>-2622</v>
      </c>
      <c r="S822" t="s">
        <v>2</v>
      </c>
      <c r="T822" t="s">
        <v>539</v>
      </c>
    </row>
    <row r="823" spans="1:20" x14ac:dyDescent="0.2">
      <c r="A823" t="s">
        <v>2658</v>
      </c>
      <c r="B823" t="s">
        <v>2657</v>
      </c>
      <c r="C823" t="s">
        <v>6</v>
      </c>
      <c r="D823" t="s">
        <v>7</v>
      </c>
      <c r="E823" t="s">
        <v>8</v>
      </c>
      <c r="F823" t="s">
        <v>23</v>
      </c>
      <c r="G823" t="s">
        <v>2779</v>
      </c>
      <c r="H823" t="s">
        <v>2780</v>
      </c>
      <c r="I823" s="2">
        <v>45713</v>
      </c>
      <c r="J823" s="2">
        <v>45713</v>
      </c>
      <c r="K823" s="3">
        <v>-61</v>
      </c>
      <c r="L823" s="3" t="str">
        <f t="shared" si="24"/>
        <v>NON SCADUTO</v>
      </c>
      <c r="M823" s="2">
        <v>45808</v>
      </c>
      <c r="N823" t="s">
        <v>12</v>
      </c>
      <c r="O823" t="s">
        <v>1</v>
      </c>
      <c r="P823" s="4">
        <v>-4111</v>
      </c>
      <c r="Q823" s="12">
        <f t="shared" si="25"/>
        <v>-825.98300214984624</v>
      </c>
      <c r="R823" s="4">
        <v>-826</v>
      </c>
      <c r="S823" t="s">
        <v>2</v>
      </c>
      <c r="T823" t="s">
        <v>539</v>
      </c>
    </row>
    <row r="824" spans="1:20" x14ac:dyDescent="0.2">
      <c r="A824" t="s">
        <v>2658</v>
      </c>
      <c r="B824" t="s">
        <v>2657</v>
      </c>
      <c r="C824" t="s">
        <v>6</v>
      </c>
      <c r="D824" t="s">
        <v>7</v>
      </c>
      <c r="E824" t="s">
        <v>8</v>
      </c>
      <c r="F824" t="s">
        <v>9</v>
      </c>
      <c r="G824" t="s">
        <v>2781</v>
      </c>
      <c r="H824" t="s">
        <v>2782</v>
      </c>
      <c r="I824" s="2">
        <v>45723</v>
      </c>
      <c r="J824" s="2">
        <v>45723</v>
      </c>
      <c r="K824" s="3">
        <v>-91</v>
      </c>
      <c r="L824" s="3" t="str">
        <f t="shared" si="24"/>
        <v>NON SCADUTO</v>
      </c>
      <c r="M824" s="2">
        <v>45838</v>
      </c>
      <c r="N824" t="s">
        <v>12</v>
      </c>
      <c r="O824" t="s">
        <v>1</v>
      </c>
      <c r="P824" s="4">
        <v>-3199.97</v>
      </c>
      <c r="Q824" s="12">
        <f t="shared" si="25"/>
        <v>-642.93865905848781</v>
      </c>
      <c r="R824" s="4">
        <v>-643.08000000000004</v>
      </c>
      <c r="S824" t="s">
        <v>2</v>
      </c>
      <c r="T824" t="s">
        <v>539</v>
      </c>
    </row>
    <row r="825" spans="1:20" x14ac:dyDescent="0.2">
      <c r="A825" t="s">
        <v>2658</v>
      </c>
      <c r="B825" t="s">
        <v>2657</v>
      </c>
      <c r="C825" t="s">
        <v>6</v>
      </c>
      <c r="D825" t="s">
        <v>7</v>
      </c>
      <c r="E825" t="s">
        <v>8</v>
      </c>
      <c r="F825" t="s">
        <v>9</v>
      </c>
      <c r="G825" t="s">
        <v>2783</v>
      </c>
      <c r="H825" t="s">
        <v>2784</v>
      </c>
      <c r="I825" s="2">
        <v>45723</v>
      </c>
      <c r="J825" s="2">
        <v>45723</v>
      </c>
      <c r="K825" s="3">
        <v>-91</v>
      </c>
      <c r="L825" s="3" t="str">
        <f t="shared" si="24"/>
        <v>NON SCADUTO</v>
      </c>
      <c r="M825" s="2">
        <v>45838</v>
      </c>
      <c r="N825" t="s">
        <v>12</v>
      </c>
      <c r="O825" t="s">
        <v>1</v>
      </c>
      <c r="P825" s="4">
        <v>-721.52</v>
      </c>
      <c r="Q825" s="12">
        <f t="shared" si="25"/>
        <v>-144.96795322577404</v>
      </c>
      <c r="R825" s="4">
        <v>-145</v>
      </c>
      <c r="S825" t="s">
        <v>2</v>
      </c>
      <c r="T825" t="s">
        <v>539</v>
      </c>
    </row>
    <row r="826" spans="1:20" x14ac:dyDescent="0.2">
      <c r="A826" t="s">
        <v>2658</v>
      </c>
      <c r="B826" t="s">
        <v>2657</v>
      </c>
      <c r="C826" t="s">
        <v>6</v>
      </c>
      <c r="D826" t="s">
        <v>7</v>
      </c>
      <c r="E826" t="s">
        <v>8</v>
      </c>
      <c r="F826" t="s">
        <v>23</v>
      </c>
      <c r="G826" t="s">
        <v>2785</v>
      </c>
      <c r="H826" t="s">
        <v>2786</v>
      </c>
      <c r="I826" s="2">
        <v>45713</v>
      </c>
      <c r="J826" s="2">
        <v>45713</v>
      </c>
      <c r="K826" s="3">
        <v>-61</v>
      </c>
      <c r="L826" s="3" t="str">
        <f t="shared" si="24"/>
        <v>NON SCADUTO</v>
      </c>
      <c r="M826" s="2">
        <v>45808</v>
      </c>
      <c r="N826" t="s">
        <v>12</v>
      </c>
      <c r="O826" t="s">
        <v>1</v>
      </c>
      <c r="P826" s="4">
        <v>-2197.84</v>
      </c>
      <c r="Q826" s="12">
        <f t="shared" si="25"/>
        <v>-441.5904844186374</v>
      </c>
      <c r="R826" s="4">
        <v>-441.6</v>
      </c>
      <c r="S826" t="s">
        <v>2</v>
      </c>
      <c r="T826" t="s">
        <v>539</v>
      </c>
    </row>
    <row r="827" spans="1:20" x14ac:dyDescent="0.2">
      <c r="A827" t="s">
        <v>2658</v>
      </c>
      <c r="B827" t="s">
        <v>2657</v>
      </c>
      <c r="C827" t="s">
        <v>6</v>
      </c>
      <c r="D827" t="s">
        <v>7</v>
      </c>
      <c r="E827" t="s">
        <v>8</v>
      </c>
      <c r="F827" t="s">
        <v>23</v>
      </c>
      <c r="G827" t="s">
        <v>2787</v>
      </c>
      <c r="H827" t="s">
        <v>2788</v>
      </c>
      <c r="I827" s="2">
        <v>45713</v>
      </c>
      <c r="J827" s="2">
        <v>45713</v>
      </c>
      <c r="K827" s="3">
        <v>-61</v>
      </c>
      <c r="L827" s="3" t="str">
        <f t="shared" si="24"/>
        <v>NON SCADUTO</v>
      </c>
      <c r="M827" s="2">
        <v>45808</v>
      </c>
      <c r="N827" t="s">
        <v>12</v>
      </c>
      <c r="O827" t="s">
        <v>1</v>
      </c>
      <c r="P827" s="4">
        <v>-8346.43</v>
      </c>
      <c r="Q827" s="12">
        <f t="shared" si="25"/>
        <v>-1676.966506600229</v>
      </c>
      <c r="R827" s="4">
        <v>-1677</v>
      </c>
      <c r="S827" t="s">
        <v>2</v>
      </c>
      <c r="T827" t="s">
        <v>539</v>
      </c>
    </row>
    <row r="828" spans="1:20" x14ac:dyDescent="0.2">
      <c r="A828" t="s">
        <v>2658</v>
      </c>
      <c r="B828" t="s">
        <v>2657</v>
      </c>
      <c r="C828" t="s">
        <v>6</v>
      </c>
      <c r="D828" t="s">
        <v>7</v>
      </c>
      <c r="E828" t="s">
        <v>8</v>
      </c>
      <c r="F828" t="s">
        <v>9</v>
      </c>
      <c r="G828" t="s">
        <v>2789</v>
      </c>
      <c r="H828" t="s">
        <v>2790</v>
      </c>
      <c r="I828" s="2">
        <v>45740</v>
      </c>
      <c r="J828" s="2">
        <v>45740</v>
      </c>
      <c r="K828" s="3">
        <v>-91</v>
      </c>
      <c r="L828" s="3" t="str">
        <f t="shared" si="24"/>
        <v>NON SCADUTO</v>
      </c>
      <c r="M828" s="2">
        <v>45838</v>
      </c>
      <c r="N828" t="s">
        <v>12</v>
      </c>
      <c r="O828" t="s">
        <v>1</v>
      </c>
      <c r="P828" s="4">
        <v>-457.88</v>
      </c>
      <c r="Q828" s="12">
        <f t="shared" si="25"/>
        <v>-91.997347853167511</v>
      </c>
      <c r="R828" s="4">
        <v>-92</v>
      </c>
      <c r="S828" t="s">
        <v>2</v>
      </c>
      <c r="T828" t="s">
        <v>539</v>
      </c>
    </row>
    <row r="829" spans="1:20" x14ac:dyDescent="0.2">
      <c r="A829" t="s">
        <v>2658</v>
      </c>
      <c r="B829" t="s">
        <v>2657</v>
      </c>
      <c r="C829" t="s">
        <v>6</v>
      </c>
      <c r="D829" t="s">
        <v>7</v>
      </c>
      <c r="E829" t="s">
        <v>8</v>
      </c>
      <c r="F829" t="s">
        <v>9</v>
      </c>
      <c r="G829" t="s">
        <v>2791</v>
      </c>
      <c r="H829" t="s">
        <v>2792</v>
      </c>
      <c r="I829" s="2">
        <v>45735</v>
      </c>
      <c r="J829" s="2">
        <v>45735</v>
      </c>
      <c r="K829" s="3">
        <v>-91</v>
      </c>
      <c r="L829" s="3" t="str">
        <f t="shared" si="24"/>
        <v>NON SCADUTO</v>
      </c>
      <c r="M829" s="2">
        <v>45838</v>
      </c>
      <c r="N829" t="s">
        <v>12</v>
      </c>
      <c r="O829" t="s">
        <v>1</v>
      </c>
      <c r="P829" s="4">
        <v>-10736.25</v>
      </c>
      <c r="Q829" s="12">
        <f t="shared" si="25"/>
        <v>-2157.1296538144702</v>
      </c>
      <c r="R829" s="4">
        <v>-2157</v>
      </c>
      <c r="S829" t="s">
        <v>2</v>
      </c>
      <c r="T829" t="s">
        <v>539</v>
      </c>
    </row>
    <row r="830" spans="1:20" x14ac:dyDescent="0.2">
      <c r="A830" t="s">
        <v>2658</v>
      </c>
      <c r="B830" t="s">
        <v>2657</v>
      </c>
      <c r="C830" t="s">
        <v>6</v>
      </c>
      <c r="D830" t="s">
        <v>7</v>
      </c>
      <c r="E830" t="s">
        <v>8</v>
      </c>
      <c r="F830" t="s">
        <v>9</v>
      </c>
      <c r="G830" t="s">
        <v>2793</v>
      </c>
      <c r="H830" t="s">
        <v>2794</v>
      </c>
      <c r="I830" s="2">
        <v>45735</v>
      </c>
      <c r="J830" s="2">
        <v>45735</v>
      </c>
      <c r="K830" s="3">
        <v>-91</v>
      </c>
      <c r="L830" s="3" t="str">
        <f t="shared" si="24"/>
        <v>NON SCADUTO</v>
      </c>
      <c r="M830" s="2">
        <v>45838</v>
      </c>
      <c r="N830" t="s">
        <v>12</v>
      </c>
      <c r="O830" t="s">
        <v>1</v>
      </c>
      <c r="P830" s="4">
        <v>-3733.05</v>
      </c>
      <c r="Q830" s="12">
        <f t="shared" si="25"/>
        <v>-750.0452070482811</v>
      </c>
      <c r="R830" s="4">
        <v>-750</v>
      </c>
      <c r="S830" t="s">
        <v>2</v>
      </c>
      <c r="T830" t="s">
        <v>539</v>
      </c>
    </row>
    <row r="831" spans="1:20" x14ac:dyDescent="0.2">
      <c r="A831" t="s">
        <v>2658</v>
      </c>
      <c r="B831" t="s">
        <v>2657</v>
      </c>
      <c r="C831" t="s">
        <v>6</v>
      </c>
      <c r="D831" t="s">
        <v>7</v>
      </c>
      <c r="E831" t="s">
        <v>8</v>
      </c>
      <c r="F831" t="s">
        <v>9</v>
      </c>
      <c r="G831" t="s">
        <v>2795</v>
      </c>
      <c r="H831" t="s">
        <v>2796</v>
      </c>
      <c r="I831" s="2">
        <v>45735</v>
      </c>
      <c r="J831" s="2">
        <v>45735</v>
      </c>
      <c r="K831" s="3">
        <v>-91</v>
      </c>
      <c r="L831" s="3" t="str">
        <f t="shared" si="24"/>
        <v>NON SCADUTO</v>
      </c>
      <c r="M831" s="2">
        <v>45838</v>
      </c>
      <c r="N831" t="s">
        <v>12</v>
      </c>
      <c r="O831" t="s">
        <v>1</v>
      </c>
      <c r="P831" s="4">
        <v>-2528.52</v>
      </c>
      <c r="Q831" s="12">
        <f t="shared" si="25"/>
        <v>-508.0307809768741</v>
      </c>
      <c r="R831" s="4">
        <v>-508</v>
      </c>
      <c r="S831" t="s">
        <v>2</v>
      </c>
      <c r="T831" t="s">
        <v>539</v>
      </c>
    </row>
    <row r="832" spans="1:20" x14ac:dyDescent="0.2">
      <c r="A832" t="s">
        <v>2658</v>
      </c>
      <c r="B832" t="s">
        <v>2657</v>
      </c>
      <c r="C832" t="s">
        <v>6</v>
      </c>
      <c r="D832" t="s">
        <v>7</v>
      </c>
      <c r="E832" t="s">
        <v>8</v>
      </c>
      <c r="F832" t="s">
        <v>108</v>
      </c>
      <c r="G832" t="s">
        <v>2797</v>
      </c>
      <c r="H832" t="s">
        <v>2798</v>
      </c>
      <c r="I832" s="2">
        <v>45665</v>
      </c>
      <c r="J832" s="2">
        <v>45665</v>
      </c>
      <c r="K832" s="3">
        <v>-30</v>
      </c>
      <c r="L832" s="3" t="str">
        <f t="shared" si="24"/>
        <v>NON SCADUTO</v>
      </c>
      <c r="M832" s="2">
        <v>45777</v>
      </c>
      <c r="N832" t="s">
        <v>12</v>
      </c>
      <c r="O832" t="s">
        <v>1</v>
      </c>
      <c r="P832" s="4">
        <v>-223.87</v>
      </c>
      <c r="Q832" s="12">
        <f t="shared" si="25"/>
        <v>-44.980008438649016</v>
      </c>
      <c r="R832" s="4">
        <v>-45</v>
      </c>
      <c r="S832" t="s">
        <v>2</v>
      </c>
      <c r="T832" t="s">
        <v>539</v>
      </c>
    </row>
    <row r="833" spans="1:20" x14ac:dyDescent="0.2">
      <c r="A833" t="s">
        <v>2658</v>
      </c>
      <c r="B833" t="s">
        <v>2657</v>
      </c>
      <c r="C833" t="s">
        <v>6</v>
      </c>
      <c r="D833" t="s">
        <v>7</v>
      </c>
      <c r="E833" t="s">
        <v>8</v>
      </c>
      <c r="F833" t="s">
        <v>108</v>
      </c>
      <c r="G833" t="s">
        <v>2799</v>
      </c>
      <c r="H833" t="s">
        <v>2800</v>
      </c>
      <c r="I833" s="2">
        <v>45665</v>
      </c>
      <c r="J833" s="2">
        <v>45665</v>
      </c>
      <c r="K833" s="3">
        <v>-30</v>
      </c>
      <c r="L833" s="3" t="str">
        <f t="shared" si="24"/>
        <v>NON SCADUTO</v>
      </c>
      <c r="M833" s="2">
        <v>45777</v>
      </c>
      <c r="N833" t="s">
        <v>12</v>
      </c>
      <c r="O833" t="s">
        <v>1</v>
      </c>
      <c r="P833" s="4">
        <v>-16118.68</v>
      </c>
      <c r="Q833" s="12">
        <f t="shared" si="25"/>
        <v>-3238.5686443913123</v>
      </c>
      <c r="R833" s="4">
        <v>-3240</v>
      </c>
      <c r="S833" t="s">
        <v>2</v>
      </c>
      <c r="T833" t="s">
        <v>539</v>
      </c>
    </row>
    <row r="834" spans="1:20" x14ac:dyDescent="0.2">
      <c r="A834" t="s">
        <v>2658</v>
      </c>
      <c r="B834" t="s">
        <v>2657</v>
      </c>
      <c r="C834" t="s">
        <v>6</v>
      </c>
      <c r="D834" t="s">
        <v>7</v>
      </c>
      <c r="E834" t="s">
        <v>8</v>
      </c>
      <c r="F834" t="s">
        <v>108</v>
      </c>
      <c r="G834" t="s">
        <v>2801</v>
      </c>
      <c r="H834" t="s">
        <v>2802</v>
      </c>
      <c r="I834" s="2">
        <v>45660</v>
      </c>
      <c r="J834" s="2">
        <v>45660</v>
      </c>
      <c r="K834" s="3">
        <v>-30</v>
      </c>
      <c r="L834" s="3" t="str">
        <f t="shared" si="24"/>
        <v>NON SCADUTO</v>
      </c>
      <c r="M834" s="2">
        <v>45777</v>
      </c>
      <c r="N834" t="s">
        <v>12</v>
      </c>
      <c r="O834" t="s">
        <v>1</v>
      </c>
      <c r="P834" s="4">
        <v>-795.86</v>
      </c>
      <c r="Q834" s="12">
        <f t="shared" si="25"/>
        <v>-159.9043619778586</v>
      </c>
      <c r="R834" s="4">
        <v>-160</v>
      </c>
      <c r="S834" t="s">
        <v>2</v>
      </c>
      <c r="T834" t="s">
        <v>539</v>
      </c>
    </row>
    <row r="835" spans="1:20" x14ac:dyDescent="0.2">
      <c r="A835" t="s">
        <v>2658</v>
      </c>
      <c r="B835" t="s">
        <v>2657</v>
      </c>
      <c r="C835" t="s">
        <v>6</v>
      </c>
      <c r="D835" t="s">
        <v>7</v>
      </c>
      <c r="E835" t="s">
        <v>8</v>
      </c>
      <c r="F835" t="s">
        <v>23</v>
      </c>
      <c r="G835" t="s">
        <v>2803</v>
      </c>
      <c r="H835" t="s">
        <v>2804</v>
      </c>
      <c r="I835" s="2">
        <v>45708</v>
      </c>
      <c r="J835" s="2">
        <v>45708</v>
      </c>
      <c r="K835" s="3">
        <v>-61</v>
      </c>
      <c r="L835" s="3" t="str">
        <f t="shared" ref="L835:L898" si="26">IF(K835&lt;=0,"NON SCADUTO",IF(K835&lt;61,"0-60 DAYS",IF(K835&lt;91," 61-90 DAYS",IF(K835&lt;121,"91-120 DAYS",IF(K835&lt;366," 121-365 DAYS",IF(K835&gt;366,"OLTRE 365 DAYS",0))))))</f>
        <v>NON SCADUTO</v>
      </c>
      <c r="M835" s="2">
        <v>45808</v>
      </c>
      <c r="N835" t="s">
        <v>12</v>
      </c>
      <c r="O835" t="s">
        <v>1</v>
      </c>
      <c r="P835" s="4">
        <v>-1284.1199999999999</v>
      </c>
      <c r="Q835" s="12">
        <f t="shared" ref="Q835:Q898" si="27">+P835/4.9771</f>
        <v>-258.0056659500512</v>
      </c>
      <c r="R835" s="4">
        <v>-258</v>
      </c>
      <c r="S835" t="s">
        <v>2</v>
      </c>
      <c r="T835" t="s">
        <v>539</v>
      </c>
    </row>
    <row r="836" spans="1:20" x14ac:dyDescent="0.2">
      <c r="A836" t="s">
        <v>2658</v>
      </c>
      <c r="B836" t="s">
        <v>2657</v>
      </c>
      <c r="C836" t="s">
        <v>6</v>
      </c>
      <c r="D836" t="s">
        <v>7</v>
      </c>
      <c r="E836" t="s">
        <v>8</v>
      </c>
      <c r="F836" t="s">
        <v>108</v>
      </c>
      <c r="G836" t="s">
        <v>2805</v>
      </c>
      <c r="H836" t="s">
        <v>2806</v>
      </c>
      <c r="I836" s="2">
        <v>45660</v>
      </c>
      <c r="J836" s="2">
        <v>45660</v>
      </c>
      <c r="K836" s="3">
        <v>-30</v>
      </c>
      <c r="L836" s="3" t="str">
        <f t="shared" si="26"/>
        <v>NON SCADUTO</v>
      </c>
      <c r="M836" s="2">
        <v>45777</v>
      </c>
      <c r="N836" t="s">
        <v>12</v>
      </c>
      <c r="O836" t="s">
        <v>1</v>
      </c>
      <c r="P836" s="4">
        <v>-288.5</v>
      </c>
      <c r="Q836" s="12">
        <f t="shared" si="27"/>
        <v>-57.965481907134674</v>
      </c>
      <c r="R836" s="4">
        <v>-58</v>
      </c>
      <c r="S836" t="s">
        <v>2</v>
      </c>
      <c r="T836" t="s">
        <v>539</v>
      </c>
    </row>
    <row r="837" spans="1:20" x14ac:dyDescent="0.2">
      <c r="A837" t="s">
        <v>2658</v>
      </c>
      <c r="B837" t="s">
        <v>2657</v>
      </c>
      <c r="C837" t="s">
        <v>6</v>
      </c>
      <c r="D837" t="s">
        <v>7</v>
      </c>
      <c r="E837" t="s">
        <v>8</v>
      </c>
      <c r="F837" t="s">
        <v>108</v>
      </c>
      <c r="G837" t="s">
        <v>2807</v>
      </c>
      <c r="H837" t="s">
        <v>2808</v>
      </c>
      <c r="I837" s="2">
        <v>45665</v>
      </c>
      <c r="J837" s="2">
        <v>45665</v>
      </c>
      <c r="K837" s="3">
        <v>-30</v>
      </c>
      <c r="L837" s="3" t="str">
        <f t="shared" si="26"/>
        <v>NON SCADUTO</v>
      </c>
      <c r="M837" s="2">
        <v>45777</v>
      </c>
      <c r="N837" t="s">
        <v>12</v>
      </c>
      <c r="O837" t="s">
        <v>1</v>
      </c>
      <c r="P837" s="4">
        <v>-636.79</v>
      </c>
      <c r="Q837" s="12">
        <f t="shared" si="27"/>
        <v>-127.94398344417431</v>
      </c>
      <c r="R837" s="4">
        <v>-128</v>
      </c>
      <c r="S837" t="s">
        <v>2</v>
      </c>
      <c r="T837" t="s">
        <v>539</v>
      </c>
    </row>
    <row r="838" spans="1:20" x14ac:dyDescent="0.2">
      <c r="A838" t="s">
        <v>2658</v>
      </c>
      <c r="B838" t="s">
        <v>2657</v>
      </c>
      <c r="C838" t="s">
        <v>6</v>
      </c>
      <c r="D838" t="s">
        <v>7</v>
      </c>
      <c r="E838" t="s">
        <v>8</v>
      </c>
      <c r="F838" t="s">
        <v>108</v>
      </c>
      <c r="G838" t="s">
        <v>2809</v>
      </c>
      <c r="H838" t="s">
        <v>2810</v>
      </c>
      <c r="I838" s="2">
        <v>45665</v>
      </c>
      <c r="J838" s="2">
        <v>45665</v>
      </c>
      <c r="K838" s="3">
        <v>-30</v>
      </c>
      <c r="L838" s="3" t="str">
        <f t="shared" si="26"/>
        <v>NON SCADUTO</v>
      </c>
      <c r="M838" s="2">
        <v>45777</v>
      </c>
      <c r="N838" t="s">
        <v>12</v>
      </c>
      <c r="O838" t="s">
        <v>1</v>
      </c>
      <c r="P838" s="4">
        <v>-559.67999999999995</v>
      </c>
      <c r="Q838" s="12">
        <f t="shared" si="27"/>
        <v>-112.45102569769543</v>
      </c>
      <c r="R838" s="4">
        <v>-112.5</v>
      </c>
      <c r="S838" t="s">
        <v>2</v>
      </c>
      <c r="T838" t="s">
        <v>539</v>
      </c>
    </row>
    <row r="839" spans="1:20" x14ac:dyDescent="0.2">
      <c r="A839" t="s">
        <v>2658</v>
      </c>
      <c r="B839" t="s">
        <v>2657</v>
      </c>
      <c r="C839" t="s">
        <v>6</v>
      </c>
      <c r="D839" t="s">
        <v>7</v>
      </c>
      <c r="E839" t="s">
        <v>8</v>
      </c>
      <c r="F839" t="s">
        <v>108</v>
      </c>
      <c r="G839" t="s">
        <v>2811</v>
      </c>
      <c r="H839" t="s">
        <v>2812</v>
      </c>
      <c r="I839" s="2">
        <v>45667</v>
      </c>
      <c r="J839" s="2">
        <v>45667</v>
      </c>
      <c r="K839" s="3">
        <v>-30</v>
      </c>
      <c r="L839" s="3" t="str">
        <f t="shared" si="26"/>
        <v>NON SCADUTO</v>
      </c>
      <c r="M839" s="2">
        <v>45777</v>
      </c>
      <c r="N839" t="s">
        <v>12</v>
      </c>
      <c r="O839" t="s">
        <v>1</v>
      </c>
      <c r="P839" s="4">
        <v>-18218.3</v>
      </c>
      <c r="Q839" s="12">
        <f t="shared" si="27"/>
        <v>-3660.4247453336279</v>
      </c>
      <c r="R839" s="4">
        <v>-3663</v>
      </c>
      <c r="S839" t="s">
        <v>2</v>
      </c>
      <c r="T839" t="s">
        <v>539</v>
      </c>
    </row>
    <row r="840" spans="1:20" x14ac:dyDescent="0.2">
      <c r="A840" t="s">
        <v>2658</v>
      </c>
      <c r="B840" t="s">
        <v>2657</v>
      </c>
      <c r="C840" t="s">
        <v>6</v>
      </c>
      <c r="D840" t="s">
        <v>7</v>
      </c>
      <c r="E840" t="s">
        <v>8</v>
      </c>
      <c r="F840" t="s">
        <v>108</v>
      </c>
      <c r="G840" t="s">
        <v>2813</v>
      </c>
      <c r="H840" t="s">
        <v>2814</v>
      </c>
      <c r="I840" s="2">
        <v>45674</v>
      </c>
      <c r="J840" s="2">
        <v>45674</v>
      </c>
      <c r="K840" s="3">
        <v>-30</v>
      </c>
      <c r="L840" s="3" t="str">
        <f t="shared" si="26"/>
        <v>NON SCADUTO</v>
      </c>
      <c r="M840" s="2">
        <v>45777</v>
      </c>
      <c r="N840" t="s">
        <v>12</v>
      </c>
      <c r="O840" t="s">
        <v>1</v>
      </c>
      <c r="P840" s="4">
        <v>-15422.19</v>
      </c>
      <c r="Q840" s="12">
        <f t="shared" si="27"/>
        <v>-3098.6297241365455</v>
      </c>
      <c r="R840" s="4">
        <v>-3100</v>
      </c>
      <c r="S840" t="s">
        <v>2</v>
      </c>
      <c r="T840" t="s">
        <v>539</v>
      </c>
    </row>
    <row r="841" spans="1:20" x14ac:dyDescent="0.2">
      <c r="A841" t="s">
        <v>2658</v>
      </c>
      <c r="B841" t="s">
        <v>2657</v>
      </c>
      <c r="C841" t="s">
        <v>6</v>
      </c>
      <c r="D841" t="s">
        <v>7</v>
      </c>
      <c r="E841" t="s">
        <v>8</v>
      </c>
      <c r="F841" t="s">
        <v>23</v>
      </c>
      <c r="G841" t="s">
        <v>2815</v>
      </c>
      <c r="H841" t="s">
        <v>2816</v>
      </c>
      <c r="I841" s="2">
        <v>45708</v>
      </c>
      <c r="J841" s="2">
        <v>45708</v>
      </c>
      <c r="K841" s="3">
        <v>-61</v>
      </c>
      <c r="L841" s="3" t="str">
        <f t="shared" si="26"/>
        <v>NON SCADUTO</v>
      </c>
      <c r="M841" s="2">
        <v>45808</v>
      </c>
      <c r="N841" t="s">
        <v>12</v>
      </c>
      <c r="O841" t="s">
        <v>1</v>
      </c>
      <c r="P841" s="4">
        <v>-2548.33</v>
      </c>
      <c r="Q841" s="12">
        <f t="shared" si="27"/>
        <v>-512.01101042775906</v>
      </c>
      <c r="R841" s="4">
        <v>-512</v>
      </c>
      <c r="S841" t="s">
        <v>2</v>
      </c>
      <c r="T841" t="s">
        <v>539</v>
      </c>
    </row>
    <row r="842" spans="1:20" x14ac:dyDescent="0.2">
      <c r="A842" t="s">
        <v>2658</v>
      </c>
      <c r="B842" t="s">
        <v>2657</v>
      </c>
      <c r="C842" t="s">
        <v>6</v>
      </c>
      <c r="D842" t="s">
        <v>7</v>
      </c>
      <c r="E842" t="s">
        <v>8</v>
      </c>
      <c r="F842" t="s">
        <v>23</v>
      </c>
      <c r="G842" t="s">
        <v>2817</v>
      </c>
      <c r="H842" t="s">
        <v>2818</v>
      </c>
      <c r="I842" s="2">
        <v>45708</v>
      </c>
      <c r="J842" s="2">
        <v>45708</v>
      </c>
      <c r="K842" s="3">
        <v>-61</v>
      </c>
      <c r="L842" s="3" t="str">
        <f t="shared" si="26"/>
        <v>NON SCADUTO</v>
      </c>
      <c r="M842" s="2">
        <v>45808</v>
      </c>
      <c r="N842" t="s">
        <v>12</v>
      </c>
      <c r="O842" t="s">
        <v>1</v>
      </c>
      <c r="P842" s="4">
        <v>-15429.32</v>
      </c>
      <c r="Q842" s="12">
        <f t="shared" si="27"/>
        <v>-3100.0622852665206</v>
      </c>
      <c r="R842" s="4">
        <v>-3100</v>
      </c>
      <c r="S842" t="s">
        <v>2</v>
      </c>
      <c r="T842" t="s">
        <v>539</v>
      </c>
    </row>
    <row r="843" spans="1:20" x14ac:dyDescent="0.2">
      <c r="A843" t="s">
        <v>2658</v>
      </c>
      <c r="B843" t="s">
        <v>2657</v>
      </c>
      <c r="C843" t="s">
        <v>6</v>
      </c>
      <c r="D843" t="s">
        <v>7</v>
      </c>
      <c r="E843" t="s">
        <v>8</v>
      </c>
      <c r="F843" t="s">
        <v>23</v>
      </c>
      <c r="G843" t="s">
        <v>2819</v>
      </c>
      <c r="H843" t="s">
        <v>2820</v>
      </c>
      <c r="I843" s="2">
        <v>45707</v>
      </c>
      <c r="J843" s="2">
        <v>45707</v>
      </c>
      <c r="K843" s="3">
        <v>-61</v>
      </c>
      <c r="L843" s="3" t="str">
        <f t="shared" si="26"/>
        <v>NON SCADUTO</v>
      </c>
      <c r="M843" s="2">
        <v>45808</v>
      </c>
      <c r="N843" t="s">
        <v>12</v>
      </c>
      <c r="O843" t="s">
        <v>1</v>
      </c>
      <c r="P843" s="4">
        <v>-933.21</v>
      </c>
      <c r="Q843" s="12">
        <f t="shared" si="27"/>
        <v>-187.50075345080469</v>
      </c>
      <c r="R843" s="4">
        <v>-187.5</v>
      </c>
      <c r="S843" t="s">
        <v>2</v>
      </c>
      <c r="T843" t="s">
        <v>539</v>
      </c>
    </row>
    <row r="844" spans="1:20" x14ac:dyDescent="0.2">
      <c r="A844" t="s">
        <v>2658</v>
      </c>
      <c r="B844" t="s">
        <v>2657</v>
      </c>
      <c r="C844" t="s">
        <v>6</v>
      </c>
      <c r="D844" t="s">
        <v>7</v>
      </c>
      <c r="E844" t="s">
        <v>8</v>
      </c>
      <c r="F844" t="s">
        <v>9</v>
      </c>
      <c r="G844" t="s">
        <v>2821</v>
      </c>
      <c r="H844" t="s">
        <v>2822</v>
      </c>
      <c r="I844" s="2">
        <v>45747</v>
      </c>
      <c r="J844" s="2">
        <v>45747</v>
      </c>
      <c r="K844" s="3">
        <v>-91</v>
      </c>
      <c r="L844" s="3" t="str">
        <f t="shared" si="26"/>
        <v>NON SCADUTO</v>
      </c>
      <c r="M844" s="2">
        <v>45838</v>
      </c>
      <c r="N844" t="s">
        <v>12</v>
      </c>
      <c r="O844" t="s">
        <v>1</v>
      </c>
      <c r="P844" s="4">
        <v>-876</v>
      </c>
      <c r="Q844" s="12">
        <f t="shared" si="27"/>
        <v>-176.0061079745233</v>
      </c>
      <c r="R844" s="4">
        <v>-176</v>
      </c>
      <c r="S844" t="s">
        <v>2</v>
      </c>
      <c r="T844" t="s">
        <v>539</v>
      </c>
    </row>
    <row r="845" spans="1:20" x14ac:dyDescent="0.2">
      <c r="A845" t="s">
        <v>2658</v>
      </c>
      <c r="B845" t="s">
        <v>2657</v>
      </c>
      <c r="C845" t="s">
        <v>6</v>
      </c>
      <c r="D845" t="s">
        <v>7</v>
      </c>
      <c r="E845" t="s">
        <v>8</v>
      </c>
      <c r="F845" t="s">
        <v>23</v>
      </c>
      <c r="G845" t="s">
        <v>2823</v>
      </c>
      <c r="H845" t="s">
        <v>2824</v>
      </c>
      <c r="I845" s="2">
        <v>45693</v>
      </c>
      <c r="J845" s="2">
        <v>45693</v>
      </c>
      <c r="K845" s="3">
        <v>-61</v>
      </c>
      <c r="L845" s="3" t="str">
        <f t="shared" si="26"/>
        <v>NON SCADUTO</v>
      </c>
      <c r="M845" s="2">
        <v>45808</v>
      </c>
      <c r="N845" t="s">
        <v>12</v>
      </c>
      <c r="O845" t="s">
        <v>1</v>
      </c>
      <c r="P845" s="4">
        <v>-22403.81</v>
      </c>
      <c r="Q845" s="12">
        <f t="shared" si="27"/>
        <v>-4501.3783126720382</v>
      </c>
      <c r="R845" s="4">
        <v>-4501.5600000000004</v>
      </c>
      <c r="S845" t="s">
        <v>2</v>
      </c>
      <c r="T845" t="s">
        <v>539</v>
      </c>
    </row>
    <row r="846" spans="1:20" x14ac:dyDescent="0.2">
      <c r="A846" t="s">
        <v>2658</v>
      </c>
      <c r="B846" t="s">
        <v>2657</v>
      </c>
      <c r="C846" t="s">
        <v>6</v>
      </c>
      <c r="D846" t="s">
        <v>7</v>
      </c>
      <c r="E846" t="s">
        <v>8</v>
      </c>
      <c r="F846" t="s">
        <v>9</v>
      </c>
      <c r="G846" t="s">
        <v>2825</v>
      </c>
      <c r="H846" t="s">
        <v>2826</v>
      </c>
      <c r="I846" s="2">
        <v>45742</v>
      </c>
      <c r="J846" s="2">
        <v>45742</v>
      </c>
      <c r="K846" s="3">
        <v>-91</v>
      </c>
      <c r="L846" s="3" t="str">
        <f t="shared" si="26"/>
        <v>NON SCADUTO</v>
      </c>
      <c r="M846" s="2">
        <v>45838</v>
      </c>
      <c r="N846" t="s">
        <v>12</v>
      </c>
      <c r="O846" t="s">
        <v>1</v>
      </c>
      <c r="P846" s="4">
        <v>-5614.74</v>
      </c>
      <c r="Q846" s="12">
        <f t="shared" si="27"/>
        <v>-1128.1147656265696</v>
      </c>
      <c r="R846" s="4">
        <v>-1128.5</v>
      </c>
      <c r="S846" t="s">
        <v>2</v>
      </c>
      <c r="T846" t="s">
        <v>539</v>
      </c>
    </row>
    <row r="847" spans="1:20" x14ac:dyDescent="0.2">
      <c r="A847" t="s">
        <v>2658</v>
      </c>
      <c r="B847" t="s">
        <v>2657</v>
      </c>
      <c r="C847" t="s">
        <v>6</v>
      </c>
      <c r="D847" t="s">
        <v>7</v>
      </c>
      <c r="E847" t="s">
        <v>8</v>
      </c>
      <c r="F847" t="s">
        <v>23</v>
      </c>
      <c r="G847" t="s">
        <v>2827</v>
      </c>
      <c r="H847" t="s">
        <v>2828</v>
      </c>
      <c r="I847" s="2">
        <v>45692</v>
      </c>
      <c r="J847" s="2">
        <v>45692</v>
      </c>
      <c r="K847" s="3">
        <v>-61</v>
      </c>
      <c r="L847" s="3" t="str">
        <f t="shared" si="26"/>
        <v>NON SCADUTO</v>
      </c>
      <c r="M847" s="2">
        <v>45808</v>
      </c>
      <c r="N847" t="s">
        <v>12</v>
      </c>
      <c r="O847" t="s">
        <v>1</v>
      </c>
      <c r="P847" s="4">
        <v>-13048.65</v>
      </c>
      <c r="Q847" s="12">
        <f t="shared" si="27"/>
        <v>-2621.7375580157118</v>
      </c>
      <c r="R847" s="4">
        <v>-2622</v>
      </c>
      <c r="S847" t="s">
        <v>2</v>
      </c>
      <c r="T847" t="s">
        <v>539</v>
      </c>
    </row>
    <row r="848" spans="1:20" x14ac:dyDescent="0.2">
      <c r="A848" t="s">
        <v>2658</v>
      </c>
      <c r="B848" t="s">
        <v>2657</v>
      </c>
      <c r="C848" t="s">
        <v>6</v>
      </c>
      <c r="D848" t="s">
        <v>7</v>
      </c>
      <c r="E848" t="s">
        <v>8</v>
      </c>
      <c r="F848" t="s">
        <v>108</v>
      </c>
      <c r="G848" t="s">
        <v>2829</v>
      </c>
      <c r="H848" t="s">
        <v>2830</v>
      </c>
      <c r="I848" s="2">
        <v>45687</v>
      </c>
      <c r="J848" s="2">
        <v>45687</v>
      </c>
      <c r="K848" s="3">
        <v>-30</v>
      </c>
      <c r="L848" s="3" t="str">
        <f t="shared" si="26"/>
        <v>NON SCADUTO</v>
      </c>
      <c r="M848" s="2">
        <v>45777</v>
      </c>
      <c r="N848" t="s">
        <v>12</v>
      </c>
      <c r="O848" t="s">
        <v>1</v>
      </c>
      <c r="P848" s="4">
        <v>-875.76</v>
      </c>
      <c r="Q848" s="12">
        <f t="shared" si="27"/>
        <v>-175.95788712302345</v>
      </c>
      <c r="R848" s="4">
        <v>-176</v>
      </c>
      <c r="S848" t="s">
        <v>2</v>
      </c>
      <c r="T848" t="s">
        <v>539</v>
      </c>
    </row>
    <row r="849" spans="1:20" x14ac:dyDescent="0.2">
      <c r="A849" t="s">
        <v>2658</v>
      </c>
      <c r="B849" t="s">
        <v>2657</v>
      </c>
      <c r="C849" t="s">
        <v>6</v>
      </c>
      <c r="D849" t="s">
        <v>7</v>
      </c>
      <c r="E849" t="s">
        <v>8</v>
      </c>
      <c r="F849" t="s">
        <v>23</v>
      </c>
      <c r="G849" t="s">
        <v>2831</v>
      </c>
      <c r="H849" t="s">
        <v>2832</v>
      </c>
      <c r="I849" s="2">
        <v>45692</v>
      </c>
      <c r="J849" s="2">
        <v>45692</v>
      </c>
      <c r="K849" s="3">
        <v>-61</v>
      </c>
      <c r="L849" s="3" t="str">
        <f t="shared" si="26"/>
        <v>NON SCADUTO</v>
      </c>
      <c r="M849" s="2">
        <v>45808</v>
      </c>
      <c r="N849" t="s">
        <v>12</v>
      </c>
      <c r="O849" t="s">
        <v>1</v>
      </c>
      <c r="P849" s="4">
        <v>-18229.29</v>
      </c>
      <c r="Q849" s="12">
        <f t="shared" si="27"/>
        <v>-3662.6328584918929</v>
      </c>
      <c r="R849" s="4">
        <v>-3663</v>
      </c>
      <c r="S849" t="s">
        <v>2</v>
      </c>
      <c r="T849" t="s">
        <v>539</v>
      </c>
    </row>
    <row r="850" spans="1:20" x14ac:dyDescent="0.2">
      <c r="A850" t="s">
        <v>3486</v>
      </c>
      <c r="B850" t="s">
        <v>3485</v>
      </c>
      <c r="C850" t="s">
        <v>6</v>
      </c>
      <c r="D850" t="s">
        <v>7</v>
      </c>
      <c r="E850" t="s">
        <v>8</v>
      </c>
      <c r="F850" t="s">
        <v>9</v>
      </c>
      <c r="G850" t="s">
        <v>3487</v>
      </c>
      <c r="H850" t="s">
        <v>3488</v>
      </c>
      <c r="I850" s="2">
        <v>45733</v>
      </c>
      <c r="J850" s="2">
        <v>45733</v>
      </c>
      <c r="K850" s="3">
        <v>-31</v>
      </c>
      <c r="L850" s="3" t="str">
        <f t="shared" si="26"/>
        <v>NON SCADUTO</v>
      </c>
      <c r="M850" s="2">
        <v>45778</v>
      </c>
      <c r="N850" t="s">
        <v>12</v>
      </c>
      <c r="O850" t="s">
        <v>2</v>
      </c>
      <c r="P850" s="4">
        <v>-260.26</v>
      </c>
      <c r="Q850" s="12">
        <f t="shared" si="27"/>
        <v>-52.291495047316708</v>
      </c>
      <c r="R850" s="4">
        <v>-260.26</v>
      </c>
      <c r="S850" t="s">
        <v>2</v>
      </c>
      <c r="T850" t="s">
        <v>0</v>
      </c>
    </row>
    <row r="851" spans="1:20" x14ac:dyDescent="0.2">
      <c r="A851" t="s">
        <v>3486</v>
      </c>
      <c r="B851" t="s">
        <v>3485</v>
      </c>
      <c r="C851" t="s">
        <v>6</v>
      </c>
      <c r="D851" t="s">
        <v>7</v>
      </c>
      <c r="E851" t="s">
        <v>8</v>
      </c>
      <c r="F851" t="s">
        <v>9</v>
      </c>
      <c r="G851" t="s">
        <v>3489</v>
      </c>
      <c r="H851" t="s">
        <v>3490</v>
      </c>
      <c r="I851" s="2">
        <v>45721</v>
      </c>
      <c r="J851" s="2">
        <v>45721</v>
      </c>
      <c r="K851" s="3">
        <v>-19</v>
      </c>
      <c r="L851" s="3" t="str">
        <f t="shared" si="26"/>
        <v>NON SCADUTO</v>
      </c>
      <c r="M851" s="2">
        <v>45766</v>
      </c>
      <c r="N851" t="s">
        <v>12</v>
      </c>
      <c r="O851" t="s">
        <v>2</v>
      </c>
      <c r="P851" s="4">
        <v>-173.16</v>
      </c>
      <c r="Q851" s="12">
        <f t="shared" si="27"/>
        <v>-34.791344357155772</v>
      </c>
      <c r="R851" s="4">
        <v>-173.16</v>
      </c>
      <c r="S851" t="s">
        <v>2</v>
      </c>
      <c r="T851" t="s">
        <v>0</v>
      </c>
    </row>
    <row r="852" spans="1:20" x14ac:dyDescent="0.2">
      <c r="A852" t="s">
        <v>3486</v>
      </c>
      <c r="B852" t="s">
        <v>3485</v>
      </c>
      <c r="C852" t="s">
        <v>6</v>
      </c>
      <c r="D852" t="s">
        <v>7</v>
      </c>
      <c r="E852" t="s">
        <v>8</v>
      </c>
      <c r="F852" t="s">
        <v>108</v>
      </c>
      <c r="G852" t="s">
        <v>3491</v>
      </c>
      <c r="H852" t="s">
        <v>3492</v>
      </c>
      <c r="I852" s="2">
        <v>45688</v>
      </c>
      <c r="J852" s="2">
        <v>45688</v>
      </c>
      <c r="K852" s="3">
        <v>14</v>
      </c>
      <c r="L852" s="3" t="str">
        <f t="shared" si="26"/>
        <v>0-60 DAYS</v>
      </c>
      <c r="M852" s="2">
        <v>45733</v>
      </c>
      <c r="N852" t="s">
        <v>12</v>
      </c>
      <c r="O852" t="s">
        <v>2</v>
      </c>
      <c r="P852" s="4">
        <v>-386.02</v>
      </c>
      <c r="Q852" s="12">
        <f t="shared" si="27"/>
        <v>-77.559221233248266</v>
      </c>
      <c r="R852" s="4">
        <v>-386.02</v>
      </c>
      <c r="S852" t="s">
        <v>2</v>
      </c>
      <c r="T852" t="s">
        <v>0</v>
      </c>
    </row>
    <row r="853" spans="1:20" x14ac:dyDescent="0.2">
      <c r="A853" t="s">
        <v>3486</v>
      </c>
      <c r="B853" t="s">
        <v>3485</v>
      </c>
      <c r="C853" t="s">
        <v>6</v>
      </c>
      <c r="D853" t="s">
        <v>7</v>
      </c>
      <c r="E853" t="s">
        <v>8</v>
      </c>
      <c r="F853" t="s">
        <v>9</v>
      </c>
      <c r="G853" t="s">
        <v>3493</v>
      </c>
      <c r="H853" t="s">
        <v>3494</v>
      </c>
      <c r="I853" s="2">
        <v>45747</v>
      </c>
      <c r="J853" s="2">
        <v>45747</v>
      </c>
      <c r="K853" s="3">
        <v>-45</v>
      </c>
      <c r="L853" s="3" t="str">
        <f t="shared" si="26"/>
        <v>NON SCADUTO</v>
      </c>
      <c r="M853" s="2">
        <v>45792</v>
      </c>
      <c r="N853" t="s">
        <v>12</v>
      </c>
      <c r="O853" t="s">
        <v>2</v>
      </c>
      <c r="P853" s="4">
        <v>-268.17</v>
      </c>
      <c r="Q853" s="12">
        <f t="shared" si="27"/>
        <v>-53.880773944666572</v>
      </c>
      <c r="R853" s="4">
        <v>-268.17</v>
      </c>
      <c r="S853" t="s">
        <v>2</v>
      </c>
      <c r="T853" t="s">
        <v>0</v>
      </c>
    </row>
    <row r="854" spans="1:20" x14ac:dyDescent="0.2">
      <c r="A854" t="s">
        <v>3486</v>
      </c>
      <c r="B854" t="s">
        <v>3485</v>
      </c>
      <c r="C854" t="s">
        <v>6</v>
      </c>
      <c r="D854" t="s">
        <v>7</v>
      </c>
      <c r="E854" t="s">
        <v>8</v>
      </c>
      <c r="F854" t="s">
        <v>9</v>
      </c>
      <c r="G854" t="s">
        <v>3495</v>
      </c>
      <c r="H854" t="s">
        <v>3496</v>
      </c>
      <c r="I854" s="2">
        <v>45747</v>
      </c>
      <c r="J854" s="2">
        <v>45747</v>
      </c>
      <c r="K854" s="3">
        <v>-45</v>
      </c>
      <c r="L854" s="3" t="str">
        <f t="shared" si="26"/>
        <v>NON SCADUTO</v>
      </c>
      <c r="M854" s="2">
        <v>45792</v>
      </c>
      <c r="N854" t="s">
        <v>12</v>
      </c>
      <c r="O854" t="s">
        <v>2</v>
      </c>
      <c r="P854" s="4">
        <v>-536.97</v>
      </c>
      <c r="Q854" s="12">
        <f t="shared" si="27"/>
        <v>-107.88812762452031</v>
      </c>
      <c r="R854" s="4">
        <v>-536.97</v>
      </c>
      <c r="S854" t="s">
        <v>2</v>
      </c>
      <c r="T854" t="s">
        <v>0</v>
      </c>
    </row>
    <row r="855" spans="1:20" x14ac:dyDescent="0.2">
      <c r="A855" t="s">
        <v>3486</v>
      </c>
      <c r="B855" t="s">
        <v>3485</v>
      </c>
      <c r="C855" t="s">
        <v>6</v>
      </c>
      <c r="D855" t="s">
        <v>7</v>
      </c>
      <c r="E855" t="s">
        <v>8</v>
      </c>
      <c r="F855" t="s">
        <v>23</v>
      </c>
      <c r="G855" t="s">
        <v>3497</v>
      </c>
      <c r="H855" t="s">
        <v>3498</v>
      </c>
      <c r="I855" s="2">
        <v>45716</v>
      </c>
      <c r="J855" s="2">
        <v>45716</v>
      </c>
      <c r="K855" s="3">
        <v>-14</v>
      </c>
      <c r="L855" s="3" t="str">
        <f t="shared" si="26"/>
        <v>NON SCADUTO</v>
      </c>
      <c r="M855" s="2">
        <v>45761</v>
      </c>
      <c r="N855" t="s">
        <v>12</v>
      </c>
      <c r="O855" t="s">
        <v>2</v>
      </c>
      <c r="P855" s="4">
        <v>-734.29</v>
      </c>
      <c r="Q855" s="12">
        <f t="shared" si="27"/>
        <v>-147.53370436599624</v>
      </c>
      <c r="R855" s="4">
        <v>-734.29</v>
      </c>
      <c r="S855" t="s">
        <v>2</v>
      </c>
      <c r="T855" t="s">
        <v>0</v>
      </c>
    </row>
    <row r="856" spans="1:20" x14ac:dyDescent="0.2">
      <c r="A856" t="s">
        <v>3486</v>
      </c>
      <c r="B856" t="s">
        <v>3485</v>
      </c>
      <c r="C856" t="s">
        <v>6</v>
      </c>
      <c r="D856" t="s">
        <v>7</v>
      </c>
      <c r="E856" t="s">
        <v>8</v>
      </c>
      <c r="F856" t="s">
        <v>23</v>
      </c>
      <c r="G856" t="s">
        <v>3499</v>
      </c>
      <c r="H856" t="s">
        <v>3500</v>
      </c>
      <c r="I856" s="2">
        <v>45716</v>
      </c>
      <c r="J856" s="2">
        <v>45716</v>
      </c>
      <c r="K856" s="3">
        <v>-14</v>
      </c>
      <c r="L856" s="3" t="str">
        <f t="shared" si="26"/>
        <v>NON SCADUTO</v>
      </c>
      <c r="M856" s="2">
        <v>45761</v>
      </c>
      <c r="N856" t="s">
        <v>12</v>
      </c>
      <c r="O856" t="s">
        <v>2</v>
      </c>
      <c r="P856" s="4">
        <v>-267.12</v>
      </c>
      <c r="Q856" s="12">
        <f t="shared" si="27"/>
        <v>-53.669807719354644</v>
      </c>
      <c r="R856" s="4">
        <v>-267.12</v>
      </c>
      <c r="S856" t="s">
        <v>2</v>
      </c>
      <c r="T856" t="s">
        <v>0</v>
      </c>
    </row>
    <row r="857" spans="1:20" x14ac:dyDescent="0.2">
      <c r="A857" t="s">
        <v>3486</v>
      </c>
      <c r="B857" t="s">
        <v>3485</v>
      </c>
      <c r="C857" t="s">
        <v>6</v>
      </c>
      <c r="D857" t="s">
        <v>7</v>
      </c>
      <c r="E857" t="s">
        <v>8</v>
      </c>
      <c r="F857" t="s">
        <v>108</v>
      </c>
      <c r="G857" t="s">
        <v>3501</v>
      </c>
      <c r="H857" t="s">
        <v>3502</v>
      </c>
      <c r="I857" s="2">
        <v>45688</v>
      </c>
      <c r="J857" s="2">
        <v>45688</v>
      </c>
      <c r="K857" s="3">
        <v>14</v>
      </c>
      <c r="L857" s="3" t="str">
        <f t="shared" si="26"/>
        <v>0-60 DAYS</v>
      </c>
      <c r="M857" s="2">
        <v>45733</v>
      </c>
      <c r="N857" t="s">
        <v>12</v>
      </c>
      <c r="O857" t="s">
        <v>2</v>
      </c>
      <c r="P857" s="4">
        <v>-174.44</v>
      </c>
      <c r="Q857" s="12">
        <f t="shared" si="27"/>
        <v>-35.048522231821742</v>
      </c>
      <c r="R857" s="4">
        <v>-174.44</v>
      </c>
      <c r="S857" t="s">
        <v>2</v>
      </c>
      <c r="T857" t="s">
        <v>0</v>
      </c>
    </row>
    <row r="858" spans="1:20" x14ac:dyDescent="0.2">
      <c r="A858" t="s">
        <v>3623</v>
      </c>
      <c r="B858" t="s">
        <v>3622</v>
      </c>
      <c r="C858" t="s">
        <v>6</v>
      </c>
      <c r="D858" t="s">
        <v>59</v>
      </c>
      <c r="E858" t="s">
        <v>1931</v>
      </c>
      <c r="F858" t="s">
        <v>45</v>
      </c>
      <c r="G858" t="s">
        <v>3624</v>
      </c>
      <c r="H858" t="s">
        <v>3625</v>
      </c>
      <c r="I858" s="2">
        <v>44993</v>
      </c>
      <c r="J858" s="2">
        <v>45260</v>
      </c>
      <c r="K858" s="3">
        <v>694</v>
      </c>
      <c r="L858" s="3" t="str">
        <f t="shared" si="26"/>
        <v>OLTRE 365 DAYS</v>
      </c>
      <c r="M858" s="2">
        <v>45053</v>
      </c>
      <c r="N858" t="s">
        <v>12</v>
      </c>
      <c r="O858" t="s">
        <v>2</v>
      </c>
      <c r="P858" s="4">
        <v>-71.64</v>
      </c>
      <c r="Q858" s="12">
        <f t="shared" si="27"/>
        <v>-14.393924172711017</v>
      </c>
      <c r="R858" s="4">
        <v>-71.64</v>
      </c>
      <c r="S858" t="s">
        <v>2</v>
      </c>
      <c r="T858" t="s">
        <v>0</v>
      </c>
    </row>
    <row r="859" spans="1:20" x14ac:dyDescent="0.2">
      <c r="A859" t="s">
        <v>3623</v>
      </c>
      <c r="B859" t="s">
        <v>3622</v>
      </c>
      <c r="C859" t="s">
        <v>6</v>
      </c>
      <c r="D859" t="s">
        <v>59</v>
      </c>
      <c r="E859" t="s">
        <v>1931</v>
      </c>
      <c r="F859" t="s">
        <v>45</v>
      </c>
      <c r="G859" t="s">
        <v>3626</v>
      </c>
      <c r="H859" t="s">
        <v>3627</v>
      </c>
      <c r="I859" s="2">
        <v>45208</v>
      </c>
      <c r="J859" s="2">
        <v>45260</v>
      </c>
      <c r="K859" s="3">
        <v>479</v>
      </c>
      <c r="L859" s="3" t="str">
        <f t="shared" si="26"/>
        <v>OLTRE 365 DAYS</v>
      </c>
      <c r="M859" s="2">
        <v>45268</v>
      </c>
      <c r="N859" t="s">
        <v>12</v>
      </c>
      <c r="O859" t="s">
        <v>2</v>
      </c>
      <c r="P859" s="4">
        <v>-71.64</v>
      </c>
      <c r="Q859" s="12">
        <f t="shared" si="27"/>
        <v>-14.393924172711017</v>
      </c>
      <c r="R859" s="4">
        <v>-71.64</v>
      </c>
      <c r="S859" t="s">
        <v>2</v>
      </c>
      <c r="T859" t="s">
        <v>0</v>
      </c>
    </row>
    <row r="860" spans="1:20" x14ac:dyDescent="0.2">
      <c r="A860" t="s">
        <v>2184</v>
      </c>
      <c r="B860" t="s">
        <v>2183</v>
      </c>
      <c r="C860" t="s">
        <v>6</v>
      </c>
      <c r="D860" t="s">
        <v>7</v>
      </c>
      <c r="E860" t="s">
        <v>8</v>
      </c>
      <c r="F860" t="s">
        <v>23</v>
      </c>
      <c r="G860" t="s">
        <v>2185</v>
      </c>
      <c r="H860" t="s">
        <v>2186</v>
      </c>
      <c r="I860" s="2">
        <v>45716</v>
      </c>
      <c r="J860" s="2">
        <v>45716</v>
      </c>
      <c r="K860" s="3">
        <v>-61</v>
      </c>
      <c r="L860" s="3" t="str">
        <f t="shared" si="26"/>
        <v>NON SCADUTO</v>
      </c>
      <c r="M860" s="2">
        <v>45808</v>
      </c>
      <c r="N860" t="s">
        <v>12</v>
      </c>
      <c r="O860" t="s">
        <v>1</v>
      </c>
      <c r="P860" s="4">
        <v>-3886.28</v>
      </c>
      <c r="Q860" s="12">
        <f t="shared" si="27"/>
        <v>-780.83221152880196</v>
      </c>
      <c r="R860" s="4">
        <v>-780.8</v>
      </c>
      <c r="S860" t="s">
        <v>2</v>
      </c>
      <c r="T860" t="s">
        <v>539</v>
      </c>
    </row>
    <row r="861" spans="1:20" x14ac:dyDescent="0.2">
      <c r="A861" t="s">
        <v>2184</v>
      </c>
      <c r="B861" t="s">
        <v>2183</v>
      </c>
      <c r="C861" t="s">
        <v>6</v>
      </c>
      <c r="D861" t="s">
        <v>7</v>
      </c>
      <c r="E861" t="s">
        <v>8</v>
      </c>
      <c r="F861" t="s">
        <v>9</v>
      </c>
      <c r="G861" t="s">
        <v>2187</v>
      </c>
      <c r="H861" t="s">
        <v>2188</v>
      </c>
      <c r="I861" s="2">
        <v>45735</v>
      </c>
      <c r="J861" s="2">
        <v>45735</v>
      </c>
      <c r="K861" s="3">
        <v>-91</v>
      </c>
      <c r="L861" s="3" t="str">
        <f t="shared" si="26"/>
        <v>NON SCADUTO</v>
      </c>
      <c r="M861" s="2">
        <v>45838</v>
      </c>
      <c r="N861" t="s">
        <v>12</v>
      </c>
      <c r="O861" t="s">
        <v>1</v>
      </c>
      <c r="P861" s="4">
        <v>-7772.71</v>
      </c>
      <c r="Q861" s="12">
        <f t="shared" si="27"/>
        <v>-1561.6945610897913</v>
      </c>
      <c r="R861" s="4">
        <v>-1561.6</v>
      </c>
      <c r="S861" t="s">
        <v>2</v>
      </c>
      <c r="T861" t="s">
        <v>539</v>
      </c>
    </row>
    <row r="862" spans="1:20" x14ac:dyDescent="0.2">
      <c r="A862" t="s">
        <v>2184</v>
      </c>
      <c r="B862" t="s">
        <v>2183</v>
      </c>
      <c r="C862" t="s">
        <v>6</v>
      </c>
      <c r="D862" t="s">
        <v>7</v>
      </c>
      <c r="E862" t="s">
        <v>8</v>
      </c>
      <c r="F862" t="s">
        <v>9</v>
      </c>
      <c r="G862" t="s">
        <v>2189</v>
      </c>
      <c r="H862" t="s">
        <v>2190</v>
      </c>
      <c r="I862" s="2">
        <v>45743</v>
      </c>
      <c r="J862" s="2">
        <v>45743</v>
      </c>
      <c r="K862" s="3">
        <v>-91</v>
      </c>
      <c r="L862" s="3" t="str">
        <f t="shared" si="26"/>
        <v>NON SCADUTO</v>
      </c>
      <c r="M862" s="2">
        <v>45838</v>
      </c>
      <c r="N862" t="s">
        <v>12</v>
      </c>
      <c r="O862" t="s">
        <v>1</v>
      </c>
      <c r="P862" s="4">
        <v>-4066.97</v>
      </c>
      <c r="Q862" s="12">
        <f t="shared" si="27"/>
        <v>-817.13648510176608</v>
      </c>
      <c r="R862" s="4">
        <v>-817.3</v>
      </c>
      <c r="S862" t="s">
        <v>2</v>
      </c>
      <c r="T862" t="s">
        <v>539</v>
      </c>
    </row>
    <row r="863" spans="1:20" x14ac:dyDescent="0.2">
      <c r="A863" t="s">
        <v>2184</v>
      </c>
      <c r="B863" t="s">
        <v>2183</v>
      </c>
      <c r="C863" t="s">
        <v>6</v>
      </c>
      <c r="D863" t="s">
        <v>7</v>
      </c>
      <c r="E863" t="s">
        <v>8</v>
      </c>
      <c r="F863" t="s">
        <v>108</v>
      </c>
      <c r="G863" t="s">
        <v>2191</v>
      </c>
      <c r="H863" t="s">
        <v>2192</v>
      </c>
      <c r="I863" s="2">
        <v>45688</v>
      </c>
      <c r="J863" s="2">
        <v>45688</v>
      </c>
      <c r="K863" s="3">
        <v>-30</v>
      </c>
      <c r="L863" s="3" t="str">
        <f t="shared" si="26"/>
        <v>NON SCADUTO</v>
      </c>
      <c r="M863" s="2">
        <v>45777</v>
      </c>
      <c r="N863" t="s">
        <v>12</v>
      </c>
      <c r="O863" t="s">
        <v>1</v>
      </c>
      <c r="P863" s="4">
        <v>-19426.689999999999</v>
      </c>
      <c r="Q863" s="12">
        <f t="shared" si="27"/>
        <v>-3903.2147234333243</v>
      </c>
      <c r="R863" s="4">
        <v>-3904</v>
      </c>
      <c r="S863" t="s">
        <v>2</v>
      </c>
      <c r="T863" t="s">
        <v>539</v>
      </c>
    </row>
    <row r="864" spans="1:20" x14ac:dyDescent="0.2">
      <c r="A864" t="s">
        <v>2184</v>
      </c>
      <c r="B864" t="s">
        <v>2183</v>
      </c>
      <c r="C864" t="s">
        <v>6</v>
      </c>
      <c r="D864" t="s">
        <v>7</v>
      </c>
      <c r="E864" t="s">
        <v>8</v>
      </c>
      <c r="F864" t="s">
        <v>108</v>
      </c>
      <c r="G864" t="s">
        <v>2193</v>
      </c>
      <c r="H864" t="s">
        <v>2194</v>
      </c>
      <c r="I864" s="2">
        <v>45681</v>
      </c>
      <c r="J864" s="2">
        <v>45681</v>
      </c>
      <c r="K864" s="3">
        <v>-30</v>
      </c>
      <c r="L864" s="3" t="str">
        <f t="shared" si="26"/>
        <v>NON SCADUTO</v>
      </c>
      <c r="M864" s="2">
        <v>45777</v>
      </c>
      <c r="N864" t="s">
        <v>12</v>
      </c>
      <c r="O864" t="s">
        <v>1</v>
      </c>
      <c r="P864" s="4">
        <v>-17126.43</v>
      </c>
      <c r="Q864" s="12">
        <f t="shared" si="27"/>
        <v>-3441.0459906371179</v>
      </c>
      <c r="R864" s="4">
        <v>-3441.6</v>
      </c>
      <c r="S864" t="s">
        <v>2</v>
      </c>
      <c r="T864" t="s">
        <v>539</v>
      </c>
    </row>
    <row r="865" spans="1:20" x14ac:dyDescent="0.2">
      <c r="A865" t="s">
        <v>2000</v>
      </c>
      <c r="B865" t="s">
        <v>1999</v>
      </c>
      <c r="C865" t="s">
        <v>6</v>
      </c>
      <c r="D865" t="s">
        <v>7</v>
      </c>
      <c r="E865" t="s">
        <v>879</v>
      </c>
      <c r="F865" t="s">
        <v>9</v>
      </c>
      <c r="G865" t="s">
        <v>2001</v>
      </c>
      <c r="H865" t="s">
        <v>881</v>
      </c>
      <c r="I865" s="2">
        <v>45747</v>
      </c>
      <c r="J865" s="2">
        <v>45747</v>
      </c>
      <c r="K865" s="3">
        <v>0</v>
      </c>
      <c r="L865" s="3" t="str">
        <f t="shared" si="26"/>
        <v>NON SCADUTO</v>
      </c>
      <c r="M865" s="2">
        <v>45747</v>
      </c>
      <c r="N865" t="s">
        <v>12</v>
      </c>
      <c r="O865" t="s">
        <v>1</v>
      </c>
      <c r="P865" s="4">
        <v>-25976.79</v>
      </c>
      <c r="Q865" s="12">
        <f t="shared" si="27"/>
        <v>-5219.2622209720521</v>
      </c>
      <c r="R865" s="4">
        <v>-5219.05</v>
      </c>
      <c r="S865" t="s">
        <v>2</v>
      </c>
      <c r="T865" t="s">
        <v>0</v>
      </c>
    </row>
    <row r="866" spans="1:20" x14ac:dyDescent="0.2">
      <c r="A866" t="s">
        <v>2000</v>
      </c>
      <c r="B866" t="s">
        <v>1999</v>
      </c>
      <c r="C866" t="s">
        <v>6</v>
      </c>
      <c r="D866" t="s">
        <v>7</v>
      </c>
      <c r="E866" t="s">
        <v>879</v>
      </c>
      <c r="F866" t="s">
        <v>9</v>
      </c>
      <c r="G866" t="s">
        <v>2002</v>
      </c>
      <c r="H866" t="s">
        <v>881</v>
      </c>
      <c r="I866" s="2">
        <v>45747</v>
      </c>
      <c r="J866" s="2">
        <v>45747</v>
      </c>
      <c r="K866" s="3">
        <v>0</v>
      </c>
      <c r="L866" s="3" t="str">
        <f t="shared" si="26"/>
        <v>NON SCADUTO</v>
      </c>
      <c r="M866" s="2">
        <v>45747</v>
      </c>
      <c r="N866" t="s">
        <v>12</v>
      </c>
      <c r="O866" t="s">
        <v>1</v>
      </c>
      <c r="P866" s="4">
        <v>-40941.980000000003</v>
      </c>
      <c r="Q866" s="12">
        <f t="shared" si="27"/>
        <v>-8226.0714070442627</v>
      </c>
      <c r="R866" s="4">
        <v>-8225.74</v>
      </c>
      <c r="S866" t="s">
        <v>2</v>
      </c>
      <c r="T866" t="s">
        <v>0</v>
      </c>
    </row>
    <row r="867" spans="1:20" x14ac:dyDescent="0.2">
      <c r="A867" t="s">
        <v>2000</v>
      </c>
      <c r="B867" t="s">
        <v>1999</v>
      </c>
      <c r="C867" t="s">
        <v>6</v>
      </c>
      <c r="D867" t="s">
        <v>7</v>
      </c>
      <c r="E867" t="s">
        <v>879</v>
      </c>
      <c r="F867" t="s">
        <v>9</v>
      </c>
      <c r="G867" t="s">
        <v>2003</v>
      </c>
      <c r="H867" t="s">
        <v>881</v>
      </c>
      <c r="I867" s="2">
        <v>45747</v>
      </c>
      <c r="J867" s="2">
        <v>45747</v>
      </c>
      <c r="K867" s="3">
        <v>0</v>
      </c>
      <c r="L867" s="3" t="str">
        <f t="shared" si="26"/>
        <v>NON SCADUTO</v>
      </c>
      <c r="M867" s="2">
        <v>45747</v>
      </c>
      <c r="N867" t="s">
        <v>12</v>
      </c>
      <c r="O867" t="s">
        <v>1</v>
      </c>
      <c r="P867" s="4">
        <v>25976.79</v>
      </c>
      <c r="Q867" s="12">
        <f t="shared" si="27"/>
        <v>5219.2622209720521</v>
      </c>
      <c r="R867" s="4">
        <v>5219.05</v>
      </c>
      <c r="S867" t="s">
        <v>2</v>
      </c>
      <c r="T867" t="s">
        <v>0</v>
      </c>
    </row>
    <row r="868" spans="1:20" x14ac:dyDescent="0.2">
      <c r="A868" t="s">
        <v>2000</v>
      </c>
      <c r="B868" t="s">
        <v>1999</v>
      </c>
      <c r="C868" t="s">
        <v>6</v>
      </c>
      <c r="D868" t="s">
        <v>7</v>
      </c>
      <c r="E868" t="s">
        <v>879</v>
      </c>
      <c r="F868" t="s">
        <v>9</v>
      </c>
      <c r="G868" t="s">
        <v>2004</v>
      </c>
      <c r="H868" t="s">
        <v>881</v>
      </c>
      <c r="I868" s="2">
        <v>45747</v>
      </c>
      <c r="J868" s="2">
        <v>45747</v>
      </c>
      <c r="K868" s="3">
        <v>0</v>
      </c>
      <c r="L868" s="3" t="str">
        <f t="shared" si="26"/>
        <v>NON SCADUTO</v>
      </c>
      <c r="M868" s="2">
        <v>45747</v>
      </c>
      <c r="N868" t="s">
        <v>12</v>
      </c>
      <c r="O868" t="s">
        <v>1</v>
      </c>
      <c r="P868" s="4">
        <v>40941.980000000003</v>
      </c>
      <c r="Q868" s="12">
        <f t="shared" si="27"/>
        <v>8226.0714070442627</v>
      </c>
      <c r="R868" s="4">
        <v>8225.74</v>
      </c>
      <c r="S868" t="s">
        <v>2</v>
      </c>
      <c r="T868" t="s">
        <v>0</v>
      </c>
    </row>
    <row r="869" spans="1:20" x14ac:dyDescent="0.2">
      <c r="A869" t="s">
        <v>84</v>
      </c>
      <c r="B869" t="s">
        <v>83</v>
      </c>
      <c r="C869" t="s">
        <v>6</v>
      </c>
      <c r="D869" t="s">
        <v>7</v>
      </c>
      <c r="E869" t="s">
        <v>8</v>
      </c>
      <c r="F869" t="s">
        <v>50</v>
      </c>
      <c r="G869" t="s">
        <v>85</v>
      </c>
      <c r="H869" t="s">
        <v>86</v>
      </c>
      <c r="I869" s="2">
        <v>45646</v>
      </c>
      <c r="J869" s="2">
        <v>45646</v>
      </c>
      <c r="K869" s="3">
        <v>41</v>
      </c>
      <c r="L869" s="3" t="str">
        <f t="shared" si="26"/>
        <v>0-60 DAYS</v>
      </c>
      <c r="M869" s="2">
        <v>45706</v>
      </c>
      <c r="N869" t="s">
        <v>12</v>
      </c>
      <c r="O869" t="s">
        <v>1</v>
      </c>
      <c r="P869" s="4">
        <v>-6377.22</v>
      </c>
      <c r="Q869" s="12">
        <f t="shared" si="27"/>
        <v>-1281.3124108416548</v>
      </c>
      <c r="R869" s="4">
        <v>-1281.8800000000001</v>
      </c>
      <c r="S869" t="s">
        <v>2</v>
      </c>
      <c r="T869" t="s">
        <v>87</v>
      </c>
    </row>
    <row r="870" spans="1:20" x14ac:dyDescent="0.2">
      <c r="A870" t="s">
        <v>84</v>
      </c>
      <c r="B870" t="s">
        <v>83</v>
      </c>
      <c r="C870" t="s">
        <v>6</v>
      </c>
      <c r="D870" t="s">
        <v>7</v>
      </c>
      <c r="E870" t="s">
        <v>8</v>
      </c>
      <c r="F870" t="s">
        <v>50</v>
      </c>
      <c r="G870" t="s">
        <v>88</v>
      </c>
      <c r="H870" t="s">
        <v>89</v>
      </c>
      <c r="I870" s="2">
        <v>45646</v>
      </c>
      <c r="J870" s="2">
        <v>45646</v>
      </c>
      <c r="K870" s="3">
        <v>41</v>
      </c>
      <c r="L870" s="3" t="str">
        <f t="shared" si="26"/>
        <v>0-60 DAYS</v>
      </c>
      <c r="M870" s="2">
        <v>45706</v>
      </c>
      <c r="N870" t="s">
        <v>12</v>
      </c>
      <c r="O870" t="s">
        <v>1</v>
      </c>
      <c r="P870" s="4">
        <v>-12358.35</v>
      </c>
      <c r="Q870" s="12">
        <f t="shared" si="27"/>
        <v>-2483.0423338892128</v>
      </c>
      <c r="R870" s="4">
        <v>-2484.14</v>
      </c>
      <c r="S870" t="s">
        <v>2</v>
      </c>
      <c r="T870" t="s">
        <v>87</v>
      </c>
    </row>
    <row r="871" spans="1:20" x14ac:dyDescent="0.2">
      <c r="A871" t="s">
        <v>84</v>
      </c>
      <c r="B871" t="s">
        <v>83</v>
      </c>
      <c r="C871" t="s">
        <v>6</v>
      </c>
      <c r="D871" t="s">
        <v>7</v>
      </c>
      <c r="E871" t="s">
        <v>8</v>
      </c>
      <c r="F871" t="s">
        <v>50</v>
      </c>
      <c r="G871" t="s">
        <v>90</v>
      </c>
      <c r="H871" t="s">
        <v>91</v>
      </c>
      <c r="I871" s="2">
        <v>45646</v>
      </c>
      <c r="J871" s="2">
        <v>45646</v>
      </c>
      <c r="K871" s="3">
        <v>41</v>
      </c>
      <c r="L871" s="3" t="str">
        <f t="shared" si="26"/>
        <v>0-60 DAYS</v>
      </c>
      <c r="M871" s="2">
        <v>45706</v>
      </c>
      <c r="N871" t="s">
        <v>12</v>
      </c>
      <c r="O871" t="s">
        <v>1</v>
      </c>
      <c r="P871" s="4">
        <v>-19949.11</v>
      </c>
      <c r="Q871" s="12">
        <f t="shared" si="27"/>
        <v>-4008.1794619356656</v>
      </c>
      <c r="R871" s="4">
        <v>-4009.95</v>
      </c>
      <c r="S871" t="s">
        <v>2</v>
      </c>
      <c r="T871" t="s">
        <v>87</v>
      </c>
    </row>
    <row r="872" spans="1:20" x14ac:dyDescent="0.2">
      <c r="A872" t="s">
        <v>84</v>
      </c>
      <c r="B872" t="s">
        <v>83</v>
      </c>
      <c r="C872" t="s">
        <v>6</v>
      </c>
      <c r="D872" t="s">
        <v>7</v>
      </c>
      <c r="E872" t="s">
        <v>8</v>
      </c>
      <c r="F872" t="s">
        <v>50</v>
      </c>
      <c r="G872" t="s">
        <v>92</v>
      </c>
      <c r="H872" t="s">
        <v>93</v>
      </c>
      <c r="I872" s="2">
        <v>45646</v>
      </c>
      <c r="J872" s="2">
        <v>45646</v>
      </c>
      <c r="K872" s="3">
        <v>41</v>
      </c>
      <c r="L872" s="3" t="str">
        <f t="shared" si="26"/>
        <v>0-60 DAYS</v>
      </c>
      <c r="M872" s="2">
        <v>45706</v>
      </c>
      <c r="N872" t="s">
        <v>12</v>
      </c>
      <c r="O872" t="s">
        <v>1</v>
      </c>
      <c r="P872" s="4">
        <v>-62897.65</v>
      </c>
      <c r="Q872" s="12">
        <f t="shared" si="27"/>
        <v>-12637.409334753169</v>
      </c>
      <c r="R872" s="4">
        <v>-12643</v>
      </c>
      <c r="S872" t="s">
        <v>2</v>
      </c>
      <c r="T872" t="s">
        <v>87</v>
      </c>
    </row>
    <row r="873" spans="1:20" x14ac:dyDescent="0.2">
      <c r="A873" t="s">
        <v>84</v>
      </c>
      <c r="B873" t="s">
        <v>83</v>
      </c>
      <c r="C873" t="s">
        <v>6</v>
      </c>
      <c r="D873" t="s">
        <v>7</v>
      </c>
      <c r="E873" t="s">
        <v>8</v>
      </c>
      <c r="F873" t="s">
        <v>50</v>
      </c>
      <c r="G873" t="s">
        <v>94</v>
      </c>
      <c r="H873" t="s">
        <v>95</v>
      </c>
      <c r="I873" s="2">
        <v>45646</v>
      </c>
      <c r="J873" s="2">
        <v>45646</v>
      </c>
      <c r="K873" s="3">
        <v>41</v>
      </c>
      <c r="L873" s="3" t="str">
        <f t="shared" si="26"/>
        <v>0-60 DAYS</v>
      </c>
      <c r="M873" s="2">
        <v>45706</v>
      </c>
      <c r="N873" t="s">
        <v>12</v>
      </c>
      <c r="O873" t="s">
        <v>1</v>
      </c>
      <c r="P873" s="4">
        <v>-146733.82999999999</v>
      </c>
      <c r="Q873" s="12">
        <f t="shared" si="27"/>
        <v>-29481.792610154505</v>
      </c>
      <c r="R873" s="4">
        <v>-29494.83</v>
      </c>
      <c r="S873" t="s">
        <v>2</v>
      </c>
      <c r="T873" t="s">
        <v>87</v>
      </c>
    </row>
    <row r="874" spans="1:20" x14ac:dyDescent="0.2">
      <c r="A874" t="s">
        <v>84</v>
      </c>
      <c r="B874" t="s">
        <v>83</v>
      </c>
      <c r="C874" t="s">
        <v>6</v>
      </c>
      <c r="D874" t="s">
        <v>7</v>
      </c>
      <c r="E874" t="s">
        <v>8</v>
      </c>
      <c r="F874" t="s">
        <v>50</v>
      </c>
      <c r="G874" t="s">
        <v>96</v>
      </c>
      <c r="H874" t="s">
        <v>97</v>
      </c>
      <c r="I874" s="2">
        <v>45646</v>
      </c>
      <c r="J874" s="2">
        <v>45646</v>
      </c>
      <c r="K874" s="3">
        <v>41</v>
      </c>
      <c r="L874" s="3" t="str">
        <f t="shared" si="26"/>
        <v>0-60 DAYS</v>
      </c>
      <c r="M874" s="2">
        <v>45706</v>
      </c>
      <c r="N874" t="s">
        <v>12</v>
      </c>
      <c r="O874" t="s">
        <v>1</v>
      </c>
      <c r="P874" s="4">
        <v>-67632.67</v>
      </c>
      <c r="Q874" s="12">
        <f t="shared" si="27"/>
        <v>-13588.770569206967</v>
      </c>
      <c r="R874" s="4">
        <v>-13594.78</v>
      </c>
      <c r="S874" t="s">
        <v>2</v>
      </c>
      <c r="T874" t="s">
        <v>87</v>
      </c>
    </row>
    <row r="875" spans="1:20" x14ac:dyDescent="0.2">
      <c r="A875" t="s">
        <v>84</v>
      </c>
      <c r="B875" t="s">
        <v>83</v>
      </c>
      <c r="C875" t="s">
        <v>6</v>
      </c>
      <c r="D875" t="s">
        <v>7</v>
      </c>
      <c r="E875" t="s">
        <v>8</v>
      </c>
      <c r="F875" t="s">
        <v>50</v>
      </c>
      <c r="G875" t="s">
        <v>98</v>
      </c>
      <c r="H875" t="s">
        <v>99</v>
      </c>
      <c r="I875" s="2">
        <v>45646</v>
      </c>
      <c r="J875" s="2">
        <v>45646</v>
      </c>
      <c r="K875" s="3">
        <v>41</v>
      </c>
      <c r="L875" s="3" t="str">
        <f t="shared" si="26"/>
        <v>0-60 DAYS</v>
      </c>
      <c r="M875" s="2">
        <v>45706</v>
      </c>
      <c r="N875" t="s">
        <v>12</v>
      </c>
      <c r="O875" t="s">
        <v>1</v>
      </c>
      <c r="P875" s="4">
        <v>-47328.58</v>
      </c>
      <c r="Q875" s="12">
        <f t="shared" si="27"/>
        <v>-9509.2684494987043</v>
      </c>
      <c r="R875" s="4">
        <v>-9513.4699999999993</v>
      </c>
      <c r="S875" t="s">
        <v>2</v>
      </c>
      <c r="T875" t="s">
        <v>87</v>
      </c>
    </row>
    <row r="876" spans="1:20" x14ac:dyDescent="0.2">
      <c r="A876" t="s">
        <v>84</v>
      </c>
      <c r="B876" t="s">
        <v>83</v>
      </c>
      <c r="C876" t="s">
        <v>6</v>
      </c>
      <c r="D876" t="s">
        <v>7</v>
      </c>
      <c r="E876" t="s">
        <v>8</v>
      </c>
      <c r="F876" t="s">
        <v>50</v>
      </c>
      <c r="G876" t="s">
        <v>100</v>
      </c>
      <c r="H876" t="s">
        <v>101</v>
      </c>
      <c r="I876" s="2">
        <v>45639</v>
      </c>
      <c r="J876" s="2">
        <v>45639</v>
      </c>
      <c r="K876" s="3">
        <v>48</v>
      </c>
      <c r="L876" s="3" t="str">
        <f t="shared" si="26"/>
        <v>0-60 DAYS</v>
      </c>
      <c r="M876" s="2">
        <v>45699</v>
      </c>
      <c r="N876" t="s">
        <v>12</v>
      </c>
      <c r="O876" t="s">
        <v>1</v>
      </c>
      <c r="P876" s="4">
        <v>-88485.46</v>
      </c>
      <c r="Q876" s="12">
        <f t="shared" si="27"/>
        <v>-17778.517610656811</v>
      </c>
      <c r="R876" s="4">
        <v>-17801.05</v>
      </c>
      <c r="S876" t="s">
        <v>2</v>
      </c>
      <c r="T876" t="s">
        <v>87</v>
      </c>
    </row>
    <row r="877" spans="1:20" x14ac:dyDescent="0.2">
      <c r="A877" t="s">
        <v>84</v>
      </c>
      <c r="B877" t="s">
        <v>83</v>
      </c>
      <c r="C877" t="s">
        <v>6</v>
      </c>
      <c r="D877" t="s">
        <v>7</v>
      </c>
      <c r="E877" t="s">
        <v>8</v>
      </c>
      <c r="F877" t="s">
        <v>50</v>
      </c>
      <c r="G877" t="s">
        <v>102</v>
      </c>
      <c r="H877" t="s">
        <v>103</v>
      </c>
      <c r="I877" s="2">
        <v>45642</v>
      </c>
      <c r="J877" s="2">
        <v>45642</v>
      </c>
      <c r="K877" s="3">
        <v>45</v>
      </c>
      <c r="L877" s="3" t="str">
        <f t="shared" si="26"/>
        <v>0-60 DAYS</v>
      </c>
      <c r="M877" s="2">
        <v>45702</v>
      </c>
      <c r="N877" t="s">
        <v>12</v>
      </c>
      <c r="O877" t="s">
        <v>1</v>
      </c>
      <c r="P877" s="4">
        <v>-6469.14</v>
      </c>
      <c r="Q877" s="12">
        <f t="shared" si="27"/>
        <v>-1299.7809969661048</v>
      </c>
      <c r="R877" s="4">
        <v>-1300.8</v>
      </c>
      <c r="S877" t="s">
        <v>2</v>
      </c>
      <c r="T877" t="s">
        <v>87</v>
      </c>
    </row>
    <row r="878" spans="1:20" x14ac:dyDescent="0.2">
      <c r="A878" t="s">
        <v>84</v>
      </c>
      <c r="B878" t="s">
        <v>83</v>
      </c>
      <c r="C878" t="s">
        <v>6</v>
      </c>
      <c r="D878" t="s">
        <v>7</v>
      </c>
      <c r="E878" t="s">
        <v>8</v>
      </c>
      <c r="F878" t="s">
        <v>50</v>
      </c>
      <c r="G878" t="s">
        <v>104</v>
      </c>
      <c r="H878" t="s">
        <v>105</v>
      </c>
      <c r="I878" s="2">
        <v>45642</v>
      </c>
      <c r="J878" s="2">
        <v>45642</v>
      </c>
      <c r="K878" s="3">
        <v>45</v>
      </c>
      <c r="L878" s="3" t="str">
        <f t="shared" si="26"/>
        <v>0-60 DAYS</v>
      </c>
      <c r="M878" s="2">
        <v>45702</v>
      </c>
      <c r="N878" t="s">
        <v>12</v>
      </c>
      <c r="O878" t="s">
        <v>1</v>
      </c>
      <c r="P878" s="4">
        <v>-7412.5</v>
      </c>
      <c r="Q878" s="12">
        <f t="shared" si="27"/>
        <v>-1489.3210905949247</v>
      </c>
      <c r="R878" s="4">
        <v>-1490.49</v>
      </c>
      <c r="S878" t="s">
        <v>2</v>
      </c>
      <c r="T878" t="s">
        <v>87</v>
      </c>
    </row>
    <row r="879" spans="1:20" x14ac:dyDescent="0.2">
      <c r="A879" t="s">
        <v>84</v>
      </c>
      <c r="B879" t="s">
        <v>83</v>
      </c>
      <c r="C879" t="s">
        <v>6</v>
      </c>
      <c r="D879" t="s">
        <v>7</v>
      </c>
      <c r="E879" t="s">
        <v>8</v>
      </c>
      <c r="F879" t="s">
        <v>50</v>
      </c>
      <c r="G879" t="s">
        <v>106</v>
      </c>
      <c r="H879" t="s">
        <v>107</v>
      </c>
      <c r="I879" s="2">
        <v>45642</v>
      </c>
      <c r="J879" s="2">
        <v>45642</v>
      </c>
      <c r="K879" s="3">
        <v>45</v>
      </c>
      <c r="L879" s="3" t="str">
        <f t="shared" si="26"/>
        <v>0-60 DAYS</v>
      </c>
      <c r="M879" s="2">
        <v>45702</v>
      </c>
      <c r="N879" t="s">
        <v>12</v>
      </c>
      <c r="O879" t="s">
        <v>1</v>
      </c>
      <c r="P879" s="4">
        <v>-6475.8</v>
      </c>
      <c r="Q879" s="12">
        <f t="shared" si="27"/>
        <v>-1301.1191255952263</v>
      </c>
      <c r="R879" s="4">
        <v>-1302.1400000000001</v>
      </c>
      <c r="S879" t="s">
        <v>2</v>
      </c>
      <c r="T879" t="s">
        <v>87</v>
      </c>
    </row>
    <row r="880" spans="1:20" x14ac:dyDescent="0.2">
      <c r="A880" t="s">
        <v>84</v>
      </c>
      <c r="B880" t="s">
        <v>83</v>
      </c>
      <c r="C880" t="s">
        <v>6</v>
      </c>
      <c r="D880" t="s">
        <v>7</v>
      </c>
      <c r="E880" t="s">
        <v>8</v>
      </c>
      <c r="F880" t="s">
        <v>108</v>
      </c>
      <c r="G880" t="s">
        <v>109</v>
      </c>
      <c r="H880" t="s">
        <v>110</v>
      </c>
      <c r="I880" s="2">
        <v>45677</v>
      </c>
      <c r="J880" s="2">
        <v>45677</v>
      </c>
      <c r="K880" s="3">
        <v>10</v>
      </c>
      <c r="L880" s="3" t="str">
        <f t="shared" si="26"/>
        <v>0-60 DAYS</v>
      </c>
      <c r="M880" s="2">
        <v>45737</v>
      </c>
      <c r="N880" t="s">
        <v>12</v>
      </c>
      <c r="O880" t="s">
        <v>1</v>
      </c>
      <c r="P880" s="4">
        <v>-350022.27</v>
      </c>
      <c r="Q880" s="12">
        <f t="shared" si="27"/>
        <v>-70326.549597154968</v>
      </c>
      <c r="R880" s="4">
        <v>-70343.509999999995</v>
      </c>
      <c r="S880" t="s">
        <v>2</v>
      </c>
      <c r="T880" t="s">
        <v>87</v>
      </c>
    </row>
    <row r="881" spans="1:20" x14ac:dyDescent="0.2">
      <c r="A881" t="s">
        <v>84</v>
      </c>
      <c r="B881" t="s">
        <v>83</v>
      </c>
      <c r="C881" t="s">
        <v>6</v>
      </c>
      <c r="D881" t="s">
        <v>7</v>
      </c>
      <c r="E881" t="s">
        <v>8</v>
      </c>
      <c r="F881" t="s">
        <v>50</v>
      </c>
      <c r="G881" t="s">
        <v>111</v>
      </c>
      <c r="H881" t="s">
        <v>112</v>
      </c>
      <c r="I881" s="2">
        <v>45643</v>
      </c>
      <c r="J881" s="2">
        <v>45643</v>
      </c>
      <c r="K881" s="3">
        <v>44</v>
      </c>
      <c r="L881" s="3" t="str">
        <f t="shared" si="26"/>
        <v>0-60 DAYS</v>
      </c>
      <c r="M881" s="2">
        <v>45703</v>
      </c>
      <c r="N881" t="s">
        <v>12</v>
      </c>
      <c r="O881" t="s">
        <v>1</v>
      </c>
      <c r="P881" s="4">
        <v>-532.32000000000005</v>
      </c>
      <c r="Q881" s="12">
        <f t="shared" si="27"/>
        <v>-106.95384862671034</v>
      </c>
      <c r="R881" s="4">
        <v>-106.98</v>
      </c>
      <c r="S881" t="s">
        <v>2</v>
      </c>
      <c r="T881" t="s">
        <v>0</v>
      </c>
    </row>
    <row r="882" spans="1:20" x14ac:dyDescent="0.2">
      <c r="A882" t="s">
        <v>84</v>
      </c>
      <c r="B882" t="s">
        <v>83</v>
      </c>
      <c r="C882" t="s">
        <v>6</v>
      </c>
      <c r="D882" t="s">
        <v>7</v>
      </c>
      <c r="E882" t="s">
        <v>8</v>
      </c>
      <c r="F882" t="s">
        <v>50</v>
      </c>
      <c r="G882" t="s">
        <v>113</v>
      </c>
      <c r="H882" t="s">
        <v>114</v>
      </c>
      <c r="I882" s="2">
        <v>45608</v>
      </c>
      <c r="J882" s="2">
        <v>45627</v>
      </c>
      <c r="K882" s="3">
        <v>79</v>
      </c>
      <c r="L882" s="3" t="str">
        <f t="shared" si="26"/>
        <v xml:space="preserve"> 61-90 DAYS</v>
      </c>
      <c r="M882" s="2">
        <v>45668</v>
      </c>
      <c r="N882" t="s">
        <v>12</v>
      </c>
      <c r="O882" t="s">
        <v>1</v>
      </c>
      <c r="P882" s="4">
        <v>-879.06</v>
      </c>
      <c r="Q882" s="12">
        <f t="shared" si="27"/>
        <v>-176.62092383114663</v>
      </c>
      <c r="R882" s="4">
        <v>-176.7</v>
      </c>
      <c r="S882" t="s">
        <v>2</v>
      </c>
      <c r="T882" t="s">
        <v>0</v>
      </c>
    </row>
    <row r="883" spans="1:20" x14ac:dyDescent="0.2">
      <c r="A883" t="s">
        <v>84</v>
      </c>
      <c r="B883" t="s">
        <v>83</v>
      </c>
      <c r="C883" t="s">
        <v>6</v>
      </c>
      <c r="D883" t="s">
        <v>7</v>
      </c>
      <c r="E883" t="s">
        <v>8</v>
      </c>
      <c r="F883" t="s">
        <v>50</v>
      </c>
      <c r="G883" t="s">
        <v>115</v>
      </c>
      <c r="H883" t="s">
        <v>116</v>
      </c>
      <c r="I883" s="2">
        <v>45643</v>
      </c>
      <c r="J883" s="2">
        <v>45643</v>
      </c>
      <c r="K883" s="3">
        <v>44</v>
      </c>
      <c r="L883" s="3" t="str">
        <f t="shared" si="26"/>
        <v>0-60 DAYS</v>
      </c>
      <c r="M883" s="2">
        <v>45703</v>
      </c>
      <c r="N883" t="s">
        <v>12</v>
      </c>
      <c r="O883" t="s">
        <v>1</v>
      </c>
      <c r="P883" s="4">
        <v>-885523.01</v>
      </c>
      <c r="Q883" s="12">
        <f t="shared" si="27"/>
        <v>-177919.47318719735</v>
      </c>
      <c r="R883" s="4">
        <v>-177962.38</v>
      </c>
      <c r="S883" t="s">
        <v>2</v>
      </c>
      <c r="T883" t="s">
        <v>0</v>
      </c>
    </row>
    <row r="884" spans="1:20" x14ac:dyDescent="0.2">
      <c r="A884" t="s">
        <v>84</v>
      </c>
      <c r="B884" t="s">
        <v>83</v>
      </c>
      <c r="C884" t="s">
        <v>6</v>
      </c>
      <c r="D884" t="s">
        <v>7</v>
      </c>
      <c r="E884" t="s">
        <v>8</v>
      </c>
      <c r="F884" t="s">
        <v>50</v>
      </c>
      <c r="G884" t="s">
        <v>117</v>
      </c>
      <c r="H884" t="s">
        <v>118</v>
      </c>
      <c r="I884" s="2">
        <v>45643</v>
      </c>
      <c r="J884" s="2">
        <v>45643</v>
      </c>
      <c r="K884" s="3">
        <v>44</v>
      </c>
      <c r="L884" s="3" t="str">
        <f t="shared" si="26"/>
        <v>0-60 DAYS</v>
      </c>
      <c r="M884" s="2">
        <v>45703</v>
      </c>
      <c r="N884" t="s">
        <v>12</v>
      </c>
      <c r="O884" t="s">
        <v>1</v>
      </c>
      <c r="P884" s="4">
        <v>-9200.44</v>
      </c>
      <c r="Q884" s="12">
        <f t="shared" si="27"/>
        <v>-1848.5543790560769</v>
      </c>
      <c r="R884" s="4">
        <v>-1849</v>
      </c>
      <c r="S884" t="s">
        <v>2</v>
      </c>
      <c r="T884" t="s">
        <v>0</v>
      </c>
    </row>
    <row r="885" spans="1:20" x14ac:dyDescent="0.2">
      <c r="A885" t="s">
        <v>84</v>
      </c>
      <c r="B885" t="s">
        <v>83</v>
      </c>
      <c r="C885" t="s">
        <v>6</v>
      </c>
      <c r="D885" t="s">
        <v>7</v>
      </c>
      <c r="E885" t="s">
        <v>8</v>
      </c>
      <c r="F885" t="s">
        <v>50</v>
      </c>
      <c r="G885" t="s">
        <v>119</v>
      </c>
      <c r="H885" t="s">
        <v>120</v>
      </c>
      <c r="I885" s="2">
        <v>45646</v>
      </c>
      <c r="J885" s="2">
        <v>45646</v>
      </c>
      <c r="K885" s="3">
        <v>41</v>
      </c>
      <c r="L885" s="3" t="str">
        <f t="shared" si="26"/>
        <v>0-60 DAYS</v>
      </c>
      <c r="M885" s="2">
        <v>45706</v>
      </c>
      <c r="N885" t="s">
        <v>12</v>
      </c>
      <c r="O885" t="s">
        <v>1</v>
      </c>
      <c r="P885" s="4">
        <v>-8553.64</v>
      </c>
      <c r="Q885" s="12">
        <f t="shared" si="27"/>
        <v>-1718.5991842639287</v>
      </c>
      <c r="R885" s="4">
        <v>-1719.36</v>
      </c>
      <c r="S885" t="s">
        <v>2</v>
      </c>
      <c r="T885" t="s">
        <v>87</v>
      </c>
    </row>
    <row r="886" spans="1:20" x14ac:dyDescent="0.2">
      <c r="A886" t="s">
        <v>84</v>
      </c>
      <c r="B886" t="s">
        <v>83</v>
      </c>
      <c r="C886" t="s">
        <v>6</v>
      </c>
      <c r="D886" t="s">
        <v>7</v>
      </c>
      <c r="E886" t="s">
        <v>8</v>
      </c>
      <c r="F886" t="s">
        <v>50</v>
      </c>
      <c r="G886" t="s">
        <v>121</v>
      </c>
      <c r="H886" t="s">
        <v>122</v>
      </c>
      <c r="I886" s="2">
        <v>45646</v>
      </c>
      <c r="J886" s="2">
        <v>45646</v>
      </c>
      <c r="K886" s="3">
        <v>41</v>
      </c>
      <c r="L886" s="3" t="str">
        <f t="shared" si="26"/>
        <v>0-60 DAYS</v>
      </c>
      <c r="M886" s="2">
        <v>45706</v>
      </c>
      <c r="N886" t="s">
        <v>12</v>
      </c>
      <c r="O886" t="s">
        <v>1</v>
      </c>
      <c r="P886" s="4">
        <v>-81584.47</v>
      </c>
      <c r="Q886" s="12">
        <f t="shared" si="27"/>
        <v>-16391.969219023125</v>
      </c>
      <c r="R886" s="4">
        <v>-16399.22</v>
      </c>
      <c r="S886" t="s">
        <v>2</v>
      </c>
      <c r="T886" t="s">
        <v>87</v>
      </c>
    </row>
    <row r="887" spans="1:20" x14ac:dyDescent="0.2">
      <c r="A887" t="s">
        <v>84</v>
      </c>
      <c r="B887" t="s">
        <v>83</v>
      </c>
      <c r="C887" t="s">
        <v>6</v>
      </c>
      <c r="D887" t="s">
        <v>7</v>
      </c>
      <c r="E887" t="s">
        <v>8</v>
      </c>
      <c r="F887" t="s">
        <v>50</v>
      </c>
      <c r="G887" t="s">
        <v>123</v>
      </c>
      <c r="H887" t="s">
        <v>124</v>
      </c>
      <c r="I887" s="2">
        <v>45646</v>
      </c>
      <c r="J887" s="2">
        <v>45646</v>
      </c>
      <c r="K887" s="3">
        <v>41</v>
      </c>
      <c r="L887" s="3" t="str">
        <f t="shared" si="26"/>
        <v>0-60 DAYS</v>
      </c>
      <c r="M887" s="2">
        <v>45706</v>
      </c>
      <c r="N887" t="s">
        <v>12</v>
      </c>
      <c r="O887" t="s">
        <v>1</v>
      </c>
      <c r="P887" s="4">
        <v>-325948.36</v>
      </c>
      <c r="Q887" s="12">
        <f t="shared" si="27"/>
        <v>-65489.614434108211</v>
      </c>
      <c r="R887" s="4">
        <v>-65518.58</v>
      </c>
      <c r="S887" t="s">
        <v>2</v>
      </c>
      <c r="T887" t="s">
        <v>87</v>
      </c>
    </row>
    <row r="888" spans="1:20" x14ac:dyDescent="0.2">
      <c r="A888" t="s">
        <v>84</v>
      </c>
      <c r="B888" t="s">
        <v>83</v>
      </c>
      <c r="C888" t="s">
        <v>6</v>
      </c>
      <c r="D888" t="s">
        <v>7</v>
      </c>
      <c r="E888" t="s">
        <v>8</v>
      </c>
      <c r="F888" t="s">
        <v>50</v>
      </c>
      <c r="G888" t="s">
        <v>125</v>
      </c>
      <c r="H888" t="s">
        <v>126</v>
      </c>
      <c r="I888" s="2">
        <v>45646</v>
      </c>
      <c r="J888" s="2">
        <v>45646</v>
      </c>
      <c r="K888" s="3">
        <v>41</v>
      </c>
      <c r="L888" s="3" t="str">
        <f t="shared" si="26"/>
        <v>0-60 DAYS</v>
      </c>
      <c r="M888" s="2">
        <v>45706</v>
      </c>
      <c r="N888" t="s">
        <v>12</v>
      </c>
      <c r="O888" t="s">
        <v>1</v>
      </c>
      <c r="P888" s="4">
        <v>-117039.6</v>
      </c>
      <c r="Q888" s="12">
        <f t="shared" si="27"/>
        <v>-23515.621546683811</v>
      </c>
      <c r="R888" s="4">
        <v>-23526.02</v>
      </c>
      <c r="S888" t="s">
        <v>2</v>
      </c>
      <c r="T888" t="s">
        <v>87</v>
      </c>
    </row>
    <row r="889" spans="1:20" x14ac:dyDescent="0.2">
      <c r="A889" t="s">
        <v>84</v>
      </c>
      <c r="B889" t="s">
        <v>83</v>
      </c>
      <c r="C889" t="s">
        <v>6</v>
      </c>
      <c r="D889" t="s">
        <v>7</v>
      </c>
      <c r="E889" t="s">
        <v>8</v>
      </c>
      <c r="F889" t="s">
        <v>50</v>
      </c>
      <c r="G889" t="s">
        <v>127</v>
      </c>
      <c r="H889" t="s">
        <v>128</v>
      </c>
      <c r="I889" s="2">
        <v>45646</v>
      </c>
      <c r="J889" s="2">
        <v>45646</v>
      </c>
      <c r="K889" s="3">
        <v>41</v>
      </c>
      <c r="L889" s="3" t="str">
        <f t="shared" si="26"/>
        <v>0-60 DAYS</v>
      </c>
      <c r="M889" s="2">
        <v>45706</v>
      </c>
      <c r="N889" t="s">
        <v>12</v>
      </c>
      <c r="O889" t="s">
        <v>1</v>
      </c>
      <c r="P889" s="4">
        <v>-173.13</v>
      </c>
      <c r="Q889" s="12">
        <f t="shared" si="27"/>
        <v>-34.785316750718287</v>
      </c>
      <c r="R889" s="4">
        <v>-34.799999999999997</v>
      </c>
      <c r="S889" t="s">
        <v>2</v>
      </c>
      <c r="T889" t="s">
        <v>87</v>
      </c>
    </row>
    <row r="890" spans="1:20" x14ac:dyDescent="0.2">
      <c r="A890" t="s">
        <v>84</v>
      </c>
      <c r="B890" t="s">
        <v>83</v>
      </c>
      <c r="C890" t="s">
        <v>6</v>
      </c>
      <c r="D890" t="s">
        <v>7</v>
      </c>
      <c r="E890" t="s">
        <v>8</v>
      </c>
      <c r="F890" t="s">
        <v>50</v>
      </c>
      <c r="G890" t="s">
        <v>129</v>
      </c>
      <c r="H890" t="s">
        <v>130</v>
      </c>
      <c r="I890" s="2">
        <v>45646</v>
      </c>
      <c r="J890" s="2">
        <v>45646</v>
      </c>
      <c r="K890" s="3">
        <v>41</v>
      </c>
      <c r="L890" s="3" t="str">
        <f t="shared" si="26"/>
        <v>0-60 DAYS</v>
      </c>
      <c r="M890" s="2">
        <v>45706</v>
      </c>
      <c r="N890" t="s">
        <v>12</v>
      </c>
      <c r="O890" t="s">
        <v>1</v>
      </c>
      <c r="P890" s="4">
        <v>-22144.42</v>
      </c>
      <c r="Q890" s="12">
        <f t="shared" si="27"/>
        <v>-4449.2616182114079</v>
      </c>
      <c r="R890" s="4">
        <v>-4451.2299999999996</v>
      </c>
      <c r="S890" t="s">
        <v>2</v>
      </c>
      <c r="T890" t="s">
        <v>87</v>
      </c>
    </row>
    <row r="891" spans="1:20" x14ac:dyDescent="0.2">
      <c r="A891" t="s">
        <v>84</v>
      </c>
      <c r="B891" t="s">
        <v>83</v>
      </c>
      <c r="C891" t="s">
        <v>6</v>
      </c>
      <c r="D891" t="s">
        <v>7</v>
      </c>
      <c r="E891" t="s">
        <v>8</v>
      </c>
      <c r="F891" t="s">
        <v>50</v>
      </c>
      <c r="G891" t="s">
        <v>131</v>
      </c>
      <c r="H891" t="s">
        <v>132</v>
      </c>
      <c r="I891" s="2">
        <v>45646</v>
      </c>
      <c r="J891" s="2">
        <v>45646</v>
      </c>
      <c r="K891" s="3">
        <v>41</v>
      </c>
      <c r="L891" s="3" t="str">
        <f t="shared" si="26"/>
        <v>0-60 DAYS</v>
      </c>
      <c r="M891" s="2">
        <v>45706</v>
      </c>
      <c r="N891" t="s">
        <v>12</v>
      </c>
      <c r="O891" t="s">
        <v>1</v>
      </c>
      <c r="P891" s="4">
        <v>-6652.33</v>
      </c>
      <c r="Q891" s="12">
        <f t="shared" si="27"/>
        <v>-1336.5875710755258</v>
      </c>
      <c r="R891" s="4">
        <v>-1337.18</v>
      </c>
      <c r="S891" t="s">
        <v>2</v>
      </c>
      <c r="T891" t="s">
        <v>87</v>
      </c>
    </row>
    <row r="892" spans="1:20" x14ac:dyDescent="0.2">
      <c r="A892" t="s">
        <v>84</v>
      </c>
      <c r="B892" t="s">
        <v>83</v>
      </c>
      <c r="C892" t="s">
        <v>6</v>
      </c>
      <c r="D892" t="s">
        <v>7</v>
      </c>
      <c r="E892" t="s">
        <v>8</v>
      </c>
      <c r="F892" t="s">
        <v>50</v>
      </c>
      <c r="G892" t="s">
        <v>133</v>
      </c>
      <c r="H892" t="s">
        <v>134</v>
      </c>
      <c r="I892" s="2">
        <v>45646</v>
      </c>
      <c r="J892" s="2">
        <v>45646</v>
      </c>
      <c r="K892" s="3">
        <v>41</v>
      </c>
      <c r="L892" s="3" t="str">
        <f t="shared" si="26"/>
        <v>0-60 DAYS</v>
      </c>
      <c r="M892" s="2">
        <v>45706</v>
      </c>
      <c r="N892" t="s">
        <v>12</v>
      </c>
      <c r="O892" t="s">
        <v>1</v>
      </c>
      <c r="P892" s="4">
        <v>-34494.11</v>
      </c>
      <c r="Q892" s="12">
        <f t="shared" si="27"/>
        <v>-6930.5639830423343</v>
      </c>
      <c r="R892" s="4">
        <v>-6933.63</v>
      </c>
      <c r="S892" t="s">
        <v>2</v>
      </c>
      <c r="T892" t="s">
        <v>87</v>
      </c>
    </row>
    <row r="893" spans="1:20" x14ac:dyDescent="0.2">
      <c r="A893" t="s">
        <v>84</v>
      </c>
      <c r="B893" t="s">
        <v>83</v>
      </c>
      <c r="C893" t="s">
        <v>6</v>
      </c>
      <c r="D893" t="s">
        <v>7</v>
      </c>
      <c r="E893" t="s">
        <v>8</v>
      </c>
      <c r="F893" t="s">
        <v>50</v>
      </c>
      <c r="G893" t="s">
        <v>135</v>
      </c>
      <c r="H893" t="s">
        <v>136</v>
      </c>
      <c r="I893" s="2">
        <v>45646</v>
      </c>
      <c r="J893" s="2">
        <v>45646</v>
      </c>
      <c r="K893" s="3">
        <v>41</v>
      </c>
      <c r="L893" s="3" t="str">
        <f t="shared" si="26"/>
        <v>0-60 DAYS</v>
      </c>
      <c r="M893" s="2">
        <v>45706</v>
      </c>
      <c r="N893" t="s">
        <v>12</v>
      </c>
      <c r="O893" t="s">
        <v>1</v>
      </c>
      <c r="P893" s="4">
        <v>-44922.95</v>
      </c>
      <c r="Q893" s="12">
        <f t="shared" si="27"/>
        <v>-9025.9287536919073</v>
      </c>
      <c r="R893" s="4">
        <v>-9029.92</v>
      </c>
      <c r="S893" t="s">
        <v>2</v>
      </c>
      <c r="T893" t="s">
        <v>87</v>
      </c>
    </row>
    <row r="894" spans="1:20" x14ac:dyDescent="0.2">
      <c r="A894" t="s">
        <v>84</v>
      </c>
      <c r="B894" t="s">
        <v>83</v>
      </c>
      <c r="C894" t="s">
        <v>6</v>
      </c>
      <c r="D894" t="s">
        <v>7</v>
      </c>
      <c r="E894" t="s">
        <v>8</v>
      </c>
      <c r="F894" t="s">
        <v>50</v>
      </c>
      <c r="G894" t="s">
        <v>137</v>
      </c>
      <c r="H894" t="s">
        <v>138</v>
      </c>
      <c r="I894" s="2">
        <v>45646</v>
      </c>
      <c r="J894" s="2">
        <v>45646</v>
      </c>
      <c r="K894" s="3">
        <v>41</v>
      </c>
      <c r="L894" s="3" t="str">
        <f t="shared" si="26"/>
        <v>0-60 DAYS</v>
      </c>
      <c r="M894" s="2">
        <v>45706</v>
      </c>
      <c r="N894" t="s">
        <v>12</v>
      </c>
      <c r="O894" t="s">
        <v>1</v>
      </c>
      <c r="P894" s="4">
        <v>-14873.91</v>
      </c>
      <c r="Q894" s="12">
        <f t="shared" si="27"/>
        <v>-2988.4691888850934</v>
      </c>
      <c r="R894" s="4">
        <v>-2989.79</v>
      </c>
      <c r="S894" t="s">
        <v>2</v>
      </c>
      <c r="T894" t="s">
        <v>87</v>
      </c>
    </row>
    <row r="895" spans="1:20" x14ac:dyDescent="0.2">
      <c r="A895" t="s">
        <v>84</v>
      </c>
      <c r="B895" t="s">
        <v>83</v>
      </c>
      <c r="C895" t="s">
        <v>6</v>
      </c>
      <c r="D895" t="s">
        <v>7</v>
      </c>
      <c r="E895" t="s">
        <v>8</v>
      </c>
      <c r="F895" t="s">
        <v>50</v>
      </c>
      <c r="G895" t="s">
        <v>139</v>
      </c>
      <c r="H895" t="s">
        <v>140</v>
      </c>
      <c r="I895" s="2">
        <v>45646</v>
      </c>
      <c r="J895" s="2">
        <v>45646</v>
      </c>
      <c r="K895" s="3">
        <v>41</v>
      </c>
      <c r="L895" s="3" t="str">
        <f t="shared" si="26"/>
        <v>0-60 DAYS</v>
      </c>
      <c r="M895" s="2">
        <v>45706</v>
      </c>
      <c r="N895" t="s">
        <v>12</v>
      </c>
      <c r="O895" t="s">
        <v>1</v>
      </c>
      <c r="P895" s="4">
        <v>-18800.099999999999</v>
      </c>
      <c r="Q895" s="12">
        <f t="shared" si="27"/>
        <v>-3777.3201261778945</v>
      </c>
      <c r="R895" s="4">
        <v>-3778.99</v>
      </c>
      <c r="S895" t="s">
        <v>2</v>
      </c>
      <c r="T895" t="s">
        <v>87</v>
      </c>
    </row>
    <row r="896" spans="1:20" x14ac:dyDescent="0.2">
      <c r="A896" t="s">
        <v>84</v>
      </c>
      <c r="B896" t="s">
        <v>83</v>
      </c>
      <c r="C896" t="s">
        <v>6</v>
      </c>
      <c r="D896" t="s">
        <v>7</v>
      </c>
      <c r="E896" t="s">
        <v>8</v>
      </c>
      <c r="F896" t="s">
        <v>50</v>
      </c>
      <c r="G896" t="s">
        <v>141</v>
      </c>
      <c r="H896" t="s">
        <v>142</v>
      </c>
      <c r="I896" s="2">
        <v>45646</v>
      </c>
      <c r="J896" s="2">
        <v>45646</v>
      </c>
      <c r="K896" s="3">
        <v>41</v>
      </c>
      <c r="L896" s="3" t="str">
        <f t="shared" si="26"/>
        <v>0-60 DAYS</v>
      </c>
      <c r="M896" s="2">
        <v>45706</v>
      </c>
      <c r="N896" t="s">
        <v>12</v>
      </c>
      <c r="O896" t="s">
        <v>1</v>
      </c>
      <c r="P896" s="4">
        <v>-319077.09000000003</v>
      </c>
      <c r="Q896" s="12">
        <f t="shared" si="27"/>
        <v>-64109.037391251935</v>
      </c>
      <c r="R896" s="4">
        <v>-64137.39</v>
      </c>
      <c r="S896" t="s">
        <v>2</v>
      </c>
      <c r="T896" t="s">
        <v>87</v>
      </c>
    </row>
    <row r="897" spans="1:20" x14ac:dyDescent="0.2">
      <c r="A897" t="s">
        <v>84</v>
      </c>
      <c r="B897" t="s">
        <v>83</v>
      </c>
      <c r="C897" t="s">
        <v>6</v>
      </c>
      <c r="D897" t="s">
        <v>7</v>
      </c>
      <c r="E897" t="s">
        <v>8</v>
      </c>
      <c r="F897" t="s">
        <v>50</v>
      </c>
      <c r="G897" t="s">
        <v>143</v>
      </c>
      <c r="H897" t="s">
        <v>144</v>
      </c>
      <c r="I897" s="2">
        <v>45646</v>
      </c>
      <c r="J897" s="2">
        <v>45646</v>
      </c>
      <c r="K897" s="3">
        <v>41</v>
      </c>
      <c r="L897" s="3" t="str">
        <f t="shared" si="26"/>
        <v>0-60 DAYS</v>
      </c>
      <c r="M897" s="2">
        <v>45706</v>
      </c>
      <c r="N897" t="s">
        <v>12</v>
      </c>
      <c r="O897" t="s">
        <v>1</v>
      </c>
      <c r="P897" s="4">
        <v>-156603.73000000001</v>
      </c>
      <c r="Q897" s="12">
        <f t="shared" si="27"/>
        <v>-31464.855036065179</v>
      </c>
      <c r="R897" s="4">
        <v>-31478.77</v>
      </c>
      <c r="S897" t="s">
        <v>2</v>
      </c>
      <c r="T897" t="s">
        <v>87</v>
      </c>
    </row>
    <row r="898" spans="1:20" x14ac:dyDescent="0.2">
      <c r="A898" t="s">
        <v>84</v>
      </c>
      <c r="B898" t="s">
        <v>83</v>
      </c>
      <c r="C898" t="s">
        <v>6</v>
      </c>
      <c r="D898" t="s">
        <v>7</v>
      </c>
      <c r="E898" t="s">
        <v>8</v>
      </c>
      <c r="F898" t="s">
        <v>50</v>
      </c>
      <c r="G898" t="s">
        <v>145</v>
      </c>
      <c r="H898" t="s">
        <v>146</v>
      </c>
      <c r="I898" s="2">
        <v>45646</v>
      </c>
      <c r="J898" s="2">
        <v>45646</v>
      </c>
      <c r="K898" s="3">
        <v>41</v>
      </c>
      <c r="L898" s="3" t="str">
        <f t="shared" si="26"/>
        <v>0-60 DAYS</v>
      </c>
      <c r="M898" s="2">
        <v>45706</v>
      </c>
      <c r="N898" t="s">
        <v>12</v>
      </c>
      <c r="O898" t="s">
        <v>1</v>
      </c>
      <c r="P898" s="4">
        <v>-6987.45</v>
      </c>
      <c r="Q898" s="12">
        <f t="shared" si="27"/>
        <v>-1403.9199533865101</v>
      </c>
      <c r="R898" s="4">
        <v>-1404.54</v>
      </c>
      <c r="S898" t="s">
        <v>2</v>
      </c>
      <c r="T898" t="s">
        <v>87</v>
      </c>
    </row>
    <row r="899" spans="1:20" x14ac:dyDescent="0.2">
      <c r="A899" t="s">
        <v>84</v>
      </c>
      <c r="B899" t="s">
        <v>83</v>
      </c>
      <c r="C899" t="s">
        <v>6</v>
      </c>
      <c r="D899" t="s">
        <v>7</v>
      </c>
      <c r="E899" t="s">
        <v>8</v>
      </c>
      <c r="F899" t="s">
        <v>50</v>
      </c>
      <c r="G899" t="s">
        <v>147</v>
      </c>
      <c r="H899" t="s">
        <v>148</v>
      </c>
      <c r="I899" s="2">
        <v>45646</v>
      </c>
      <c r="J899" s="2">
        <v>45646</v>
      </c>
      <c r="K899" s="3">
        <v>41</v>
      </c>
      <c r="L899" s="3" t="str">
        <f t="shared" ref="L899:L962" si="28">IF(K899&lt;=0,"NON SCADUTO",IF(K899&lt;61,"0-60 DAYS",IF(K899&lt;91," 61-90 DAYS",IF(K899&lt;121,"91-120 DAYS",IF(K899&lt;366," 121-365 DAYS",IF(K899&gt;366,"OLTRE 365 DAYS",0))))))</f>
        <v>0-60 DAYS</v>
      </c>
      <c r="M899" s="2">
        <v>45706</v>
      </c>
      <c r="N899" t="s">
        <v>12</v>
      </c>
      <c r="O899" t="s">
        <v>1</v>
      </c>
      <c r="P899" s="4">
        <v>-38127.379999999997</v>
      </c>
      <c r="Q899" s="12">
        <f t="shared" ref="Q899:Q962" si="29">+P899/4.9771</f>
        <v>-7660.5613710795433</v>
      </c>
      <c r="R899" s="4">
        <v>-7663.95</v>
      </c>
      <c r="S899" t="s">
        <v>2</v>
      </c>
      <c r="T899" t="s">
        <v>87</v>
      </c>
    </row>
    <row r="900" spans="1:20" x14ac:dyDescent="0.2">
      <c r="A900" s="6" t="s">
        <v>84</v>
      </c>
      <c r="B900" s="6" t="s">
        <v>83</v>
      </c>
      <c r="C900" s="6" t="s">
        <v>6</v>
      </c>
      <c r="D900" s="6" t="s">
        <v>7</v>
      </c>
      <c r="E900" s="6" t="s">
        <v>8</v>
      </c>
      <c r="F900" s="6" t="s">
        <v>50</v>
      </c>
      <c r="G900" s="6" t="s">
        <v>149</v>
      </c>
      <c r="H900" s="6" t="s">
        <v>150</v>
      </c>
      <c r="I900" s="7">
        <v>45646</v>
      </c>
      <c r="J900" s="7">
        <v>45646</v>
      </c>
      <c r="K900" s="8">
        <v>41</v>
      </c>
      <c r="L900" s="3" t="str">
        <f t="shared" si="28"/>
        <v>0-60 DAYS</v>
      </c>
      <c r="M900" s="7">
        <v>45706</v>
      </c>
      <c r="N900" s="6" t="s">
        <v>12</v>
      </c>
      <c r="O900" s="6" t="s">
        <v>1</v>
      </c>
      <c r="P900" s="9">
        <v>-175071.31</v>
      </c>
      <c r="Q900" s="12">
        <f t="shared" si="29"/>
        <v>-35175.365172490005</v>
      </c>
      <c r="R900" s="9">
        <v>-35190.92</v>
      </c>
      <c r="S900" s="6" t="s">
        <v>2</v>
      </c>
      <c r="T900" s="6" t="s">
        <v>87</v>
      </c>
    </row>
    <row r="901" spans="1:20" x14ac:dyDescent="0.2">
      <c r="A901" t="s">
        <v>84</v>
      </c>
      <c r="B901" t="s">
        <v>83</v>
      </c>
      <c r="C901" t="s">
        <v>6</v>
      </c>
      <c r="D901" t="s">
        <v>7</v>
      </c>
      <c r="E901" t="s">
        <v>8</v>
      </c>
      <c r="F901" t="s">
        <v>50</v>
      </c>
      <c r="G901" t="s">
        <v>151</v>
      </c>
      <c r="H901" t="s">
        <v>152</v>
      </c>
      <c r="I901" s="2">
        <v>45646</v>
      </c>
      <c r="J901" s="2">
        <v>45646</v>
      </c>
      <c r="K901" s="3">
        <v>41</v>
      </c>
      <c r="L901" s="3" t="str">
        <f t="shared" si="28"/>
        <v>0-60 DAYS</v>
      </c>
      <c r="M901" s="2">
        <v>45706</v>
      </c>
      <c r="N901" t="s">
        <v>12</v>
      </c>
      <c r="O901" t="s">
        <v>1</v>
      </c>
      <c r="P901" s="4">
        <v>-5014.7</v>
      </c>
      <c r="Q901" s="12">
        <f t="shared" si="29"/>
        <v>-1007.5546000683128</v>
      </c>
      <c r="R901" s="4">
        <v>-1008</v>
      </c>
      <c r="S901" t="s">
        <v>2</v>
      </c>
      <c r="T901" t="s">
        <v>87</v>
      </c>
    </row>
    <row r="902" spans="1:20" x14ac:dyDescent="0.2">
      <c r="A902" t="s">
        <v>84</v>
      </c>
      <c r="B902" t="s">
        <v>83</v>
      </c>
      <c r="C902" t="s">
        <v>6</v>
      </c>
      <c r="D902" t="s">
        <v>7</v>
      </c>
      <c r="E902" t="s">
        <v>8</v>
      </c>
      <c r="F902" t="s">
        <v>50</v>
      </c>
      <c r="G902" t="s">
        <v>153</v>
      </c>
      <c r="H902" t="s">
        <v>154</v>
      </c>
      <c r="I902" s="2">
        <v>45637</v>
      </c>
      <c r="J902" s="2">
        <v>45637</v>
      </c>
      <c r="K902" s="3">
        <v>50</v>
      </c>
      <c r="L902" s="3" t="str">
        <f t="shared" si="28"/>
        <v>0-60 DAYS</v>
      </c>
      <c r="M902" s="2">
        <v>45697</v>
      </c>
      <c r="N902" t="s">
        <v>12</v>
      </c>
      <c r="O902" t="s">
        <v>1</v>
      </c>
      <c r="P902" s="4">
        <v>-4581.18</v>
      </c>
      <c r="Q902" s="12">
        <f t="shared" si="29"/>
        <v>-920.45166864238217</v>
      </c>
      <c r="R902" s="4">
        <v>-921.6</v>
      </c>
      <c r="S902" t="s">
        <v>2</v>
      </c>
      <c r="T902" t="s">
        <v>87</v>
      </c>
    </row>
    <row r="903" spans="1:20" x14ac:dyDescent="0.2">
      <c r="A903" s="6" t="s">
        <v>84</v>
      </c>
      <c r="B903" s="6" t="s">
        <v>83</v>
      </c>
      <c r="C903" s="6" t="s">
        <v>6</v>
      </c>
      <c r="D903" s="6" t="s">
        <v>7</v>
      </c>
      <c r="E903" s="6" t="s">
        <v>8</v>
      </c>
      <c r="F903" s="6" t="s">
        <v>50</v>
      </c>
      <c r="G903" s="6" t="s">
        <v>155</v>
      </c>
      <c r="H903" s="6" t="s">
        <v>156</v>
      </c>
      <c r="I903" s="7">
        <v>45637</v>
      </c>
      <c r="J903" s="7">
        <v>45637</v>
      </c>
      <c r="K903" s="8">
        <v>50</v>
      </c>
      <c r="L903" s="3" t="str">
        <f t="shared" si="28"/>
        <v>0-60 DAYS</v>
      </c>
      <c r="M903" s="7">
        <v>45697</v>
      </c>
      <c r="N903" s="6" t="s">
        <v>12</v>
      </c>
      <c r="O903" s="6" t="s">
        <v>1</v>
      </c>
      <c r="P903" s="9">
        <v>-8142.33</v>
      </c>
      <c r="Q903" s="12">
        <f t="shared" si="29"/>
        <v>-1635.9586908038818</v>
      </c>
      <c r="R903" s="9">
        <v>-1638</v>
      </c>
      <c r="S903" s="6" t="s">
        <v>2</v>
      </c>
      <c r="T903" s="6" t="s">
        <v>87</v>
      </c>
    </row>
    <row r="904" spans="1:20" x14ac:dyDescent="0.2">
      <c r="A904" t="s">
        <v>84</v>
      </c>
      <c r="B904" t="s">
        <v>83</v>
      </c>
      <c r="C904" t="s">
        <v>6</v>
      </c>
      <c r="D904" t="s">
        <v>7</v>
      </c>
      <c r="E904" t="s">
        <v>8</v>
      </c>
      <c r="F904" t="s">
        <v>50</v>
      </c>
      <c r="G904" t="s">
        <v>157</v>
      </c>
      <c r="H904" t="s">
        <v>158</v>
      </c>
      <c r="I904" s="2">
        <v>45637</v>
      </c>
      <c r="J904" s="2">
        <v>45637</v>
      </c>
      <c r="K904" s="3">
        <v>50</v>
      </c>
      <c r="L904" s="3" t="str">
        <f t="shared" si="28"/>
        <v>0-60 DAYS</v>
      </c>
      <c r="M904" s="2">
        <v>45697</v>
      </c>
      <c r="N904" t="s">
        <v>12</v>
      </c>
      <c r="O904" t="s">
        <v>1</v>
      </c>
      <c r="P904" s="4">
        <v>-4227.75</v>
      </c>
      <c r="Q904" s="12">
        <f t="shared" si="29"/>
        <v>-849.44043720238687</v>
      </c>
      <c r="R904" s="4">
        <v>-850.5</v>
      </c>
      <c r="S904" t="s">
        <v>2</v>
      </c>
      <c r="T904" t="s">
        <v>87</v>
      </c>
    </row>
    <row r="905" spans="1:20" x14ac:dyDescent="0.2">
      <c r="A905" t="s">
        <v>84</v>
      </c>
      <c r="B905" t="s">
        <v>83</v>
      </c>
      <c r="C905" t="s">
        <v>6</v>
      </c>
      <c r="D905" t="s">
        <v>7</v>
      </c>
      <c r="E905" t="s">
        <v>8</v>
      </c>
      <c r="F905" t="s">
        <v>50</v>
      </c>
      <c r="G905" t="s">
        <v>159</v>
      </c>
      <c r="H905" t="s">
        <v>160</v>
      </c>
      <c r="I905" s="2">
        <v>45637</v>
      </c>
      <c r="J905" s="2">
        <v>45637</v>
      </c>
      <c r="K905" s="3">
        <v>50</v>
      </c>
      <c r="L905" s="3" t="str">
        <f t="shared" si="28"/>
        <v>0-60 DAYS</v>
      </c>
      <c r="M905" s="2">
        <v>45697</v>
      </c>
      <c r="N905" t="s">
        <v>12</v>
      </c>
      <c r="O905" t="s">
        <v>1</v>
      </c>
      <c r="P905" s="4">
        <v>-8162.96</v>
      </c>
      <c r="Q905" s="12">
        <f t="shared" si="29"/>
        <v>-1640.1036748307247</v>
      </c>
      <c r="R905" s="4">
        <v>-1642.15</v>
      </c>
      <c r="S905" t="s">
        <v>2</v>
      </c>
      <c r="T905" t="s">
        <v>87</v>
      </c>
    </row>
    <row r="906" spans="1:20" x14ac:dyDescent="0.2">
      <c r="A906" t="s">
        <v>84</v>
      </c>
      <c r="B906" t="s">
        <v>83</v>
      </c>
      <c r="C906" t="s">
        <v>6</v>
      </c>
      <c r="D906" t="s">
        <v>7</v>
      </c>
      <c r="E906" t="s">
        <v>8</v>
      </c>
      <c r="F906" t="s">
        <v>50</v>
      </c>
      <c r="G906" t="s">
        <v>161</v>
      </c>
      <c r="H906" t="s">
        <v>162</v>
      </c>
      <c r="I906" s="2">
        <v>45631</v>
      </c>
      <c r="J906" s="2">
        <v>45631</v>
      </c>
      <c r="K906" s="3">
        <v>56</v>
      </c>
      <c r="L906" s="3" t="str">
        <f t="shared" si="28"/>
        <v>0-60 DAYS</v>
      </c>
      <c r="M906" s="2">
        <v>45691</v>
      </c>
      <c r="N906" t="s">
        <v>12</v>
      </c>
      <c r="O906" t="s">
        <v>1</v>
      </c>
      <c r="P906" s="4">
        <v>-84518.33</v>
      </c>
      <c r="Q906" s="12">
        <f t="shared" si="29"/>
        <v>-16981.440999778988</v>
      </c>
      <c r="R906" s="4">
        <v>-16981.78</v>
      </c>
      <c r="S906" t="s">
        <v>2</v>
      </c>
      <c r="T906" t="s">
        <v>87</v>
      </c>
    </row>
    <row r="907" spans="1:20" x14ac:dyDescent="0.2">
      <c r="A907" t="s">
        <v>84</v>
      </c>
      <c r="B907" t="s">
        <v>83</v>
      </c>
      <c r="C907" t="s">
        <v>6</v>
      </c>
      <c r="D907" t="s">
        <v>7</v>
      </c>
      <c r="E907" t="s">
        <v>8</v>
      </c>
      <c r="F907" t="s">
        <v>50</v>
      </c>
      <c r="G907" t="s">
        <v>163</v>
      </c>
      <c r="H907" t="s">
        <v>164</v>
      </c>
      <c r="I907" s="2">
        <v>45631</v>
      </c>
      <c r="J907" s="2">
        <v>45631</v>
      </c>
      <c r="K907" s="3">
        <v>56</v>
      </c>
      <c r="L907" s="3" t="str">
        <f t="shared" si="28"/>
        <v>0-60 DAYS</v>
      </c>
      <c r="M907" s="2">
        <v>45691</v>
      </c>
      <c r="N907" t="s">
        <v>12</v>
      </c>
      <c r="O907" t="s">
        <v>1</v>
      </c>
      <c r="P907" s="4">
        <v>-320800.05</v>
      </c>
      <c r="Q907" s="12">
        <f t="shared" si="29"/>
        <v>-64455.214884169494</v>
      </c>
      <c r="R907" s="4">
        <v>-64456.51</v>
      </c>
      <c r="S907" t="s">
        <v>2</v>
      </c>
      <c r="T907" t="s">
        <v>87</v>
      </c>
    </row>
    <row r="908" spans="1:20" x14ac:dyDescent="0.2">
      <c r="A908" t="s">
        <v>84</v>
      </c>
      <c r="B908" t="s">
        <v>83</v>
      </c>
      <c r="C908" t="s">
        <v>6</v>
      </c>
      <c r="D908" t="s">
        <v>7</v>
      </c>
      <c r="E908" t="s">
        <v>8</v>
      </c>
      <c r="F908" t="s">
        <v>50</v>
      </c>
      <c r="G908" t="s">
        <v>165</v>
      </c>
      <c r="H908" t="s">
        <v>166</v>
      </c>
      <c r="I908" s="2">
        <v>45631</v>
      </c>
      <c r="J908" s="2">
        <v>45631</v>
      </c>
      <c r="K908" s="3">
        <v>56</v>
      </c>
      <c r="L908" s="3" t="str">
        <f t="shared" si="28"/>
        <v>0-60 DAYS</v>
      </c>
      <c r="M908" s="2">
        <v>45691</v>
      </c>
      <c r="N908" t="s">
        <v>12</v>
      </c>
      <c r="O908" t="s">
        <v>1</v>
      </c>
      <c r="P908" s="4">
        <v>-116135</v>
      </c>
      <c r="Q908" s="12">
        <f t="shared" si="29"/>
        <v>-23333.869120572221</v>
      </c>
      <c r="R908" s="4">
        <v>-23334.34</v>
      </c>
      <c r="S908" t="s">
        <v>2</v>
      </c>
      <c r="T908" t="s">
        <v>87</v>
      </c>
    </row>
    <row r="909" spans="1:20" x14ac:dyDescent="0.2">
      <c r="A909" t="s">
        <v>84</v>
      </c>
      <c r="B909" t="s">
        <v>83</v>
      </c>
      <c r="C909" t="s">
        <v>6</v>
      </c>
      <c r="D909" t="s">
        <v>7</v>
      </c>
      <c r="E909" t="s">
        <v>8</v>
      </c>
      <c r="F909" t="s">
        <v>50</v>
      </c>
      <c r="G909" t="s">
        <v>167</v>
      </c>
      <c r="H909" t="s">
        <v>168</v>
      </c>
      <c r="I909" s="2">
        <v>45631</v>
      </c>
      <c r="J909" s="2">
        <v>45631</v>
      </c>
      <c r="K909" s="3">
        <v>56</v>
      </c>
      <c r="L909" s="3" t="str">
        <f t="shared" si="28"/>
        <v>0-60 DAYS</v>
      </c>
      <c r="M909" s="2">
        <v>45691</v>
      </c>
      <c r="N909" t="s">
        <v>12</v>
      </c>
      <c r="O909" t="s">
        <v>1</v>
      </c>
      <c r="P909" s="4">
        <v>-6480.75</v>
      </c>
      <c r="Q909" s="12">
        <f t="shared" si="29"/>
        <v>-1302.1136806574109</v>
      </c>
      <c r="R909" s="4">
        <v>-1302.1400000000001</v>
      </c>
      <c r="S909" t="s">
        <v>2</v>
      </c>
      <c r="T909" t="s">
        <v>87</v>
      </c>
    </row>
    <row r="910" spans="1:20" x14ac:dyDescent="0.2">
      <c r="A910" t="s">
        <v>84</v>
      </c>
      <c r="B910" t="s">
        <v>83</v>
      </c>
      <c r="C910" t="s">
        <v>6</v>
      </c>
      <c r="D910" t="s">
        <v>7</v>
      </c>
      <c r="E910" t="s">
        <v>8</v>
      </c>
      <c r="F910" t="s">
        <v>50</v>
      </c>
      <c r="G910" t="s">
        <v>169</v>
      </c>
      <c r="H910" t="s">
        <v>170</v>
      </c>
      <c r="I910" s="2">
        <v>45631</v>
      </c>
      <c r="J910" s="2">
        <v>45631</v>
      </c>
      <c r="K910" s="3">
        <v>56</v>
      </c>
      <c r="L910" s="3" t="str">
        <f t="shared" si="28"/>
        <v>0-60 DAYS</v>
      </c>
      <c r="M910" s="2">
        <v>45691</v>
      </c>
      <c r="N910" t="s">
        <v>12</v>
      </c>
      <c r="O910" t="s">
        <v>1</v>
      </c>
      <c r="P910" s="4">
        <v>-65876.23</v>
      </c>
      <c r="Q910" s="12">
        <f t="shared" si="29"/>
        <v>-13235.866267505173</v>
      </c>
      <c r="R910" s="4">
        <v>-13236.13</v>
      </c>
      <c r="S910" t="s">
        <v>2</v>
      </c>
      <c r="T910" t="s">
        <v>87</v>
      </c>
    </row>
    <row r="911" spans="1:20" x14ac:dyDescent="0.2">
      <c r="A911" t="s">
        <v>84</v>
      </c>
      <c r="B911" t="s">
        <v>83</v>
      </c>
      <c r="C911" t="s">
        <v>6</v>
      </c>
      <c r="D911" t="s">
        <v>7</v>
      </c>
      <c r="E911" t="s">
        <v>8</v>
      </c>
      <c r="F911" t="s">
        <v>50</v>
      </c>
      <c r="G911" t="s">
        <v>171</v>
      </c>
      <c r="H911" t="s">
        <v>172</v>
      </c>
      <c r="I911" s="2">
        <v>45631</v>
      </c>
      <c r="J911" s="2">
        <v>45631</v>
      </c>
      <c r="K911" s="3">
        <v>56</v>
      </c>
      <c r="L911" s="3" t="str">
        <f t="shared" si="28"/>
        <v>0-60 DAYS</v>
      </c>
      <c r="M911" s="2">
        <v>45691</v>
      </c>
      <c r="N911" t="s">
        <v>12</v>
      </c>
      <c r="O911" t="s">
        <v>1</v>
      </c>
      <c r="P911" s="4">
        <v>-6582.83</v>
      </c>
      <c r="Q911" s="12">
        <f t="shared" si="29"/>
        <v>-1322.623616162022</v>
      </c>
      <c r="R911" s="4">
        <v>-1322.65</v>
      </c>
      <c r="S911" t="s">
        <v>2</v>
      </c>
      <c r="T911" t="s">
        <v>87</v>
      </c>
    </row>
    <row r="912" spans="1:20" x14ac:dyDescent="0.2">
      <c r="A912" t="s">
        <v>84</v>
      </c>
      <c r="B912" t="s">
        <v>83</v>
      </c>
      <c r="C912" t="s">
        <v>6</v>
      </c>
      <c r="D912" t="s">
        <v>7</v>
      </c>
      <c r="E912" t="s">
        <v>8</v>
      </c>
      <c r="F912" t="s">
        <v>50</v>
      </c>
      <c r="G912" t="s">
        <v>173</v>
      </c>
      <c r="H912" t="s">
        <v>174</v>
      </c>
      <c r="I912" s="2">
        <v>45631</v>
      </c>
      <c r="J912" s="2">
        <v>45631</v>
      </c>
      <c r="K912" s="3">
        <v>56</v>
      </c>
      <c r="L912" s="3" t="str">
        <f t="shared" si="28"/>
        <v>0-60 DAYS</v>
      </c>
      <c r="M912" s="2">
        <v>45691</v>
      </c>
      <c r="N912" t="s">
        <v>12</v>
      </c>
      <c r="O912" t="s">
        <v>1</v>
      </c>
      <c r="P912" s="4">
        <v>-165586.9</v>
      </c>
      <c r="Q912" s="12">
        <f t="shared" si="29"/>
        <v>-33269.755480098851</v>
      </c>
      <c r="R912" s="4">
        <v>-33270.42</v>
      </c>
      <c r="S912" t="s">
        <v>2</v>
      </c>
      <c r="T912" t="s">
        <v>87</v>
      </c>
    </row>
    <row r="913" spans="1:20" x14ac:dyDescent="0.2">
      <c r="A913" s="6" t="s">
        <v>84</v>
      </c>
      <c r="B913" s="6" t="s">
        <v>83</v>
      </c>
      <c r="C913" s="6" t="s">
        <v>6</v>
      </c>
      <c r="D913" s="6" t="s">
        <v>7</v>
      </c>
      <c r="E913" s="6" t="s">
        <v>8</v>
      </c>
      <c r="F913" s="6" t="s">
        <v>50</v>
      </c>
      <c r="G913" s="6" t="s">
        <v>175</v>
      </c>
      <c r="H913" s="6" t="s">
        <v>176</v>
      </c>
      <c r="I913" s="7">
        <v>45630</v>
      </c>
      <c r="J913" s="7">
        <v>45630</v>
      </c>
      <c r="K913" s="8">
        <v>57</v>
      </c>
      <c r="L913" s="3" t="str">
        <f t="shared" si="28"/>
        <v>0-60 DAYS</v>
      </c>
      <c r="M913" s="7">
        <v>45690</v>
      </c>
      <c r="N913" s="6" t="s">
        <v>12</v>
      </c>
      <c r="O913" s="6" t="s">
        <v>1</v>
      </c>
      <c r="P913" s="9">
        <v>-81749.070000000007</v>
      </c>
      <c r="Q913" s="12">
        <f t="shared" si="29"/>
        <v>-16425.040686343455</v>
      </c>
      <c r="R913" s="9">
        <v>-16425.37</v>
      </c>
      <c r="S913" s="6" t="s">
        <v>2</v>
      </c>
      <c r="T913" s="6" t="s">
        <v>87</v>
      </c>
    </row>
    <row r="914" spans="1:20" x14ac:dyDescent="0.2">
      <c r="A914" t="s">
        <v>84</v>
      </c>
      <c r="B914" t="s">
        <v>83</v>
      </c>
      <c r="C914" t="s">
        <v>6</v>
      </c>
      <c r="D914" t="s">
        <v>7</v>
      </c>
      <c r="E914" t="s">
        <v>8</v>
      </c>
      <c r="F914" t="s">
        <v>50</v>
      </c>
      <c r="G914" t="s">
        <v>177</v>
      </c>
      <c r="H914" t="s">
        <v>178</v>
      </c>
      <c r="I914" s="2">
        <v>45630</v>
      </c>
      <c r="J914" s="2">
        <v>45630</v>
      </c>
      <c r="K914" s="3">
        <v>57</v>
      </c>
      <c r="L914" s="3" t="str">
        <f t="shared" si="28"/>
        <v>0-60 DAYS</v>
      </c>
      <c r="M914" s="2">
        <v>45690</v>
      </c>
      <c r="N914" t="s">
        <v>12</v>
      </c>
      <c r="O914" t="s">
        <v>1</v>
      </c>
      <c r="P914" s="4">
        <v>-40630.53</v>
      </c>
      <c r="Q914" s="12">
        <f t="shared" si="29"/>
        <v>-8163.4948062124531</v>
      </c>
      <c r="R914" s="4">
        <v>-8163.66</v>
      </c>
      <c r="S914" t="s">
        <v>2</v>
      </c>
      <c r="T914" t="s">
        <v>87</v>
      </c>
    </row>
    <row r="915" spans="1:20" x14ac:dyDescent="0.2">
      <c r="A915" t="s">
        <v>84</v>
      </c>
      <c r="B915" t="s">
        <v>83</v>
      </c>
      <c r="C915" t="s">
        <v>6</v>
      </c>
      <c r="D915" t="s">
        <v>7</v>
      </c>
      <c r="E915" t="s">
        <v>8</v>
      </c>
      <c r="F915" t="s">
        <v>50</v>
      </c>
      <c r="G915" t="s">
        <v>179</v>
      </c>
      <c r="H915" t="s">
        <v>180</v>
      </c>
      <c r="I915" s="2">
        <v>45630</v>
      </c>
      <c r="J915" s="2">
        <v>45630</v>
      </c>
      <c r="K915" s="3">
        <v>57</v>
      </c>
      <c r="L915" s="3" t="str">
        <f t="shared" si="28"/>
        <v>0-60 DAYS</v>
      </c>
      <c r="M915" s="2">
        <v>45690</v>
      </c>
      <c r="N915" t="s">
        <v>12</v>
      </c>
      <c r="O915" t="s">
        <v>1</v>
      </c>
      <c r="P915" s="4">
        <v>-95290.05</v>
      </c>
      <c r="Q915" s="12">
        <f t="shared" si="29"/>
        <v>-19145.69729360471</v>
      </c>
      <c r="R915" s="4">
        <v>-19146.080000000002</v>
      </c>
      <c r="S915" t="s">
        <v>2</v>
      </c>
      <c r="T915" t="s">
        <v>87</v>
      </c>
    </row>
    <row r="916" spans="1:20" x14ac:dyDescent="0.2">
      <c r="A916" t="s">
        <v>84</v>
      </c>
      <c r="B916" t="s">
        <v>83</v>
      </c>
      <c r="C916" t="s">
        <v>6</v>
      </c>
      <c r="D916" t="s">
        <v>7</v>
      </c>
      <c r="E916" t="s">
        <v>8</v>
      </c>
      <c r="F916" t="s">
        <v>50</v>
      </c>
      <c r="G916" t="s">
        <v>181</v>
      </c>
      <c r="H916" t="s">
        <v>182</v>
      </c>
      <c r="I916" s="2">
        <v>45630</v>
      </c>
      <c r="J916" s="2">
        <v>45630</v>
      </c>
      <c r="K916" s="3">
        <v>57</v>
      </c>
      <c r="L916" s="3" t="str">
        <f t="shared" si="28"/>
        <v>0-60 DAYS</v>
      </c>
      <c r="M916" s="2">
        <v>45690</v>
      </c>
      <c r="N916" t="s">
        <v>12</v>
      </c>
      <c r="O916" t="s">
        <v>1</v>
      </c>
      <c r="P916" s="4">
        <v>-133289.64000000001</v>
      </c>
      <c r="Q916" s="12">
        <f t="shared" si="29"/>
        <v>-26780.583070462722</v>
      </c>
      <c r="R916" s="4">
        <v>-26781.119999999999</v>
      </c>
      <c r="S916" t="s">
        <v>2</v>
      </c>
      <c r="T916" t="s">
        <v>87</v>
      </c>
    </row>
    <row r="917" spans="1:20" x14ac:dyDescent="0.2">
      <c r="A917" s="6" t="s">
        <v>84</v>
      </c>
      <c r="B917" s="6" t="s">
        <v>83</v>
      </c>
      <c r="C917" s="6" t="s">
        <v>6</v>
      </c>
      <c r="D917" s="6" t="s">
        <v>7</v>
      </c>
      <c r="E917" s="6" t="s">
        <v>8</v>
      </c>
      <c r="F917" s="6" t="s">
        <v>50</v>
      </c>
      <c r="G917" s="6" t="s">
        <v>183</v>
      </c>
      <c r="H917" s="6" t="s">
        <v>184</v>
      </c>
      <c r="I917" s="7">
        <v>45630</v>
      </c>
      <c r="J917" s="7">
        <v>45630</v>
      </c>
      <c r="K917" s="8">
        <v>57</v>
      </c>
      <c r="L917" s="3" t="str">
        <f t="shared" si="28"/>
        <v>0-60 DAYS</v>
      </c>
      <c r="M917" s="7">
        <v>45690</v>
      </c>
      <c r="N917" s="6" t="s">
        <v>12</v>
      </c>
      <c r="O917" s="6" t="s">
        <v>1</v>
      </c>
      <c r="P917" s="9">
        <v>-3135.51</v>
      </c>
      <c r="Q917" s="12">
        <f t="shared" si="29"/>
        <v>-629.98734202648131</v>
      </c>
      <c r="R917" s="9">
        <v>-630</v>
      </c>
      <c r="S917" s="6" t="s">
        <v>2</v>
      </c>
      <c r="T917" s="6" t="s">
        <v>87</v>
      </c>
    </row>
    <row r="918" spans="1:20" x14ac:dyDescent="0.2">
      <c r="A918" t="s">
        <v>84</v>
      </c>
      <c r="B918" t="s">
        <v>83</v>
      </c>
      <c r="C918" t="s">
        <v>6</v>
      </c>
      <c r="D918" t="s">
        <v>7</v>
      </c>
      <c r="E918" t="s">
        <v>8</v>
      </c>
      <c r="F918" t="s">
        <v>50</v>
      </c>
      <c r="G918" t="s">
        <v>185</v>
      </c>
      <c r="H918" t="s">
        <v>186</v>
      </c>
      <c r="I918" s="2">
        <v>45630</v>
      </c>
      <c r="J918" s="2">
        <v>45630</v>
      </c>
      <c r="K918" s="3">
        <v>57</v>
      </c>
      <c r="L918" s="3" t="str">
        <f t="shared" si="28"/>
        <v>0-60 DAYS</v>
      </c>
      <c r="M918" s="2">
        <v>45690</v>
      </c>
      <c r="N918" t="s">
        <v>12</v>
      </c>
      <c r="O918" t="s">
        <v>1</v>
      </c>
      <c r="P918" s="4">
        <v>-752.52</v>
      </c>
      <c r="Q918" s="12">
        <f t="shared" si="29"/>
        <v>-151.19647987784052</v>
      </c>
      <c r="R918" s="4">
        <v>-151.19999999999999</v>
      </c>
      <c r="S918" t="s">
        <v>2</v>
      </c>
      <c r="T918" t="s">
        <v>87</v>
      </c>
    </row>
    <row r="919" spans="1:20" x14ac:dyDescent="0.2">
      <c r="A919" s="6" t="s">
        <v>84</v>
      </c>
      <c r="B919" s="6" t="s">
        <v>83</v>
      </c>
      <c r="C919" s="6" t="s">
        <v>6</v>
      </c>
      <c r="D919" s="6" t="s">
        <v>7</v>
      </c>
      <c r="E919" s="6" t="s">
        <v>8</v>
      </c>
      <c r="F919" s="6" t="s">
        <v>50</v>
      </c>
      <c r="G919" s="6" t="s">
        <v>187</v>
      </c>
      <c r="H919" s="6" t="s">
        <v>188</v>
      </c>
      <c r="I919" s="7">
        <v>45630</v>
      </c>
      <c r="J919" s="7">
        <v>45630</v>
      </c>
      <c r="K919" s="8">
        <v>57</v>
      </c>
      <c r="L919" s="3" t="str">
        <f t="shared" si="28"/>
        <v>0-60 DAYS</v>
      </c>
      <c r="M919" s="7">
        <v>45690</v>
      </c>
      <c r="N919" s="6" t="s">
        <v>12</v>
      </c>
      <c r="O919" s="6" t="s">
        <v>1</v>
      </c>
      <c r="P919" s="9">
        <v>-5592.31</v>
      </c>
      <c r="Q919" s="12">
        <f t="shared" si="29"/>
        <v>-1123.6081252134777</v>
      </c>
      <c r="R919" s="9">
        <v>-1123.6300000000001</v>
      </c>
      <c r="S919" s="6" t="s">
        <v>2</v>
      </c>
      <c r="T919" s="6" t="s">
        <v>87</v>
      </c>
    </row>
    <row r="920" spans="1:20" x14ac:dyDescent="0.2">
      <c r="A920" t="s">
        <v>84</v>
      </c>
      <c r="B920" t="s">
        <v>83</v>
      </c>
      <c r="C920" t="s">
        <v>6</v>
      </c>
      <c r="D920" t="s">
        <v>7</v>
      </c>
      <c r="E920" t="s">
        <v>8</v>
      </c>
      <c r="F920" t="s">
        <v>23</v>
      </c>
      <c r="G920" t="s">
        <v>189</v>
      </c>
      <c r="H920" t="s">
        <v>190</v>
      </c>
      <c r="I920" s="2">
        <v>45708</v>
      </c>
      <c r="J920" s="2">
        <v>45708</v>
      </c>
      <c r="K920" s="3">
        <v>-23</v>
      </c>
      <c r="L920" s="3" t="str">
        <f t="shared" si="28"/>
        <v>NON SCADUTO</v>
      </c>
      <c r="M920" s="2">
        <v>45770</v>
      </c>
      <c r="N920" t="s">
        <v>12</v>
      </c>
      <c r="O920" t="s">
        <v>1</v>
      </c>
      <c r="P920" s="4">
        <v>-249452.29</v>
      </c>
      <c r="Q920" s="12">
        <f t="shared" si="29"/>
        <v>-50120.007634968155</v>
      </c>
      <c r="R920" s="4">
        <v>-50119</v>
      </c>
      <c r="S920" t="s">
        <v>2</v>
      </c>
      <c r="T920" t="s">
        <v>0</v>
      </c>
    </row>
    <row r="921" spans="1:20" x14ac:dyDescent="0.2">
      <c r="A921" t="s">
        <v>84</v>
      </c>
      <c r="B921" t="s">
        <v>83</v>
      </c>
      <c r="C921" t="s">
        <v>6</v>
      </c>
      <c r="D921" t="s">
        <v>7</v>
      </c>
      <c r="E921" t="s">
        <v>8</v>
      </c>
      <c r="F921" t="s">
        <v>23</v>
      </c>
      <c r="G921" t="s">
        <v>191</v>
      </c>
      <c r="H921" t="s">
        <v>192</v>
      </c>
      <c r="I921" s="2">
        <v>45708</v>
      </c>
      <c r="J921" s="2">
        <v>45708</v>
      </c>
      <c r="K921" s="3">
        <v>-21</v>
      </c>
      <c r="L921" s="3" t="str">
        <f t="shared" si="28"/>
        <v>NON SCADUTO</v>
      </c>
      <c r="M921" s="2">
        <v>45768</v>
      </c>
      <c r="N921" t="s">
        <v>12</v>
      </c>
      <c r="O921" t="s">
        <v>1</v>
      </c>
      <c r="P921" s="4">
        <v>-9202.84</v>
      </c>
      <c r="Q921" s="12">
        <f t="shared" si="29"/>
        <v>-1849.0365875710754</v>
      </c>
      <c r="R921" s="4">
        <v>-1849</v>
      </c>
      <c r="S921" t="s">
        <v>2</v>
      </c>
      <c r="T921" t="s">
        <v>0</v>
      </c>
    </row>
    <row r="922" spans="1:20" x14ac:dyDescent="0.2">
      <c r="A922" t="s">
        <v>84</v>
      </c>
      <c r="B922" t="s">
        <v>83</v>
      </c>
      <c r="C922" t="s">
        <v>6</v>
      </c>
      <c r="D922" t="s">
        <v>7</v>
      </c>
      <c r="E922" t="s">
        <v>8</v>
      </c>
      <c r="F922" t="s">
        <v>50</v>
      </c>
      <c r="G922" t="s">
        <v>193</v>
      </c>
      <c r="H922" t="s">
        <v>194</v>
      </c>
      <c r="I922" s="2">
        <v>45642</v>
      </c>
      <c r="J922" s="2">
        <v>45642</v>
      </c>
      <c r="K922" s="3">
        <v>45</v>
      </c>
      <c r="L922" s="3" t="str">
        <f t="shared" si="28"/>
        <v>0-60 DAYS</v>
      </c>
      <c r="M922" s="2">
        <v>45702</v>
      </c>
      <c r="N922" t="s">
        <v>12</v>
      </c>
      <c r="O922" t="s">
        <v>1</v>
      </c>
      <c r="P922" s="4">
        <v>-103302.32</v>
      </c>
      <c r="Q922" s="12">
        <f t="shared" si="29"/>
        <v>-20755.524301299956</v>
      </c>
      <c r="R922" s="4">
        <v>-20771.8</v>
      </c>
      <c r="S922" t="s">
        <v>2</v>
      </c>
      <c r="T922" t="s">
        <v>87</v>
      </c>
    </row>
    <row r="923" spans="1:20" x14ac:dyDescent="0.2">
      <c r="A923" t="s">
        <v>84</v>
      </c>
      <c r="B923" t="s">
        <v>83</v>
      </c>
      <c r="C923" t="s">
        <v>6</v>
      </c>
      <c r="D923" t="s">
        <v>7</v>
      </c>
      <c r="E923" t="s">
        <v>8</v>
      </c>
      <c r="F923" t="s">
        <v>50</v>
      </c>
      <c r="G923" t="s">
        <v>195</v>
      </c>
      <c r="H923" t="s">
        <v>196</v>
      </c>
      <c r="I923" s="2">
        <v>45642</v>
      </c>
      <c r="J923" s="2">
        <v>45642</v>
      </c>
      <c r="K923" s="3">
        <v>45</v>
      </c>
      <c r="L923" s="3" t="str">
        <f t="shared" si="28"/>
        <v>0-60 DAYS</v>
      </c>
      <c r="M923" s="2">
        <v>45702</v>
      </c>
      <c r="N923" t="s">
        <v>12</v>
      </c>
      <c r="O923" t="s">
        <v>1</v>
      </c>
      <c r="P923" s="4">
        <v>-3087.11</v>
      </c>
      <c r="Q923" s="12">
        <f t="shared" si="29"/>
        <v>-620.26280364067429</v>
      </c>
      <c r="R923" s="4">
        <v>-620.75</v>
      </c>
      <c r="S923" t="s">
        <v>2</v>
      </c>
      <c r="T923" t="s">
        <v>87</v>
      </c>
    </row>
    <row r="924" spans="1:20" x14ac:dyDescent="0.2">
      <c r="A924" t="s">
        <v>84</v>
      </c>
      <c r="B924" t="s">
        <v>83</v>
      </c>
      <c r="C924" t="s">
        <v>6</v>
      </c>
      <c r="D924" t="s">
        <v>7</v>
      </c>
      <c r="E924" t="s">
        <v>8</v>
      </c>
      <c r="F924" t="s">
        <v>50</v>
      </c>
      <c r="G924" t="s">
        <v>197</v>
      </c>
      <c r="H924" t="s">
        <v>198</v>
      </c>
      <c r="I924" s="2">
        <v>45642</v>
      </c>
      <c r="J924" s="2">
        <v>45642</v>
      </c>
      <c r="K924" s="3">
        <v>45</v>
      </c>
      <c r="L924" s="3" t="str">
        <f t="shared" si="28"/>
        <v>0-60 DAYS</v>
      </c>
      <c r="M924" s="2">
        <v>45702</v>
      </c>
      <c r="N924" t="s">
        <v>12</v>
      </c>
      <c r="O924" t="s">
        <v>1</v>
      </c>
      <c r="P924" s="4">
        <v>-6266.23</v>
      </c>
      <c r="Q924" s="12">
        <f t="shared" si="29"/>
        <v>-1259.012276225111</v>
      </c>
      <c r="R924" s="4">
        <v>-1260</v>
      </c>
      <c r="S924" t="s">
        <v>2</v>
      </c>
      <c r="T924" t="s">
        <v>87</v>
      </c>
    </row>
    <row r="925" spans="1:20" x14ac:dyDescent="0.2">
      <c r="A925" t="s">
        <v>84</v>
      </c>
      <c r="B925" t="s">
        <v>83</v>
      </c>
      <c r="C925" t="s">
        <v>6</v>
      </c>
      <c r="D925" t="s">
        <v>7</v>
      </c>
      <c r="E925" t="s">
        <v>8</v>
      </c>
      <c r="F925" t="s">
        <v>50</v>
      </c>
      <c r="G925" t="s">
        <v>199</v>
      </c>
      <c r="H925" t="s">
        <v>200</v>
      </c>
      <c r="I925" s="2">
        <v>45642</v>
      </c>
      <c r="J925" s="2">
        <v>45642</v>
      </c>
      <c r="K925" s="3">
        <v>45</v>
      </c>
      <c r="L925" s="3" t="str">
        <f t="shared" si="28"/>
        <v>0-60 DAYS</v>
      </c>
      <c r="M925" s="2">
        <v>45702</v>
      </c>
      <c r="N925" t="s">
        <v>12</v>
      </c>
      <c r="O925" t="s">
        <v>1</v>
      </c>
      <c r="P925" s="4">
        <v>-5305.01</v>
      </c>
      <c r="Q925" s="12">
        <f t="shared" si="29"/>
        <v>-1065.8837475638425</v>
      </c>
      <c r="R925" s="4">
        <v>-1066.72</v>
      </c>
      <c r="S925" t="s">
        <v>2</v>
      </c>
      <c r="T925" t="s">
        <v>87</v>
      </c>
    </row>
    <row r="926" spans="1:20" x14ac:dyDescent="0.2">
      <c r="A926" s="6" t="s">
        <v>84</v>
      </c>
      <c r="B926" s="6" t="s">
        <v>83</v>
      </c>
      <c r="C926" s="6" t="s">
        <v>6</v>
      </c>
      <c r="D926" s="6" t="s">
        <v>7</v>
      </c>
      <c r="E926" s="6" t="s">
        <v>8</v>
      </c>
      <c r="F926" s="6" t="s">
        <v>50</v>
      </c>
      <c r="G926" s="6" t="s">
        <v>201</v>
      </c>
      <c r="H926" s="6" t="s">
        <v>202</v>
      </c>
      <c r="I926" s="7">
        <v>45639</v>
      </c>
      <c r="J926" s="7">
        <v>45639</v>
      </c>
      <c r="K926" s="8">
        <v>48</v>
      </c>
      <c r="L926" s="3" t="str">
        <f t="shared" si="28"/>
        <v>0-60 DAYS</v>
      </c>
      <c r="M926" s="7">
        <v>45699</v>
      </c>
      <c r="N926" s="6" t="s">
        <v>12</v>
      </c>
      <c r="O926" s="6" t="s">
        <v>1</v>
      </c>
      <c r="P926" s="9">
        <v>-29377.43</v>
      </c>
      <c r="Q926" s="12">
        <f t="shared" si="29"/>
        <v>-5902.5195394908678</v>
      </c>
      <c r="R926" s="9">
        <v>-5910</v>
      </c>
      <c r="S926" s="6" t="s">
        <v>2</v>
      </c>
      <c r="T926" s="6" t="s">
        <v>87</v>
      </c>
    </row>
    <row r="927" spans="1:20" x14ac:dyDescent="0.2">
      <c r="A927" t="s">
        <v>84</v>
      </c>
      <c r="B927" t="s">
        <v>83</v>
      </c>
      <c r="C927" t="s">
        <v>6</v>
      </c>
      <c r="D927" t="s">
        <v>7</v>
      </c>
      <c r="E927" t="s">
        <v>8</v>
      </c>
      <c r="F927" t="s">
        <v>50</v>
      </c>
      <c r="G927" t="s">
        <v>203</v>
      </c>
      <c r="H927" t="s">
        <v>204</v>
      </c>
      <c r="I927" s="2">
        <v>45639</v>
      </c>
      <c r="J927" s="2">
        <v>45639</v>
      </c>
      <c r="K927" s="3">
        <v>48</v>
      </c>
      <c r="L927" s="3" t="str">
        <f t="shared" si="28"/>
        <v>0-60 DAYS</v>
      </c>
      <c r="M927" s="2">
        <v>45699</v>
      </c>
      <c r="N927" t="s">
        <v>12</v>
      </c>
      <c r="O927" t="s">
        <v>1</v>
      </c>
      <c r="P927" s="4">
        <v>-259024.78</v>
      </c>
      <c r="Q927" s="12">
        <f t="shared" si="29"/>
        <v>-52043.314379859759</v>
      </c>
      <c r="R927" s="4">
        <v>-52109.27</v>
      </c>
      <c r="S927" t="s">
        <v>2</v>
      </c>
      <c r="T927" t="s">
        <v>87</v>
      </c>
    </row>
    <row r="928" spans="1:20" x14ac:dyDescent="0.2">
      <c r="A928" t="s">
        <v>84</v>
      </c>
      <c r="B928" t="s">
        <v>83</v>
      </c>
      <c r="C928" t="s">
        <v>6</v>
      </c>
      <c r="D928" t="s">
        <v>7</v>
      </c>
      <c r="E928" t="s">
        <v>8</v>
      </c>
      <c r="F928" t="s">
        <v>50</v>
      </c>
      <c r="G928" t="s">
        <v>205</v>
      </c>
      <c r="H928" t="s">
        <v>206</v>
      </c>
      <c r="I928" s="2">
        <v>45639</v>
      </c>
      <c r="J928" s="2">
        <v>45639</v>
      </c>
      <c r="K928" s="3">
        <v>48</v>
      </c>
      <c r="L928" s="3" t="str">
        <f t="shared" si="28"/>
        <v>0-60 DAYS</v>
      </c>
      <c r="M928" s="2">
        <v>45699</v>
      </c>
      <c r="N928" t="s">
        <v>12</v>
      </c>
      <c r="O928" t="s">
        <v>1</v>
      </c>
      <c r="P928" s="4">
        <v>-20661.12</v>
      </c>
      <c r="Q928" s="12">
        <f t="shared" si="29"/>
        <v>-4151.2366639207567</v>
      </c>
      <c r="R928" s="4">
        <v>-4156.5</v>
      </c>
      <c r="S928" t="s">
        <v>2</v>
      </c>
      <c r="T928" t="s">
        <v>87</v>
      </c>
    </row>
    <row r="929" spans="1:20" x14ac:dyDescent="0.2">
      <c r="A929" t="s">
        <v>84</v>
      </c>
      <c r="B929" t="s">
        <v>83</v>
      </c>
      <c r="C929" t="s">
        <v>6</v>
      </c>
      <c r="D929" t="s">
        <v>7</v>
      </c>
      <c r="E929" t="s">
        <v>8</v>
      </c>
      <c r="F929" t="s">
        <v>50</v>
      </c>
      <c r="G929" t="s">
        <v>207</v>
      </c>
      <c r="H929" t="s">
        <v>208</v>
      </c>
      <c r="I929" s="2">
        <v>45639</v>
      </c>
      <c r="J929" s="2">
        <v>45639</v>
      </c>
      <c r="K929" s="3">
        <v>48</v>
      </c>
      <c r="L929" s="3" t="str">
        <f t="shared" si="28"/>
        <v>0-60 DAYS</v>
      </c>
      <c r="M929" s="2">
        <v>45699</v>
      </c>
      <c r="N929" t="s">
        <v>12</v>
      </c>
      <c r="O929" t="s">
        <v>1</v>
      </c>
      <c r="P929" s="4">
        <v>-9641.51</v>
      </c>
      <c r="Q929" s="12">
        <f t="shared" si="29"/>
        <v>-1937.1742581021076</v>
      </c>
      <c r="R929" s="4">
        <v>-1939.63</v>
      </c>
      <c r="S929" t="s">
        <v>2</v>
      </c>
      <c r="T929" t="s">
        <v>87</v>
      </c>
    </row>
    <row r="930" spans="1:20" x14ac:dyDescent="0.2">
      <c r="A930" t="s">
        <v>84</v>
      </c>
      <c r="B930" t="s">
        <v>83</v>
      </c>
      <c r="C930" t="s">
        <v>6</v>
      </c>
      <c r="D930" t="s">
        <v>7</v>
      </c>
      <c r="E930" t="s">
        <v>8</v>
      </c>
      <c r="F930" t="s">
        <v>50</v>
      </c>
      <c r="G930" t="s">
        <v>209</v>
      </c>
      <c r="H930" t="s">
        <v>210</v>
      </c>
      <c r="I930" s="2">
        <v>45639</v>
      </c>
      <c r="J930" s="2">
        <v>45639</v>
      </c>
      <c r="K930" s="3">
        <v>48</v>
      </c>
      <c r="L930" s="3" t="str">
        <f t="shared" si="28"/>
        <v>0-60 DAYS</v>
      </c>
      <c r="M930" s="2">
        <v>45699</v>
      </c>
      <c r="N930" t="s">
        <v>12</v>
      </c>
      <c r="O930" t="s">
        <v>1</v>
      </c>
      <c r="P930" s="4">
        <v>-163933.66</v>
      </c>
      <c r="Q930" s="12">
        <f t="shared" si="29"/>
        <v>-32937.586144542001</v>
      </c>
      <c r="R930" s="4">
        <v>-32979.33</v>
      </c>
      <c r="S930" t="s">
        <v>2</v>
      </c>
      <c r="T930" t="s">
        <v>87</v>
      </c>
    </row>
    <row r="931" spans="1:20" x14ac:dyDescent="0.2">
      <c r="A931" s="6" t="s">
        <v>84</v>
      </c>
      <c r="B931" s="6" t="s">
        <v>83</v>
      </c>
      <c r="C931" s="6" t="s">
        <v>6</v>
      </c>
      <c r="D931" s="6" t="s">
        <v>7</v>
      </c>
      <c r="E931" s="6" t="s">
        <v>8</v>
      </c>
      <c r="F931" s="6" t="s">
        <v>50</v>
      </c>
      <c r="G931" s="6" t="s">
        <v>211</v>
      </c>
      <c r="H931" s="6" t="s">
        <v>212</v>
      </c>
      <c r="I931" s="7">
        <v>45639</v>
      </c>
      <c r="J931" s="7">
        <v>45639</v>
      </c>
      <c r="K931" s="8">
        <v>48</v>
      </c>
      <c r="L931" s="3" t="str">
        <f t="shared" si="28"/>
        <v>0-60 DAYS</v>
      </c>
      <c r="M931" s="7">
        <v>45699</v>
      </c>
      <c r="N931" s="6" t="s">
        <v>12</v>
      </c>
      <c r="O931" s="6" t="s">
        <v>1</v>
      </c>
      <c r="P931" s="9">
        <v>-1968.44</v>
      </c>
      <c r="Q931" s="12">
        <f t="shared" si="29"/>
        <v>-395.49938719334551</v>
      </c>
      <c r="R931" s="9">
        <v>-396</v>
      </c>
      <c r="S931" s="6" t="s">
        <v>2</v>
      </c>
      <c r="T931" s="6" t="s">
        <v>87</v>
      </c>
    </row>
    <row r="932" spans="1:20" x14ac:dyDescent="0.2">
      <c r="A932" t="s">
        <v>84</v>
      </c>
      <c r="B932" t="s">
        <v>83</v>
      </c>
      <c r="C932" t="s">
        <v>6</v>
      </c>
      <c r="D932" t="s">
        <v>7</v>
      </c>
      <c r="E932" t="s">
        <v>8</v>
      </c>
      <c r="F932" t="s">
        <v>50</v>
      </c>
      <c r="G932" t="s">
        <v>213</v>
      </c>
      <c r="H932" t="s">
        <v>214</v>
      </c>
      <c r="I932" s="2">
        <v>45639</v>
      </c>
      <c r="J932" s="2">
        <v>45639</v>
      </c>
      <c r="K932" s="3">
        <v>48</v>
      </c>
      <c r="L932" s="3" t="str">
        <f t="shared" si="28"/>
        <v>0-60 DAYS</v>
      </c>
      <c r="M932" s="2">
        <v>45699</v>
      </c>
      <c r="N932" t="s">
        <v>12</v>
      </c>
      <c r="O932" t="s">
        <v>1</v>
      </c>
      <c r="P932" s="4">
        <v>-88566.91</v>
      </c>
      <c r="Q932" s="12">
        <f t="shared" si="29"/>
        <v>-17794.882562134575</v>
      </c>
      <c r="R932" s="4">
        <v>-17817.439999999999</v>
      </c>
      <c r="S932" t="s">
        <v>2</v>
      </c>
      <c r="T932" t="s">
        <v>87</v>
      </c>
    </row>
    <row r="933" spans="1:20" x14ac:dyDescent="0.2">
      <c r="A933" s="6" t="s">
        <v>84</v>
      </c>
      <c r="B933" s="6" t="s">
        <v>83</v>
      </c>
      <c r="C933" s="6" t="s">
        <v>6</v>
      </c>
      <c r="D933" s="6" t="s">
        <v>7</v>
      </c>
      <c r="E933" s="6" t="s">
        <v>8</v>
      </c>
      <c r="F933" s="6" t="s">
        <v>50</v>
      </c>
      <c r="G933" s="6" t="s">
        <v>215</v>
      </c>
      <c r="H933" s="6" t="s">
        <v>216</v>
      </c>
      <c r="I933" s="7">
        <v>45639</v>
      </c>
      <c r="J933" s="7">
        <v>45639</v>
      </c>
      <c r="K933" s="8">
        <v>48</v>
      </c>
      <c r="L933" s="3" t="str">
        <f t="shared" si="28"/>
        <v>0-60 DAYS</v>
      </c>
      <c r="M933" s="7">
        <v>45699</v>
      </c>
      <c r="N933" s="6" t="s">
        <v>12</v>
      </c>
      <c r="O933" s="6" t="s">
        <v>1</v>
      </c>
      <c r="P933" s="9">
        <v>-6556.49</v>
      </c>
      <c r="Q933" s="12">
        <f t="shared" si="29"/>
        <v>-1317.3313777099113</v>
      </c>
      <c r="R933" s="9">
        <v>-1319</v>
      </c>
      <c r="S933" s="6" t="s">
        <v>2</v>
      </c>
      <c r="T933" s="6" t="s">
        <v>87</v>
      </c>
    </row>
    <row r="934" spans="1:20" x14ac:dyDescent="0.2">
      <c r="A934" t="s">
        <v>84</v>
      </c>
      <c r="B934" t="s">
        <v>83</v>
      </c>
      <c r="C934" t="s">
        <v>6</v>
      </c>
      <c r="D934" t="s">
        <v>7</v>
      </c>
      <c r="E934" t="s">
        <v>8</v>
      </c>
      <c r="F934" t="s">
        <v>50</v>
      </c>
      <c r="G934" t="s">
        <v>217</v>
      </c>
      <c r="H934" t="s">
        <v>218</v>
      </c>
      <c r="I934" s="2">
        <v>45639</v>
      </c>
      <c r="J934" s="2">
        <v>45639</v>
      </c>
      <c r="K934" s="3">
        <v>48</v>
      </c>
      <c r="L934" s="3" t="str">
        <f t="shared" si="28"/>
        <v>0-60 DAYS</v>
      </c>
      <c r="M934" s="2">
        <v>45699</v>
      </c>
      <c r="N934" t="s">
        <v>12</v>
      </c>
      <c r="O934" t="s">
        <v>1</v>
      </c>
      <c r="P934" s="4">
        <v>-182406.09</v>
      </c>
      <c r="Q934" s="12">
        <f t="shared" si="29"/>
        <v>-36649.070744007557</v>
      </c>
      <c r="R934" s="4">
        <v>-36695.519999999997</v>
      </c>
      <c r="S934" t="s">
        <v>2</v>
      </c>
      <c r="T934" t="s">
        <v>87</v>
      </c>
    </row>
    <row r="935" spans="1:20" x14ac:dyDescent="0.2">
      <c r="A935" s="6" t="s">
        <v>84</v>
      </c>
      <c r="B935" s="6" t="s">
        <v>83</v>
      </c>
      <c r="C935" s="6" t="s">
        <v>6</v>
      </c>
      <c r="D935" s="6" t="s">
        <v>7</v>
      </c>
      <c r="E935" s="6" t="s">
        <v>8</v>
      </c>
      <c r="F935" s="6" t="s">
        <v>50</v>
      </c>
      <c r="G935" s="6" t="s">
        <v>219</v>
      </c>
      <c r="H935" s="6" t="s">
        <v>220</v>
      </c>
      <c r="I935" s="7">
        <v>45639</v>
      </c>
      <c r="J935" s="7">
        <v>45639</v>
      </c>
      <c r="K935" s="8">
        <v>48</v>
      </c>
      <c r="L935" s="3" t="str">
        <f t="shared" si="28"/>
        <v>0-60 DAYS</v>
      </c>
      <c r="M935" s="7">
        <v>45699</v>
      </c>
      <c r="N935" s="6" t="s">
        <v>12</v>
      </c>
      <c r="O935" s="6" t="s">
        <v>1</v>
      </c>
      <c r="P935" s="9">
        <v>-3507.4</v>
      </c>
      <c r="Q935" s="12">
        <f t="shared" si="29"/>
        <v>-704.70756062767475</v>
      </c>
      <c r="R935" s="9">
        <v>-705.6</v>
      </c>
      <c r="S935" s="6" t="s">
        <v>2</v>
      </c>
      <c r="T935" s="6" t="s">
        <v>87</v>
      </c>
    </row>
    <row r="936" spans="1:20" x14ac:dyDescent="0.2">
      <c r="A936" t="s">
        <v>84</v>
      </c>
      <c r="B936" t="s">
        <v>83</v>
      </c>
      <c r="C936" t="s">
        <v>6</v>
      </c>
      <c r="D936" t="s">
        <v>7</v>
      </c>
      <c r="E936" t="s">
        <v>8</v>
      </c>
      <c r="F936" t="s">
        <v>50</v>
      </c>
      <c r="G936" t="s">
        <v>221</v>
      </c>
      <c r="H936" t="s">
        <v>222</v>
      </c>
      <c r="I936" s="2">
        <v>45639</v>
      </c>
      <c r="J936" s="2">
        <v>45639</v>
      </c>
      <c r="K936" s="3">
        <v>48</v>
      </c>
      <c r="L936" s="3" t="str">
        <f t="shared" si="28"/>
        <v>0-60 DAYS</v>
      </c>
      <c r="M936" s="2">
        <v>45699</v>
      </c>
      <c r="N936" t="s">
        <v>12</v>
      </c>
      <c r="O936" t="s">
        <v>1</v>
      </c>
      <c r="P936" s="4">
        <v>-88924.88</v>
      </c>
      <c r="Q936" s="12">
        <f t="shared" si="29"/>
        <v>-17866.805971348778</v>
      </c>
      <c r="R936" s="4">
        <v>-17889.45</v>
      </c>
      <c r="S936" t="s">
        <v>2</v>
      </c>
      <c r="T936" t="s">
        <v>87</v>
      </c>
    </row>
    <row r="937" spans="1:20" x14ac:dyDescent="0.2">
      <c r="A937" s="6" t="s">
        <v>84</v>
      </c>
      <c r="B937" s="6" t="s">
        <v>83</v>
      </c>
      <c r="C937" s="6" t="s">
        <v>6</v>
      </c>
      <c r="D937" s="6" t="s">
        <v>7</v>
      </c>
      <c r="E937" s="6" t="s">
        <v>8</v>
      </c>
      <c r="F937" s="6" t="s">
        <v>50</v>
      </c>
      <c r="G937" s="6" t="s">
        <v>223</v>
      </c>
      <c r="H937" s="6" t="s">
        <v>224</v>
      </c>
      <c r="I937" s="7">
        <v>45639</v>
      </c>
      <c r="J937" s="7">
        <v>45639</v>
      </c>
      <c r="K937" s="8">
        <v>48</v>
      </c>
      <c r="L937" s="3" t="str">
        <f t="shared" si="28"/>
        <v>0-60 DAYS</v>
      </c>
      <c r="M937" s="7">
        <v>45699</v>
      </c>
      <c r="N937" s="6" t="s">
        <v>12</v>
      </c>
      <c r="O937" s="6" t="s">
        <v>1</v>
      </c>
      <c r="P937" s="9">
        <v>-5727.06</v>
      </c>
      <c r="Q937" s="12">
        <f t="shared" si="29"/>
        <v>-1150.6821241285086</v>
      </c>
      <c r="R937" s="9">
        <v>-1152.1400000000001</v>
      </c>
      <c r="S937" s="6" t="s">
        <v>2</v>
      </c>
      <c r="T937" s="6" t="s">
        <v>87</v>
      </c>
    </row>
    <row r="938" spans="1:20" x14ac:dyDescent="0.2">
      <c r="A938" t="s">
        <v>84</v>
      </c>
      <c r="B938" t="s">
        <v>83</v>
      </c>
      <c r="C938" t="s">
        <v>6</v>
      </c>
      <c r="D938" t="s">
        <v>7</v>
      </c>
      <c r="E938" t="s">
        <v>8</v>
      </c>
      <c r="F938" t="s">
        <v>50</v>
      </c>
      <c r="G938" t="s">
        <v>225</v>
      </c>
      <c r="H938" t="s">
        <v>226</v>
      </c>
      <c r="I938" s="2">
        <v>45631</v>
      </c>
      <c r="J938" s="2">
        <v>45631</v>
      </c>
      <c r="K938" s="3">
        <v>56</v>
      </c>
      <c r="L938" s="3" t="str">
        <f t="shared" si="28"/>
        <v>0-60 DAYS</v>
      </c>
      <c r="M938" s="2">
        <v>45691</v>
      </c>
      <c r="N938" t="s">
        <v>12</v>
      </c>
      <c r="O938" t="s">
        <v>1</v>
      </c>
      <c r="P938" s="4">
        <v>-32788.720000000001</v>
      </c>
      <c r="Q938" s="12">
        <f t="shared" si="29"/>
        <v>-6587.9166582949911</v>
      </c>
      <c r="R938" s="4">
        <v>-6588.05</v>
      </c>
      <c r="S938" t="s">
        <v>2</v>
      </c>
      <c r="T938" t="s">
        <v>87</v>
      </c>
    </row>
    <row r="939" spans="1:20" x14ac:dyDescent="0.2">
      <c r="A939" t="s">
        <v>84</v>
      </c>
      <c r="B939" t="s">
        <v>83</v>
      </c>
      <c r="C939" t="s">
        <v>6</v>
      </c>
      <c r="D939" t="s">
        <v>7</v>
      </c>
      <c r="E939" t="s">
        <v>8</v>
      </c>
      <c r="F939" t="s">
        <v>50</v>
      </c>
      <c r="G939" t="s">
        <v>227</v>
      </c>
      <c r="H939" t="s">
        <v>228</v>
      </c>
      <c r="I939" s="2">
        <v>45630</v>
      </c>
      <c r="J939" s="2">
        <v>45630</v>
      </c>
      <c r="K939" s="3">
        <v>57</v>
      </c>
      <c r="L939" s="3" t="str">
        <f t="shared" si="28"/>
        <v>0-60 DAYS</v>
      </c>
      <c r="M939" s="2">
        <v>45690</v>
      </c>
      <c r="N939" t="s">
        <v>12</v>
      </c>
      <c r="O939" t="s">
        <v>1</v>
      </c>
      <c r="P939" s="4">
        <v>-123557.46</v>
      </c>
      <c r="Q939" s="12">
        <f t="shared" si="29"/>
        <v>-24825.19137650439</v>
      </c>
      <c r="R939" s="4">
        <v>-24825.69</v>
      </c>
      <c r="S939" t="s">
        <v>2</v>
      </c>
      <c r="T939" t="s">
        <v>87</v>
      </c>
    </row>
    <row r="940" spans="1:20" x14ac:dyDescent="0.2">
      <c r="A940" t="s">
        <v>84</v>
      </c>
      <c r="B940" t="s">
        <v>83</v>
      </c>
      <c r="C940" t="s">
        <v>6</v>
      </c>
      <c r="D940" t="s">
        <v>7</v>
      </c>
      <c r="E940" t="s">
        <v>8</v>
      </c>
      <c r="F940" t="s">
        <v>50</v>
      </c>
      <c r="G940" t="s">
        <v>229</v>
      </c>
      <c r="H940" t="s">
        <v>230</v>
      </c>
      <c r="I940" s="2">
        <v>45630</v>
      </c>
      <c r="J940" s="2">
        <v>45630</v>
      </c>
      <c r="K940" s="3">
        <v>57</v>
      </c>
      <c r="L940" s="3" t="str">
        <f t="shared" si="28"/>
        <v>0-60 DAYS</v>
      </c>
      <c r="M940" s="2">
        <v>45690</v>
      </c>
      <c r="N940" t="s">
        <v>12</v>
      </c>
      <c r="O940" t="s">
        <v>1</v>
      </c>
      <c r="P940" s="4">
        <v>-111582.53</v>
      </c>
      <c r="Q940" s="12">
        <f t="shared" si="29"/>
        <v>-22419.185871290509</v>
      </c>
      <c r="R940" s="4">
        <v>-22419.64</v>
      </c>
      <c r="S940" t="s">
        <v>2</v>
      </c>
      <c r="T940" t="s">
        <v>87</v>
      </c>
    </row>
    <row r="941" spans="1:20" x14ac:dyDescent="0.2">
      <c r="A941" s="6" t="s">
        <v>84</v>
      </c>
      <c r="B941" s="6" t="s">
        <v>83</v>
      </c>
      <c r="C941" s="6" t="s">
        <v>6</v>
      </c>
      <c r="D941" s="6" t="s">
        <v>7</v>
      </c>
      <c r="E941" s="6" t="s">
        <v>8</v>
      </c>
      <c r="F941" s="6" t="s">
        <v>50</v>
      </c>
      <c r="G941" s="6" t="s">
        <v>231</v>
      </c>
      <c r="H941" s="6" t="s">
        <v>232</v>
      </c>
      <c r="I941" s="7">
        <v>45637</v>
      </c>
      <c r="J941" s="7">
        <v>45637</v>
      </c>
      <c r="K941" s="8">
        <v>50</v>
      </c>
      <c r="L941" s="3" t="str">
        <f t="shared" si="28"/>
        <v>0-60 DAYS</v>
      </c>
      <c r="M941" s="7">
        <v>45697</v>
      </c>
      <c r="N941" s="6" t="s">
        <v>12</v>
      </c>
      <c r="O941" s="6" t="s">
        <v>1</v>
      </c>
      <c r="P941" s="9">
        <v>-18105.009999999998</v>
      </c>
      <c r="Q941" s="12">
        <f t="shared" si="29"/>
        <v>-3637.6624942235435</v>
      </c>
      <c r="R941" s="9">
        <v>-3642.2</v>
      </c>
      <c r="S941" s="6" t="s">
        <v>2</v>
      </c>
      <c r="T941" s="6" t="s">
        <v>87</v>
      </c>
    </row>
    <row r="942" spans="1:20" x14ac:dyDescent="0.2">
      <c r="A942" t="s">
        <v>84</v>
      </c>
      <c r="B942" t="s">
        <v>83</v>
      </c>
      <c r="C942" t="s">
        <v>6</v>
      </c>
      <c r="D942" t="s">
        <v>7</v>
      </c>
      <c r="E942" t="s">
        <v>8</v>
      </c>
      <c r="F942" t="s">
        <v>50</v>
      </c>
      <c r="G942" t="s">
        <v>233</v>
      </c>
      <c r="H942" t="s">
        <v>234</v>
      </c>
      <c r="I942" s="2">
        <v>45637</v>
      </c>
      <c r="J942" s="2">
        <v>45637</v>
      </c>
      <c r="K942" s="3">
        <v>50</v>
      </c>
      <c r="L942" s="3" t="str">
        <f t="shared" si="28"/>
        <v>0-60 DAYS</v>
      </c>
      <c r="M942" s="2">
        <v>45697</v>
      </c>
      <c r="N942" t="s">
        <v>12</v>
      </c>
      <c r="O942" t="s">
        <v>1</v>
      </c>
      <c r="P942" s="4">
        <v>-3167.66</v>
      </c>
      <c r="Q942" s="12">
        <f t="shared" si="29"/>
        <v>-636.44692692531794</v>
      </c>
      <c r="R942" s="4">
        <v>-637.24</v>
      </c>
      <c r="S942" t="s">
        <v>2</v>
      </c>
      <c r="T942" t="s">
        <v>87</v>
      </c>
    </row>
    <row r="943" spans="1:20" x14ac:dyDescent="0.2">
      <c r="A943" t="s">
        <v>84</v>
      </c>
      <c r="B943" t="s">
        <v>83</v>
      </c>
      <c r="C943" t="s">
        <v>6</v>
      </c>
      <c r="D943" t="s">
        <v>7</v>
      </c>
      <c r="E943" t="s">
        <v>8</v>
      </c>
      <c r="F943" t="s">
        <v>45</v>
      </c>
      <c r="G943" t="s">
        <v>235</v>
      </c>
      <c r="H943" t="s">
        <v>236</v>
      </c>
      <c r="I943" s="2">
        <v>45611</v>
      </c>
      <c r="J943" s="2">
        <v>45611</v>
      </c>
      <c r="K943" s="3">
        <v>76</v>
      </c>
      <c r="L943" s="3" t="str">
        <f t="shared" si="28"/>
        <v xml:space="preserve"> 61-90 DAYS</v>
      </c>
      <c r="M943" s="2">
        <v>45671</v>
      </c>
      <c r="N943" t="s">
        <v>12</v>
      </c>
      <c r="O943" t="s">
        <v>1</v>
      </c>
      <c r="P943" s="4">
        <v>-9966.48</v>
      </c>
      <c r="Q943" s="12">
        <f t="shared" si="29"/>
        <v>-2002.4673002350764</v>
      </c>
      <c r="R943" s="4">
        <v>-2002.95</v>
      </c>
      <c r="S943" t="s">
        <v>2</v>
      </c>
      <c r="T943" t="s">
        <v>87</v>
      </c>
    </row>
    <row r="944" spans="1:20" x14ac:dyDescent="0.2">
      <c r="A944" t="s">
        <v>84</v>
      </c>
      <c r="B944" t="s">
        <v>83</v>
      </c>
      <c r="C944" t="s">
        <v>6</v>
      </c>
      <c r="D944" t="s">
        <v>7</v>
      </c>
      <c r="E944" t="s">
        <v>8</v>
      </c>
      <c r="F944" t="s">
        <v>45</v>
      </c>
      <c r="G944" t="s">
        <v>237</v>
      </c>
      <c r="H944" t="s">
        <v>238</v>
      </c>
      <c r="I944" s="2">
        <v>45611</v>
      </c>
      <c r="J944" s="2">
        <v>45611</v>
      </c>
      <c r="K944" s="3">
        <v>76</v>
      </c>
      <c r="L944" s="3" t="str">
        <f t="shared" si="28"/>
        <v xml:space="preserve"> 61-90 DAYS</v>
      </c>
      <c r="M944" s="2">
        <v>45671</v>
      </c>
      <c r="N944" t="s">
        <v>12</v>
      </c>
      <c r="O944" t="s">
        <v>1</v>
      </c>
      <c r="P944" s="4">
        <v>-102824.19</v>
      </c>
      <c r="Q944" s="12">
        <f t="shared" si="29"/>
        <v>-20659.458319101486</v>
      </c>
      <c r="R944" s="4">
        <v>-20664.439999999999</v>
      </c>
      <c r="S944" t="s">
        <v>2</v>
      </c>
      <c r="T944" t="s">
        <v>87</v>
      </c>
    </row>
    <row r="945" spans="1:20" x14ac:dyDescent="0.2">
      <c r="A945" t="s">
        <v>84</v>
      </c>
      <c r="B945" t="s">
        <v>83</v>
      </c>
      <c r="C945" t="s">
        <v>6</v>
      </c>
      <c r="D945" t="s">
        <v>7</v>
      </c>
      <c r="E945" t="s">
        <v>8</v>
      </c>
      <c r="F945" t="s">
        <v>45</v>
      </c>
      <c r="G945" t="s">
        <v>239</v>
      </c>
      <c r="H945" t="s">
        <v>240</v>
      </c>
      <c r="I945" s="2">
        <v>45611</v>
      </c>
      <c r="J945" s="2">
        <v>45611</v>
      </c>
      <c r="K945" s="3">
        <v>76</v>
      </c>
      <c r="L945" s="3" t="str">
        <f t="shared" si="28"/>
        <v xml:space="preserve"> 61-90 DAYS</v>
      </c>
      <c r="M945" s="2">
        <v>45671</v>
      </c>
      <c r="N945" t="s">
        <v>12</v>
      </c>
      <c r="O945" t="s">
        <v>1</v>
      </c>
      <c r="P945" s="4">
        <v>-121366.19</v>
      </c>
      <c r="Q945" s="12">
        <f t="shared" si="29"/>
        <v>-24384.92093789556</v>
      </c>
      <c r="R945" s="4">
        <v>-24390.799999999999</v>
      </c>
      <c r="S945" t="s">
        <v>2</v>
      </c>
      <c r="T945" t="s">
        <v>87</v>
      </c>
    </row>
    <row r="946" spans="1:20" x14ac:dyDescent="0.2">
      <c r="A946" t="s">
        <v>84</v>
      </c>
      <c r="B946" t="s">
        <v>83</v>
      </c>
      <c r="C946" t="s">
        <v>6</v>
      </c>
      <c r="D946" t="s">
        <v>7</v>
      </c>
      <c r="E946" t="s">
        <v>8</v>
      </c>
      <c r="F946" t="s">
        <v>45</v>
      </c>
      <c r="G946" t="s">
        <v>241</v>
      </c>
      <c r="H946" t="s">
        <v>242</v>
      </c>
      <c r="I946" s="2">
        <v>45611</v>
      </c>
      <c r="J946" s="2">
        <v>45611</v>
      </c>
      <c r="K946" s="3">
        <v>76</v>
      </c>
      <c r="L946" s="3" t="str">
        <f t="shared" si="28"/>
        <v xml:space="preserve"> 61-90 DAYS</v>
      </c>
      <c r="M946" s="2">
        <v>45671</v>
      </c>
      <c r="N946" t="s">
        <v>12</v>
      </c>
      <c r="O946" t="s">
        <v>1</v>
      </c>
      <c r="P946" s="4">
        <v>-77961.649999999994</v>
      </c>
      <c r="Q946" s="12">
        <f t="shared" si="29"/>
        <v>-15664.071447228303</v>
      </c>
      <c r="R946" s="4">
        <v>-15667.85</v>
      </c>
      <c r="S946" t="s">
        <v>2</v>
      </c>
      <c r="T946" t="s">
        <v>87</v>
      </c>
    </row>
    <row r="947" spans="1:20" x14ac:dyDescent="0.2">
      <c r="A947" t="s">
        <v>84</v>
      </c>
      <c r="B947" t="s">
        <v>83</v>
      </c>
      <c r="C947" t="s">
        <v>6</v>
      </c>
      <c r="D947" t="s">
        <v>7</v>
      </c>
      <c r="E947" t="s">
        <v>8</v>
      </c>
      <c r="F947" t="s">
        <v>45</v>
      </c>
      <c r="G947" t="s">
        <v>243</v>
      </c>
      <c r="H947" t="s">
        <v>244</v>
      </c>
      <c r="I947" s="2">
        <v>45611</v>
      </c>
      <c r="J947" s="2">
        <v>45611</v>
      </c>
      <c r="K947" s="3">
        <v>76</v>
      </c>
      <c r="L947" s="3" t="str">
        <f t="shared" si="28"/>
        <v xml:space="preserve"> 61-90 DAYS</v>
      </c>
      <c r="M947" s="2">
        <v>45671</v>
      </c>
      <c r="N947" t="s">
        <v>12</v>
      </c>
      <c r="O947" t="s">
        <v>1</v>
      </c>
      <c r="P947" s="4">
        <v>-42486.57</v>
      </c>
      <c r="Q947" s="12">
        <f t="shared" si="29"/>
        <v>-8536.4107612866937</v>
      </c>
      <c r="R947" s="4">
        <v>-8538.4699999999993</v>
      </c>
      <c r="S947" t="s">
        <v>2</v>
      </c>
      <c r="T947" t="s">
        <v>87</v>
      </c>
    </row>
    <row r="948" spans="1:20" x14ac:dyDescent="0.2">
      <c r="A948" t="s">
        <v>84</v>
      </c>
      <c r="B948" t="s">
        <v>83</v>
      </c>
      <c r="C948" t="s">
        <v>6</v>
      </c>
      <c r="D948" t="s">
        <v>7</v>
      </c>
      <c r="E948" t="s">
        <v>8</v>
      </c>
      <c r="F948" t="s">
        <v>45</v>
      </c>
      <c r="G948" t="s">
        <v>245</v>
      </c>
      <c r="H948" t="s">
        <v>246</v>
      </c>
      <c r="I948" s="2">
        <v>45611</v>
      </c>
      <c r="J948" s="2">
        <v>45611</v>
      </c>
      <c r="K948" s="3">
        <v>76</v>
      </c>
      <c r="L948" s="3" t="str">
        <f t="shared" si="28"/>
        <v xml:space="preserve"> 61-90 DAYS</v>
      </c>
      <c r="M948" s="2">
        <v>45671</v>
      </c>
      <c r="N948" t="s">
        <v>12</v>
      </c>
      <c r="O948" t="s">
        <v>1</v>
      </c>
      <c r="P948" s="4">
        <v>-21210.92</v>
      </c>
      <c r="Q948" s="12">
        <f t="shared" si="29"/>
        <v>-4261.7025978983738</v>
      </c>
      <c r="R948" s="4">
        <v>-4262.7299999999996</v>
      </c>
      <c r="S948" t="s">
        <v>2</v>
      </c>
      <c r="T948" t="s">
        <v>87</v>
      </c>
    </row>
    <row r="949" spans="1:20" x14ac:dyDescent="0.2">
      <c r="A949" t="s">
        <v>84</v>
      </c>
      <c r="B949" t="s">
        <v>83</v>
      </c>
      <c r="C949" t="s">
        <v>6</v>
      </c>
      <c r="D949" t="s">
        <v>7</v>
      </c>
      <c r="E949" t="s">
        <v>8</v>
      </c>
      <c r="F949" t="s">
        <v>45</v>
      </c>
      <c r="G949" t="s">
        <v>247</v>
      </c>
      <c r="H949" t="s">
        <v>248</v>
      </c>
      <c r="I949" s="2">
        <v>45611</v>
      </c>
      <c r="J949" s="2">
        <v>45611</v>
      </c>
      <c r="K949" s="3">
        <v>76</v>
      </c>
      <c r="L949" s="3" t="str">
        <f t="shared" si="28"/>
        <v xml:space="preserve"> 61-90 DAYS</v>
      </c>
      <c r="M949" s="2">
        <v>45671</v>
      </c>
      <c r="N949" t="s">
        <v>12</v>
      </c>
      <c r="O949" t="s">
        <v>1</v>
      </c>
      <c r="P949" s="4">
        <v>-65133.94</v>
      </c>
      <c r="Q949" s="12">
        <f t="shared" si="29"/>
        <v>-13086.725201422516</v>
      </c>
      <c r="R949" s="4">
        <v>-13089.88</v>
      </c>
      <c r="S949" t="s">
        <v>2</v>
      </c>
      <c r="T949" t="s">
        <v>87</v>
      </c>
    </row>
    <row r="950" spans="1:20" x14ac:dyDescent="0.2">
      <c r="A950" t="s">
        <v>84</v>
      </c>
      <c r="B950" t="s">
        <v>83</v>
      </c>
      <c r="C950" t="s">
        <v>6</v>
      </c>
      <c r="D950" t="s">
        <v>7</v>
      </c>
      <c r="E950" t="s">
        <v>8</v>
      </c>
      <c r="F950" t="s">
        <v>45</v>
      </c>
      <c r="G950" t="s">
        <v>249</v>
      </c>
      <c r="H950" t="s">
        <v>250</v>
      </c>
      <c r="I950" s="2">
        <v>45609</v>
      </c>
      <c r="J950" s="2">
        <v>45609</v>
      </c>
      <c r="K950" s="3">
        <v>78</v>
      </c>
      <c r="L950" s="3" t="str">
        <f t="shared" si="28"/>
        <v xml:space="preserve"> 61-90 DAYS</v>
      </c>
      <c r="M950" s="2">
        <v>45669</v>
      </c>
      <c r="N950" t="s">
        <v>12</v>
      </c>
      <c r="O950" t="s">
        <v>1</v>
      </c>
      <c r="P950" s="4">
        <v>-8525.6</v>
      </c>
      <c r="Q950" s="12">
        <f t="shared" si="29"/>
        <v>-1712.9653814470275</v>
      </c>
      <c r="R950" s="4">
        <v>-1713.31</v>
      </c>
      <c r="S950" t="s">
        <v>2</v>
      </c>
      <c r="T950" t="s">
        <v>87</v>
      </c>
    </row>
    <row r="951" spans="1:20" x14ac:dyDescent="0.2">
      <c r="A951" t="s">
        <v>84</v>
      </c>
      <c r="B951" t="s">
        <v>83</v>
      </c>
      <c r="C951" t="s">
        <v>6</v>
      </c>
      <c r="D951" t="s">
        <v>7</v>
      </c>
      <c r="E951" t="s">
        <v>8</v>
      </c>
      <c r="F951" t="s">
        <v>45</v>
      </c>
      <c r="G951" t="s">
        <v>251</v>
      </c>
      <c r="H951" t="s">
        <v>252</v>
      </c>
      <c r="I951" s="2">
        <v>45614</v>
      </c>
      <c r="J951" s="2">
        <v>45614</v>
      </c>
      <c r="K951" s="3">
        <v>73</v>
      </c>
      <c r="L951" s="3" t="str">
        <f t="shared" si="28"/>
        <v xml:space="preserve"> 61-90 DAYS</v>
      </c>
      <c r="M951" s="2">
        <v>45674</v>
      </c>
      <c r="N951" t="s">
        <v>12</v>
      </c>
      <c r="O951" t="s">
        <v>1</v>
      </c>
      <c r="P951" s="4">
        <v>-42031.97</v>
      </c>
      <c r="Q951" s="12">
        <f t="shared" si="29"/>
        <v>-8445.072431737357</v>
      </c>
      <c r="R951" s="4">
        <v>-8446.09</v>
      </c>
      <c r="S951" t="s">
        <v>2</v>
      </c>
      <c r="T951" t="s">
        <v>87</v>
      </c>
    </row>
    <row r="952" spans="1:20" x14ac:dyDescent="0.2">
      <c r="A952" t="s">
        <v>84</v>
      </c>
      <c r="B952" t="s">
        <v>83</v>
      </c>
      <c r="C952" t="s">
        <v>6</v>
      </c>
      <c r="D952" t="s">
        <v>7</v>
      </c>
      <c r="E952" t="s">
        <v>8</v>
      </c>
      <c r="F952" t="s">
        <v>45</v>
      </c>
      <c r="G952" t="s">
        <v>253</v>
      </c>
      <c r="H952" t="s">
        <v>254</v>
      </c>
      <c r="I952" s="2">
        <v>45611</v>
      </c>
      <c r="J952" s="2">
        <v>45611</v>
      </c>
      <c r="K952" s="3">
        <v>76</v>
      </c>
      <c r="L952" s="3" t="str">
        <f t="shared" si="28"/>
        <v xml:space="preserve"> 61-90 DAYS</v>
      </c>
      <c r="M952" s="2">
        <v>45671</v>
      </c>
      <c r="N952" t="s">
        <v>12</v>
      </c>
      <c r="O952" t="s">
        <v>1</v>
      </c>
      <c r="P952" s="4">
        <v>-6269.63</v>
      </c>
      <c r="Q952" s="12">
        <f t="shared" si="29"/>
        <v>-1259.6954049546925</v>
      </c>
      <c r="R952" s="4">
        <v>-1260</v>
      </c>
      <c r="S952" t="s">
        <v>2</v>
      </c>
      <c r="T952" t="s">
        <v>87</v>
      </c>
    </row>
    <row r="953" spans="1:20" x14ac:dyDescent="0.2">
      <c r="A953" t="s">
        <v>84</v>
      </c>
      <c r="B953" t="s">
        <v>83</v>
      </c>
      <c r="C953" t="s">
        <v>6</v>
      </c>
      <c r="D953" t="s">
        <v>7</v>
      </c>
      <c r="E953" t="s">
        <v>8</v>
      </c>
      <c r="F953" t="s">
        <v>45</v>
      </c>
      <c r="G953" t="s">
        <v>255</v>
      </c>
      <c r="H953" t="s">
        <v>256</v>
      </c>
      <c r="I953" s="2">
        <v>45609</v>
      </c>
      <c r="J953" s="2">
        <v>45609</v>
      </c>
      <c r="K953" s="3">
        <v>78</v>
      </c>
      <c r="L953" s="3" t="str">
        <f t="shared" si="28"/>
        <v xml:space="preserve"> 61-90 DAYS</v>
      </c>
      <c r="M953" s="2">
        <v>45669</v>
      </c>
      <c r="N953" t="s">
        <v>12</v>
      </c>
      <c r="O953" t="s">
        <v>1</v>
      </c>
      <c r="P953" s="4">
        <v>-525.97</v>
      </c>
      <c r="Q953" s="12">
        <f t="shared" si="29"/>
        <v>-105.67800526410963</v>
      </c>
      <c r="R953" s="4">
        <v>-105.7</v>
      </c>
      <c r="S953" t="s">
        <v>2</v>
      </c>
      <c r="T953" t="s">
        <v>87</v>
      </c>
    </row>
    <row r="954" spans="1:20" x14ac:dyDescent="0.2">
      <c r="A954" s="6" t="s">
        <v>84</v>
      </c>
      <c r="B954" s="6" t="s">
        <v>83</v>
      </c>
      <c r="C954" s="6" t="s">
        <v>6</v>
      </c>
      <c r="D954" s="6" t="s">
        <v>7</v>
      </c>
      <c r="E954" s="6" t="s">
        <v>8</v>
      </c>
      <c r="F954" s="6" t="s">
        <v>45</v>
      </c>
      <c r="G954" s="6" t="s">
        <v>257</v>
      </c>
      <c r="H954" s="6" t="s">
        <v>258</v>
      </c>
      <c r="I954" s="7">
        <v>45608</v>
      </c>
      <c r="J954" s="7">
        <v>45608</v>
      </c>
      <c r="K954" s="8">
        <v>79</v>
      </c>
      <c r="L954" s="3" t="str">
        <f t="shared" si="28"/>
        <v xml:space="preserve"> 61-90 DAYS</v>
      </c>
      <c r="M954" s="7">
        <v>45668</v>
      </c>
      <c r="N954" s="6" t="s">
        <v>12</v>
      </c>
      <c r="O954" s="6" t="s">
        <v>1</v>
      </c>
      <c r="P954" s="9">
        <v>-89681.29</v>
      </c>
      <c r="Q954" s="12">
        <f t="shared" si="29"/>
        <v>-18018.784030861345</v>
      </c>
      <c r="R954" s="9">
        <v>-18026.75</v>
      </c>
      <c r="S954" s="6" t="s">
        <v>2</v>
      </c>
      <c r="T954" s="6" t="s">
        <v>87</v>
      </c>
    </row>
    <row r="955" spans="1:20" x14ac:dyDescent="0.2">
      <c r="A955" t="s">
        <v>84</v>
      </c>
      <c r="B955" t="s">
        <v>83</v>
      </c>
      <c r="C955" t="s">
        <v>6</v>
      </c>
      <c r="D955" t="s">
        <v>7</v>
      </c>
      <c r="E955" t="s">
        <v>8</v>
      </c>
      <c r="F955" t="s">
        <v>45</v>
      </c>
      <c r="G955" t="s">
        <v>259</v>
      </c>
      <c r="H955" t="s">
        <v>260</v>
      </c>
      <c r="I955" s="2">
        <v>45608</v>
      </c>
      <c r="J955" s="2">
        <v>45608</v>
      </c>
      <c r="K955" s="3">
        <v>79</v>
      </c>
      <c r="L955" s="3" t="str">
        <f t="shared" si="28"/>
        <v xml:space="preserve"> 61-90 DAYS</v>
      </c>
      <c r="M955" s="2">
        <v>45668</v>
      </c>
      <c r="N955" t="s">
        <v>12</v>
      </c>
      <c r="O955" t="s">
        <v>1</v>
      </c>
      <c r="P955" s="4">
        <v>-48021.82</v>
      </c>
      <c r="Q955" s="12">
        <f t="shared" si="29"/>
        <v>-9648.5543790560769</v>
      </c>
      <c r="R955" s="4">
        <v>-9652.82</v>
      </c>
      <c r="S955" t="s">
        <v>2</v>
      </c>
      <c r="T955" t="s">
        <v>87</v>
      </c>
    </row>
    <row r="956" spans="1:20" x14ac:dyDescent="0.2">
      <c r="A956" t="s">
        <v>84</v>
      </c>
      <c r="B956" t="s">
        <v>83</v>
      </c>
      <c r="C956" t="s">
        <v>6</v>
      </c>
      <c r="D956" t="s">
        <v>7</v>
      </c>
      <c r="E956" t="s">
        <v>8</v>
      </c>
      <c r="F956" t="s">
        <v>45</v>
      </c>
      <c r="G956" t="s">
        <v>261</v>
      </c>
      <c r="H956" t="s">
        <v>262</v>
      </c>
      <c r="I956" s="2">
        <v>45608</v>
      </c>
      <c r="J956" s="2">
        <v>45608</v>
      </c>
      <c r="K956" s="3">
        <v>79</v>
      </c>
      <c r="L956" s="3" t="str">
        <f t="shared" si="28"/>
        <v xml:space="preserve"> 61-90 DAYS</v>
      </c>
      <c r="M956" s="2">
        <v>45668</v>
      </c>
      <c r="N956" t="s">
        <v>12</v>
      </c>
      <c r="O956" t="s">
        <v>1</v>
      </c>
      <c r="P956" s="4">
        <v>-59583.27</v>
      </c>
      <c r="Q956" s="12">
        <f t="shared" si="29"/>
        <v>-11971.483393944263</v>
      </c>
      <c r="R956" s="4">
        <v>-11976.78</v>
      </c>
      <c r="S956" t="s">
        <v>2</v>
      </c>
      <c r="T956" t="s">
        <v>87</v>
      </c>
    </row>
    <row r="957" spans="1:20" x14ac:dyDescent="0.2">
      <c r="A957" t="s">
        <v>84</v>
      </c>
      <c r="B957" t="s">
        <v>83</v>
      </c>
      <c r="C957" t="s">
        <v>6</v>
      </c>
      <c r="D957" t="s">
        <v>7</v>
      </c>
      <c r="E957" t="s">
        <v>8</v>
      </c>
      <c r="F957" t="s">
        <v>45</v>
      </c>
      <c r="G957" t="s">
        <v>263</v>
      </c>
      <c r="H957" t="s">
        <v>264</v>
      </c>
      <c r="I957" s="2">
        <v>45608</v>
      </c>
      <c r="J957" s="2">
        <v>45608</v>
      </c>
      <c r="K957" s="3">
        <v>79</v>
      </c>
      <c r="L957" s="3" t="str">
        <f t="shared" si="28"/>
        <v xml:space="preserve"> 61-90 DAYS</v>
      </c>
      <c r="M957" s="2">
        <v>45668</v>
      </c>
      <c r="N957" t="s">
        <v>12</v>
      </c>
      <c r="O957" t="s">
        <v>1</v>
      </c>
      <c r="P957" s="4">
        <v>-281883.36</v>
      </c>
      <c r="Q957" s="12">
        <f t="shared" si="29"/>
        <v>-56636.065178517609</v>
      </c>
      <c r="R957" s="4">
        <v>-56661.11</v>
      </c>
      <c r="S957" t="s">
        <v>2</v>
      </c>
      <c r="T957" t="s">
        <v>87</v>
      </c>
    </row>
    <row r="958" spans="1:20" x14ac:dyDescent="0.2">
      <c r="A958" t="s">
        <v>84</v>
      </c>
      <c r="B958" t="s">
        <v>83</v>
      </c>
      <c r="C958" t="s">
        <v>6</v>
      </c>
      <c r="D958" t="s">
        <v>7</v>
      </c>
      <c r="E958" t="s">
        <v>8</v>
      </c>
      <c r="F958" t="s">
        <v>45</v>
      </c>
      <c r="G958" t="s">
        <v>265</v>
      </c>
      <c r="H958" t="s">
        <v>266</v>
      </c>
      <c r="I958" s="2">
        <v>45608</v>
      </c>
      <c r="J958" s="2">
        <v>45608</v>
      </c>
      <c r="K958" s="3">
        <v>79</v>
      </c>
      <c r="L958" s="3" t="str">
        <f t="shared" si="28"/>
        <v xml:space="preserve"> 61-90 DAYS</v>
      </c>
      <c r="M958" s="2">
        <v>45668</v>
      </c>
      <c r="N958" t="s">
        <v>12</v>
      </c>
      <c r="O958" t="s">
        <v>1</v>
      </c>
      <c r="P958" s="4">
        <v>-59045.440000000002</v>
      </c>
      <c r="Q958" s="12">
        <f t="shared" si="29"/>
        <v>-11863.422474935203</v>
      </c>
      <c r="R958" s="4">
        <v>-11868.67</v>
      </c>
      <c r="S958" t="s">
        <v>2</v>
      </c>
      <c r="T958" t="s">
        <v>87</v>
      </c>
    </row>
    <row r="959" spans="1:20" x14ac:dyDescent="0.2">
      <c r="A959" t="s">
        <v>84</v>
      </c>
      <c r="B959" t="s">
        <v>83</v>
      </c>
      <c r="C959" t="s">
        <v>6</v>
      </c>
      <c r="D959" t="s">
        <v>7</v>
      </c>
      <c r="E959" t="s">
        <v>8</v>
      </c>
      <c r="F959" t="s">
        <v>45</v>
      </c>
      <c r="G959" t="s">
        <v>267</v>
      </c>
      <c r="H959" t="s">
        <v>268</v>
      </c>
      <c r="I959" s="2">
        <v>45608</v>
      </c>
      <c r="J959" s="2">
        <v>45608</v>
      </c>
      <c r="K959" s="3">
        <v>79</v>
      </c>
      <c r="L959" s="3" t="str">
        <f t="shared" si="28"/>
        <v xml:space="preserve"> 61-90 DAYS</v>
      </c>
      <c r="M959" s="2">
        <v>45668</v>
      </c>
      <c r="N959" t="s">
        <v>12</v>
      </c>
      <c r="O959" t="s">
        <v>1</v>
      </c>
      <c r="P959" s="4">
        <v>-6268.37</v>
      </c>
      <c r="Q959" s="12">
        <f t="shared" si="29"/>
        <v>-1259.4422454843182</v>
      </c>
      <c r="R959" s="4">
        <v>-1260</v>
      </c>
      <c r="S959" t="s">
        <v>2</v>
      </c>
      <c r="T959" t="s">
        <v>87</v>
      </c>
    </row>
    <row r="960" spans="1:20" x14ac:dyDescent="0.2">
      <c r="A960" t="s">
        <v>84</v>
      </c>
      <c r="B960" t="s">
        <v>83</v>
      </c>
      <c r="C960" t="s">
        <v>6</v>
      </c>
      <c r="D960" t="s">
        <v>7</v>
      </c>
      <c r="E960" t="s">
        <v>8</v>
      </c>
      <c r="F960" t="s">
        <v>108</v>
      </c>
      <c r="G960" t="s">
        <v>269</v>
      </c>
      <c r="H960" t="s">
        <v>270</v>
      </c>
      <c r="I960" s="2">
        <v>45677</v>
      </c>
      <c r="J960" s="2">
        <v>45677</v>
      </c>
      <c r="K960" s="3">
        <v>10</v>
      </c>
      <c r="L960" s="3" t="str">
        <f t="shared" si="28"/>
        <v>0-60 DAYS</v>
      </c>
      <c r="M960" s="2">
        <v>45737</v>
      </c>
      <c r="N960" t="s">
        <v>12</v>
      </c>
      <c r="O960" t="s">
        <v>1</v>
      </c>
      <c r="P960" s="4">
        <v>-7776.33</v>
      </c>
      <c r="Q960" s="12">
        <f t="shared" si="29"/>
        <v>-1562.4218922665809</v>
      </c>
      <c r="R960" s="4">
        <v>-1562.8</v>
      </c>
      <c r="S960" t="s">
        <v>2</v>
      </c>
      <c r="T960" t="s">
        <v>87</v>
      </c>
    </row>
    <row r="961" spans="1:20" x14ac:dyDescent="0.2">
      <c r="A961" s="6" t="s">
        <v>84</v>
      </c>
      <c r="B961" s="6" t="s">
        <v>83</v>
      </c>
      <c r="C961" s="6" t="s">
        <v>6</v>
      </c>
      <c r="D961" s="6" t="s">
        <v>7</v>
      </c>
      <c r="E961" s="6" t="s">
        <v>8</v>
      </c>
      <c r="F961" s="6" t="s">
        <v>45</v>
      </c>
      <c r="G961" s="6" t="s">
        <v>271</v>
      </c>
      <c r="H961" s="6" t="s">
        <v>272</v>
      </c>
      <c r="I961" s="7">
        <v>45608</v>
      </c>
      <c r="J961" s="7">
        <v>45608</v>
      </c>
      <c r="K961" s="8">
        <v>79</v>
      </c>
      <c r="L961" s="3" t="str">
        <f t="shared" si="28"/>
        <v xml:space="preserve"> 61-90 DAYS</v>
      </c>
      <c r="M961" s="7">
        <v>45668</v>
      </c>
      <c r="N961" s="6" t="s">
        <v>12</v>
      </c>
      <c r="O961" s="6" t="s">
        <v>1</v>
      </c>
      <c r="P961" s="9">
        <v>-2028.96</v>
      </c>
      <c r="Q961" s="12">
        <f t="shared" si="29"/>
        <v>-407.65907857989595</v>
      </c>
      <c r="R961" s="9">
        <v>-407.84</v>
      </c>
      <c r="S961" s="6" t="s">
        <v>2</v>
      </c>
      <c r="T961" s="6" t="s">
        <v>87</v>
      </c>
    </row>
    <row r="962" spans="1:20" x14ac:dyDescent="0.2">
      <c r="A962" t="s">
        <v>84</v>
      </c>
      <c r="B962" t="s">
        <v>83</v>
      </c>
      <c r="C962" t="s">
        <v>6</v>
      </c>
      <c r="D962" t="s">
        <v>7</v>
      </c>
      <c r="E962" t="s">
        <v>8</v>
      </c>
      <c r="F962" t="s">
        <v>45</v>
      </c>
      <c r="G962" t="s">
        <v>273</v>
      </c>
      <c r="H962" t="s">
        <v>274</v>
      </c>
      <c r="I962" s="2">
        <v>45608</v>
      </c>
      <c r="J962" s="2">
        <v>45608</v>
      </c>
      <c r="K962" s="3">
        <v>79</v>
      </c>
      <c r="L962" s="3" t="str">
        <f t="shared" si="28"/>
        <v xml:space="preserve"> 61-90 DAYS</v>
      </c>
      <c r="M962" s="2">
        <v>45668</v>
      </c>
      <c r="N962" t="s">
        <v>12</v>
      </c>
      <c r="O962" t="s">
        <v>1</v>
      </c>
      <c r="P962" s="4">
        <v>-457.69</v>
      </c>
      <c r="Q962" s="12">
        <f t="shared" si="29"/>
        <v>-91.959173012396775</v>
      </c>
      <c r="R962" s="4">
        <v>-92</v>
      </c>
      <c r="S962" t="s">
        <v>2</v>
      </c>
      <c r="T962" t="s">
        <v>87</v>
      </c>
    </row>
    <row r="963" spans="1:20" x14ac:dyDescent="0.2">
      <c r="A963" s="6" t="s">
        <v>84</v>
      </c>
      <c r="B963" s="6" t="s">
        <v>83</v>
      </c>
      <c r="C963" s="6" t="s">
        <v>6</v>
      </c>
      <c r="D963" s="6" t="s">
        <v>7</v>
      </c>
      <c r="E963" s="6" t="s">
        <v>8</v>
      </c>
      <c r="F963" s="6" t="s">
        <v>45</v>
      </c>
      <c r="G963" s="6" t="s">
        <v>275</v>
      </c>
      <c r="H963" s="6" t="s">
        <v>276</v>
      </c>
      <c r="I963" s="7">
        <v>45618</v>
      </c>
      <c r="J963" s="7">
        <v>45618</v>
      </c>
      <c r="K963" s="8">
        <v>69</v>
      </c>
      <c r="L963" s="3" t="str">
        <f t="shared" ref="L963:L1026" si="30">IF(K963&lt;=0,"NON SCADUTO",IF(K963&lt;61,"0-60 DAYS",IF(K963&lt;91," 61-90 DAYS",IF(K963&lt;121,"91-120 DAYS",IF(K963&lt;366," 121-365 DAYS",IF(K963&gt;366,"OLTRE 365 DAYS",0))))))</f>
        <v xml:space="preserve"> 61-90 DAYS</v>
      </c>
      <c r="M963" s="7">
        <v>45678</v>
      </c>
      <c r="N963" s="6" t="s">
        <v>12</v>
      </c>
      <c r="O963" s="6" t="s">
        <v>1</v>
      </c>
      <c r="P963" s="9">
        <v>-139765.69</v>
      </c>
      <c r="Q963" s="12">
        <f t="shared" ref="Q963:Q1026" si="31">+P963/4.9771</f>
        <v>-28081.75242611159</v>
      </c>
      <c r="R963" s="9">
        <v>-28084.57</v>
      </c>
      <c r="S963" s="6" t="s">
        <v>2</v>
      </c>
      <c r="T963" s="6" t="s">
        <v>87</v>
      </c>
    </row>
    <row r="964" spans="1:20" x14ac:dyDescent="0.2">
      <c r="A964" t="s">
        <v>84</v>
      </c>
      <c r="B964" t="s">
        <v>83</v>
      </c>
      <c r="C964" t="s">
        <v>6</v>
      </c>
      <c r="D964" t="s">
        <v>7</v>
      </c>
      <c r="E964" t="s">
        <v>8</v>
      </c>
      <c r="F964" t="s">
        <v>45</v>
      </c>
      <c r="G964" t="s">
        <v>277</v>
      </c>
      <c r="H964" t="s">
        <v>278</v>
      </c>
      <c r="I964" s="2">
        <v>45618</v>
      </c>
      <c r="J964" s="2">
        <v>45618</v>
      </c>
      <c r="K964" s="3">
        <v>69</v>
      </c>
      <c r="L964" s="3" t="str">
        <f t="shared" si="30"/>
        <v xml:space="preserve"> 61-90 DAYS</v>
      </c>
      <c r="M964" s="2">
        <v>45678</v>
      </c>
      <c r="N964" t="s">
        <v>12</v>
      </c>
      <c r="O964" t="s">
        <v>1</v>
      </c>
      <c r="P964" s="4">
        <v>-50057.03</v>
      </c>
      <c r="Q964" s="12">
        <f t="shared" si="31"/>
        <v>-10057.469208977114</v>
      </c>
      <c r="R964" s="4">
        <v>-10058.48</v>
      </c>
      <c r="S964" t="s">
        <v>2</v>
      </c>
      <c r="T964" t="s">
        <v>87</v>
      </c>
    </row>
    <row r="965" spans="1:20" x14ac:dyDescent="0.2">
      <c r="A965" t="s">
        <v>84</v>
      </c>
      <c r="B965" t="s">
        <v>83</v>
      </c>
      <c r="C965" t="s">
        <v>6</v>
      </c>
      <c r="D965" t="s">
        <v>7</v>
      </c>
      <c r="E965" t="s">
        <v>8</v>
      </c>
      <c r="F965" t="s">
        <v>45</v>
      </c>
      <c r="G965" t="s">
        <v>279</v>
      </c>
      <c r="H965" t="s">
        <v>280</v>
      </c>
      <c r="I965" s="2">
        <v>45618</v>
      </c>
      <c r="J965" s="2">
        <v>45618</v>
      </c>
      <c r="K965" s="3">
        <v>69</v>
      </c>
      <c r="L965" s="3" t="str">
        <f t="shared" si="30"/>
        <v xml:space="preserve"> 61-90 DAYS</v>
      </c>
      <c r="M965" s="2">
        <v>45678</v>
      </c>
      <c r="N965" t="s">
        <v>12</v>
      </c>
      <c r="O965" t="s">
        <v>1</v>
      </c>
      <c r="P965" s="4">
        <v>-7610.86</v>
      </c>
      <c r="Q965" s="12">
        <f t="shared" si="31"/>
        <v>-1529.1756243595667</v>
      </c>
      <c r="R965" s="4">
        <v>-1529.33</v>
      </c>
      <c r="S965" t="s">
        <v>2</v>
      </c>
      <c r="T965" t="s">
        <v>87</v>
      </c>
    </row>
    <row r="966" spans="1:20" x14ac:dyDescent="0.2">
      <c r="A966" t="s">
        <v>84</v>
      </c>
      <c r="B966" t="s">
        <v>83</v>
      </c>
      <c r="C966" t="s">
        <v>6</v>
      </c>
      <c r="D966" t="s">
        <v>7</v>
      </c>
      <c r="E966" t="s">
        <v>8</v>
      </c>
      <c r="F966" t="s">
        <v>45</v>
      </c>
      <c r="G966" t="s">
        <v>281</v>
      </c>
      <c r="H966" t="s">
        <v>282</v>
      </c>
      <c r="I966" s="2">
        <v>45618</v>
      </c>
      <c r="J966" s="2">
        <v>45618</v>
      </c>
      <c r="K966" s="3">
        <v>69</v>
      </c>
      <c r="L966" s="3" t="str">
        <f t="shared" si="30"/>
        <v xml:space="preserve"> 61-90 DAYS</v>
      </c>
      <c r="M966" s="2">
        <v>45678</v>
      </c>
      <c r="N966" t="s">
        <v>12</v>
      </c>
      <c r="O966" t="s">
        <v>1</v>
      </c>
      <c r="P966" s="4">
        <v>-375222.09</v>
      </c>
      <c r="Q966" s="12">
        <f t="shared" si="31"/>
        <v>-75389.702839002639</v>
      </c>
      <c r="R966" s="4">
        <v>-75397.279999999999</v>
      </c>
      <c r="S966" t="s">
        <v>2</v>
      </c>
      <c r="T966" t="s">
        <v>87</v>
      </c>
    </row>
    <row r="967" spans="1:20" x14ac:dyDescent="0.2">
      <c r="A967" t="s">
        <v>84</v>
      </c>
      <c r="B967" t="s">
        <v>83</v>
      </c>
      <c r="C967" t="s">
        <v>6</v>
      </c>
      <c r="D967" t="s">
        <v>7</v>
      </c>
      <c r="E967" t="s">
        <v>8</v>
      </c>
      <c r="F967" t="s">
        <v>45</v>
      </c>
      <c r="G967" t="s">
        <v>283</v>
      </c>
      <c r="H967" t="s">
        <v>284</v>
      </c>
      <c r="I967" s="2">
        <v>45618</v>
      </c>
      <c r="J967" s="2">
        <v>45618</v>
      </c>
      <c r="K967" s="3">
        <v>69</v>
      </c>
      <c r="L967" s="3" t="str">
        <f t="shared" si="30"/>
        <v xml:space="preserve"> 61-90 DAYS</v>
      </c>
      <c r="M967" s="2">
        <v>45678</v>
      </c>
      <c r="N967" t="s">
        <v>12</v>
      </c>
      <c r="O967" t="s">
        <v>1</v>
      </c>
      <c r="P967" s="4">
        <v>-1659.4</v>
      </c>
      <c r="Q967" s="12">
        <f t="shared" si="31"/>
        <v>-333.40700407868036</v>
      </c>
      <c r="R967" s="4">
        <v>-333.44</v>
      </c>
      <c r="S967" t="s">
        <v>2</v>
      </c>
      <c r="T967" t="s">
        <v>87</v>
      </c>
    </row>
    <row r="968" spans="1:20" x14ac:dyDescent="0.2">
      <c r="A968" t="s">
        <v>84</v>
      </c>
      <c r="B968" t="s">
        <v>83</v>
      </c>
      <c r="C968" t="s">
        <v>6</v>
      </c>
      <c r="D968" t="s">
        <v>7</v>
      </c>
      <c r="E968" t="s">
        <v>8</v>
      </c>
      <c r="F968" t="s">
        <v>45</v>
      </c>
      <c r="G968" t="s">
        <v>285</v>
      </c>
      <c r="H968" t="s">
        <v>286</v>
      </c>
      <c r="I968" s="2">
        <v>45617</v>
      </c>
      <c r="J968" s="2">
        <v>45617</v>
      </c>
      <c r="K968" s="3">
        <v>70</v>
      </c>
      <c r="L968" s="3" t="str">
        <f t="shared" si="30"/>
        <v xml:space="preserve"> 61-90 DAYS</v>
      </c>
      <c r="M968" s="2">
        <v>45677</v>
      </c>
      <c r="N968" t="s">
        <v>12</v>
      </c>
      <c r="O968" t="s">
        <v>1</v>
      </c>
      <c r="P968" s="4">
        <v>-2194.5</v>
      </c>
      <c r="Q968" s="12">
        <f t="shared" si="31"/>
        <v>-440.91941090193086</v>
      </c>
      <c r="R968" s="4">
        <v>-441</v>
      </c>
      <c r="S968" t="s">
        <v>2</v>
      </c>
      <c r="T968" t="s">
        <v>87</v>
      </c>
    </row>
    <row r="969" spans="1:20" x14ac:dyDescent="0.2">
      <c r="A969" t="s">
        <v>84</v>
      </c>
      <c r="B969" t="s">
        <v>83</v>
      </c>
      <c r="C969" t="s">
        <v>6</v>
      </c>
      <c r="D969" t="s">
        <v>7</v>
      </c>
      <c r="E969" t="s">
        <v>8</v>
      </c>
      <c r="F969" t="s">
        <v>108</v>
      </c>
      <c r="G969" t="s">
        <v>287</v>
      </c>
      <c r="H969" t="s">
        <v>288</v>
      </c>
      <c r="I969" s="2">
        <v>45677</v>
      </c>
      <c r="J969" s="2">
        <v>45677</v>
      </c>
      <c r="K969" s="3">
        <v>10</v>
      </c>
      <c r="L969" s="3" t="str">
        <f t="shared" si="30"/>
        <v>0-60 DAYS</v>
      </c>
      <c r="M969" s="2">
        <v>45737</v>
      </c>
      <c r="N969" t="s">
        <v>12</v>
      </c>
      <c r="O969" t="s">
        <v>1</v>
      </c>
      <c r="P969" s="4">
        <v>-120136.46</v>
      </c>
      <c r="Q969" s="12">
        <f t="shared" si="31"/>
        <v>-24137.843322416669</v>
      </c>
      <c r="R969" s="4">
        <v>-24143.66</v>
      </c>
      <c r="S969" t="s">
        <v>2</v>
      </c>
      <c r="T969" t="s">
        <v>87</v>
      </c>
    </row>
    <row r="970" spans="1:20" x14ac:dyDescent="0.2">
      <c r="A970" t="s">
        <v>84</v>
      </c>
      <c r="B970" t="s">
        <v>83</v>
      </c>
      <c r="C970" t="s">
        <v>6</v>
      </c>
      <c r="D970" t="s">
        <v>7</v>
      </c>
      <c r="E970" t="s">
        <v>8</v>
      </c>
      <c r="F970" t="s">
        <v>108</v>
      </c>
      <c r="G970" t="s">
        <v>289</v>
      </c>
      <c r="H970" t="s">
        <v>290</v>
      </c>
      <c r="I970" s="2">
        <v>45677</v>
      </c>
      <c r="J970" s="2">
        <v>45677</v>
      </c>
      <c r="K970" s="3">
        <v>10</v>
      </c>
      <c r="L970" s="3" t="str">
        <f t="shared" si="30"/>
        <v>0-60 DAYS</v>
      </c>
      <c r="M970" s="2">
        <v>45737</v>
      </c>
      <c r="N970" t="s">
        <v>12</v>
      </c>
      <c r="O970" t="s">
        <v>1</v>
      </c>
      <c r="P970" s="4">
        <v>-93177.5</v>
      </c>
      <c r="Q970" s="12">
        <f t="shared" si="31"/>
        <v>-18721.243294287837</v>
      </c>
      <c r="R970" s="4">
        <v>-18725.759999999998</v>
      </c>
      <c r="S970" t="s">
        <v>2</v>
      </c>
      <c r="T970" t="s">
        <v>87</v>
      </c>
    </row>
    <row r="971" spans="1:20" x14ac:dyDescent="0.2">
      <c r="A971" t="s">
        <v>84</v>
      </c>
      <c r="B971" t="s">
        <v>83</v>
      </c>
      <c r="C971" t="s">
        <v>6</v>
      </c>
      <c r="D971" t="s">
        <v>7</v>
      </c>
      <c r="E971" t="s">
        <v>8</v>
      </c>
      <c r="F971" t="s">
        <v>45</v>
      </c>
      <c r="G971" t="s">
        <v>291</v>
      </c>
      <c r="H971" t="s">
        <v>292</v>
      </c>
      <c r="I971" s="2">
        <v>45617</v>
      </c>
      <c r="J971" s="2">
        <v>45617</v>
      </c>
      <c r="K971" s="3">
        <v>70</v>
      </c>
      <c r="L971" s="3" t="str">
        <f t="shared" si="30"/>
        <v xml:space="preserve"> 61-90 DAYS</v>
      </c>
      <c r="M971" s="2">
        <v>45677</v>
      </c>
      <c r="N971" t="s">
        <v>12</v>
      </c>
      <c r="O971" t="s">
        <v>1</v>
      </c>
      <c r="P971" s="4">
        <v>-67730.52</v>
      </c>
      <c r="Q971" s="12">
        <f t="shared" si="31"/>
        <v>-13608.430612203894</v>
      </c>
      <c r="R971" s="4">
        <v>-13610.89</v>
      </c>
      <c r="S971" t="s">
        <v>2</v>
      </c>
      <c r="T971" t="s">
        <v>87</v>
      </c>
    </row>
    <row r="972" spans="1:20" x14ac:dyDescent="0.2">
      <c r="A972" s="6" t="s">
        <v>84</v>
      </c>
      <c r="B972" s="6" t="s">
        <v>83</v>
      </c>
      <c r="C972" s="6" t="s">
        <v>6</v>
      </c>
      <c r="D972" s="6" t="s">
        <v>7</v>
      </c>
      <c r="E972" s="6" t="s">
        <v>8</v>
      </c>
      <c r="F972" s="6" t="s">
        <v>45</v>
      </c>
      <c r="G972" s="6" t="s">
        <v>293</v>
      </c>
      <c r="H972" s="6" t="s">
        <v>294</v>
      </c>
      <c r="I972" s="7">
        <v>45617</v>
      </c>
      <c r="J972" s="7">
        <v>45617</v>
      </c>
      <c r="K972" s="8">
        <v>70</v>
      </c>
      <c r="L972" s="3" t="str">
        <f t="shared" si="30"/>
        <v xml:space="preserve"> 61-90 DAYS</v>
      </c>
      <c r="M972" s="7">
        <v>45677</v>
      </c>
      <c r="N972" s="6" t="s">
        <v>12</v>
      </c>
      <c r="O972" s="6" t="s">
        <v>1</v>
      </c>
      <c r="P972" s="9">
        <v>-122986.43</v>
      </c>
      <c r="Q972" s="12">
        <f t="shared" si="31"/>
        <v>-24710.459906371179</v>
      </c>
      <c r="R972" s="9">
        <v>-24714.93</v>
      </c>
      <c r="S972" s="6" t="s">
        <v>2</v>
      </c>
      <c r="T972" s="6" t="s">
        <v>87</v>
      </c>
    </row>
    <row r="973" spans="1:20" x14ac:dyDescent="0.2">
      <c r="A973" t="s">
        <v>84</v>
      </c>
      <c r="B973" t="s">
        <v>83</v>
      </c>
      <c r="C973" t="s">
        <v>6</v>
      </c>
      <c r="D973" t="s">
        <v>7</v>
      </c>
      <c r="E973" t="s">
        <v>8</v>
      </c>
      <c r="F973" t="s">
        <v>45</v>
      </c>
      <c r="G973" t="s">
        <v>295</v>
      </c>
      <c r="H973" t="s">
        <v>296</v>
      </c>
      <c r="I973" s="2">
        <v>45617</v>
      </c>
      <c r="J973" s="2">
        <v>45617</v>
      </c>
      <c r="K973" s="3">
        <v>70</v>
      </c>
      <c r="L973" s="3" t="str">
        <f t="shared" si="30"/>
        <v xml:space="preserve"> 61-90 DAYS</v>
      </c>
      <c r="M973" s="2">
        <v>45677</v>
      </c>
      <c r="N973" t="s">
        <v>12</v>
      </c>
      <c r="O973" t="s">
        <v>1</v>
      </c>
      <c r="P973" s="4">
        <v>-69737.41</v>
      </c>
      <c r="Q973" s="12">
        <f t="shared" si="31"/>
        <v>-14011.655381647948</v>
      </c>
      <c r="R973" s="4">
        <v>-14014.19</v>
      </c>
      <c r="S973" t="s">
        <v>2</v>
      </c>
      <c r="T973" t="s">
        <v>87</v>
      </c>
    </row>
    <row r="974" spans="1:20" x14ac:dyDescent="0.2">
      <c r="A974" t="s">
        <v>84</v>
      </c>
      <c r="B974" t="s">
        <v>83</v>
      </c>
      <c r="C974" t="s">
        <v>6</v>
      </c>
      <c r="D974" t="s">
        <v>7</v>
      </c>
      <c r="E974" t="s">
        <v>8</v>
      </c>
      <c r="F974" t="s">
        <v>45</v>
      </c>
      <c r="G974" t="s">
        <v>297</v>
      </c>
      <c r="H974" t="s">
        <v>298</v>
      </c>
      <c r="I974" s="2">
        <v>45617</v>
      </c>
      <c r="J974" s="2">
        <v>45617</v>
      </c>
      <c r="K974" s="3">
        <v>70</v>
      </c>
      <c r="L974" s="3" t="str">
        <f t="shared" si="30"/>
        <v xml:space="preserve"> 61-90 DAYS</v>
      </c>
      <c r="M974" s="2">
        <v>45677</v>
      </c>
      <c r="N974" t="s">
        <v>12</v>
      </c>
      <c r="O974" t="s">
        <v>1</v>
      </c>
      <c r="P974" s="4">
        <v>-164601.79</v>
      </c>
      <c r="Q974" s="12">
        <f t="shared" si="31"/>
        <v>-33071.826967511202</v>
      </c>
      <c r="R974" s="4">
        <v>-33077.81</v>
      </c>
      <c r="S974" t="s">
        <v>2</v>
      </c>
      <c r="T974" t="s">
        <v>87</v>
      </c>
    </row>
    <row r="975" spans="1:20" x14ac:dyDescent="0.2">
      <c r="A975" t="s">
        <v>84</v>
      </c>
      <c r="B975" t="s">
        <v>83</v>
      </c>
      <c r="C975" t="s">
        <v>6</v>
      </c>
      <c r="D975" t="s">
        <v>7</v>
      </c>
      <c r="E975" t="s">
        <v>8</v>
      </c>
      <c r="F975" t="s">
        <v>45</v>
      </c>
      <c r="G975" t="s">
        <v>299</v>
      </c>
      <c r="H975" t="s">
        <v>300</v>
      </c>
      <c r="I975" s="2">
        <v>45617</v>
      </c>
      <c r="J975" s="2">
        <v>45617</v>
      </c>
      <c r="K975" s="3">
        <v>70</v>
      </c>
      <c r="L975" s="3" t="str">
        <f t="shared" si="30"/>
        <v xml:space="preserve"> 61-90 DAYS</v>
      </c>
      <c r="M975" s="2">
        <v>45677</v>
      </c>
      <c r="N975" t="s">
        <v>12</v>
      </c>
      <c r="O975" t="s">
        <v>1</v>
      </c>
      <c r="P975" s="4">
        <v>-122249.96</v>
      </c>
      <c r="Q975" s="12">
        <f t="shared" si="31"/>
        <v>-24562.488195937392</v>
      </c>
      <c r="R975" s="4">
        <v>-24566.93</v>
      </c>
      <c r="S975" t="s">
        <v>2</v>
      </c>
      <c r="T975" t="s">
        <v>87</v>
      </c>
    </row>
    <row r="976" spans="1:20" x14ac:dyDescent="0.2">
      <c r="A976" t="s">
        <v>84</v>
      </c>
      <c r="B976" t="s">
        <v>83</v>
      </c>
      <c r="C976" t="s">
        <v>6</v>
      </c>
      <c r="D976" t="s">
        <v>7</v>
      </c>
      <c r="E976" t="s">
        <v>8</v>
      </c>
      <c r="F976" t="s">
        <v>45</v>
      </c>
      <c r="G976" t="s">
        <v>301</v>
      </c>
      <c r="H976" t="s">
        <v>302</v>
      </c>
      <c r="I976" s="2">
        <v>45617</v>
      </c>
      <c r="J976" s="2">
        <v>45617</v>
      </c>
      <c r="K976" s="3">
        <v>70</v>
      </c>
      <c r="L976" s="3" t="str">
        <f t="shared" si="30"/>
        <v xml:space="preserve"> 61-90 DAYS</v>
      </c>
      <c r="M976" s="2">
        <v>45677</v>
      </c>
      <c r="N976" t="s">
        <v>12</v>
      </c>
      <c r="O976" t="s">
        <v>1</v>
      </c>
      <c r="P976" s="4">
        <v>-53505.23</v>
      </c>
      <c r="Q976" s="12">
        <f t="shared" si="31"/>
        <v>-10750.282292901489</v>
      </c>
      <c r="R976" s="4">
        <v>-10752.22</v>
      </c>
      <c r="S976" t="s">
        <v>2</v>
      </c>
      <c r="T976" t="s">
        <v>87</v>
      </c>
    </row>
    <row r="977" spans="1:20" x14ac:dyDescent="0.2">
      <c r="A977" t="s">
        <v>84</v>
      </c>
      <c r="B977" t="s">
        <v>83</v>
      </c>
      <c r="C977" t="s">
        <v>6</v>
      </c>
      <c r="D977" t="s">
        <v>7</v>
      </c>
      <c r="E977" t="s">
        <v>8</v>
      </c>
      <c r="F977" t="s">
        <v>45</v>
      </c>
      <c r="G977" t="s">
        <v>303</v>
      </c>
      <c r="H977" t="s">
        <v>304</v>
      </c>
      <c r="I977" s="2">
        <v>45617</v>
      </c>
      <c r="J977" s="2">
        <v>45617</v>
      </c>
      <c r="K977" s="3">
        <v>70</v>
      </c>
      <c r="L977" s="3" t="str">
        <f t="shared" si="30"/>
        <v xml:space="preserve"> 61-90 DAYS</v>
      </c>
      <c r="M977" s="2">
        <v>45677</v>
      </c>
      <c r="N977" t="s">
        <v>12</v>
      </c>
      <c r="O977" t="s">
        <v>1</v>
      </c>
      <c r="P977" s="4">
        <v>-14551.75</v>
      </c>
      <c r="Q977" s="12">
        <f t="shared" si="31"/>
        <v>-2923.7407325551021</v>
      </c>
      <c r="R977" s="4">
        <v>-2924.27</v>
      </c>
      <c r="S977" t="s">
        <v>2</v>
      </c>
      <c r="T977" t="s">
        <v>87</v>
      </c>
    </row>
    <row r="978" spans="1:20" x14ac:dyDescent="0.2">
      <c r="A978" t="s">
        <v>84</v>
      </c>
      <c r="B978" t="s">
        <v>83</v>
      </c>
      <c r="C978" t="s">
        <v>6</v>
      </c>
      <c r="D978" t="s">
        <v>7</v>
      </c>
      <c r="E978" t="s">
        <v>8</v>
      </c>
      <c r="F978" t="s">
        <v>45</v>
      </c>
      <c r="G978" t="s">
        <v>305</v>
      </c>
      <c r="H978" t="s">
        <v>306</v>
      </c>
      <c r="I978" s="2">
        <v>45617</v>
      </c>
      <c r="J978" s="2">
        <v>45617</v>
      </c>
      <c r="K978" s="3">
        <v>70</v>
      </c>
      <c r="L978" s="3" t="str">
        <f t="shared" si="30"/>
        <v xml:space="preserve"> 61-90 DAYS</v>
      </c>
      <c r="M978" s="2">
        <v>45677</v>
      </c>
      <c r="N978" t="s">
        <v>12</v>
      </c>
      <c r="O978" t="s">
        <v>1</v>
      </c>
      <c r="P978" s="4">
        <v>-4012.81</v>
      </c>
      <c r="Q978" s="12">
        <f t="shared" si="31"/>
        <v>-806.25464627996223</v>
      </c>
      <c r="R978" s="4">
        <v>-806.4</v>
      </c>
      <c r="S978" t="s">
        <v>2</v>
      </c>
      <c r="T978" t="s">
        <v>87</v>
      </c>
    </row>
    <row r="979" spans="1:20" x14ac:dyDescent="0.2">
      <c r="A979" t="s">
        <v>84</v>
      </c>
      <c r="B979" t="s">
        <v>83</v>
      </c>
      <c r="C979" t="s">
        <v>6</v>
      </c>
      <c r="D979" t="s">
        <v>7</v>
      </c>
      <c r="E979" t="s">
        <v>8</v>
      </c>
      <c r="F979" t="s">
        <v>45</v>
      </c>
      <c r="G979" t="s">
        <v>307</v>
      </c>
      <c r="H979" t="s">
        <v>308</v>
      </c>
      <c r="I979" s="2">
        <v>45617</v>
      </c>
      <c r="J979" s="2">
        <v>45617</v>
      </c>
      <c r="K979" s="3">
        <v>70</v>
      </c>
      <c r="L979" s="3" t="str">
        <f t="shared" si="30"/>
        <v xml:space="preserve"> 61-90 DAYS</v>
      </c>
      <c r="M979" s="2">
        <v>45677</v>
      </c>
      <c r="N979" t="s">
        <v>12</v>
      </c>
      <c r="O979" t="s">
        <v>1</v>
      </c>
      <c r="P979" s="4">
        <v>-8360.02</v>
      </c>
      <c r="Q979" s="12">
        <f t="shared" si="31"/>
        <v>-1679.6970123164092</v>
      </c>
      <c r="R979" s="4">
        <v>-1680</v>
      </c>
      <c r="S979" t="s">
        <v>2</v>
      </c>
      <c r="T979" t="s">
        <v>87</v>
      </c>
    </row>
    <row r="980" spans="1:20" x14ac:dyDescent="0.2">
      <c r="A980" s="6" t="s">
        <v>84</v>
      </c>
      <c r="B980" s="6" t="s">
        <v>83</v>
      </c>
      <c r="C980" s="6" t="s">
        <v>6</v>
      </c>
      <c r="D980" s="6" t="s">
        <v>7</v>
      </c>
      <c r="E980" s="6" t="s">
        <v>8</v>
      </c>
      <c r="F980" s="6" t="s">
        <v>45</v>
      </c>
      <c r="G980" s="6" t="s">
        <v>309</v>
      </c>
      <c r="H980" s="6" t="s">
        <v>310</v>
      </c>
      <c r="I980" s="7">
        <v>45617</v>
      </c>
      <c r="J980" s="7">
        <v>45617</v>
      </c>
      <c r="K980" s="8">
        <v>70</v>
      </c>
      <c r="L980" s="3" t="str">
        <f t="shared" si="30"/>
        <v xml:space="preserve"> 61-90 DAYS</v>
      </c>
      <c r="M980" s="7">
        <v>45677</v>
      </c>
      <c r="N980" s="6" t="s">
        <v>12</v>
      </c>
      <c r="O980" s="6" t="s">
        <v>1</v>
      </c>
      <c r="P980" s="9">
        <v>-3082.86</v>
      </c>
      <c r="Q980" s="12">
        <f t="shared" si="31"/>
        <v>-619.40889272869742</v>
      </c>
      <c r="R980" s="9">
        <v>-619.52</v>
      </c>
      <c r="S980" s="6" t="s">
        <v>2</v>
      </c>
      <c r="T980" s="6" t="s">
        <v>87</v>
      </c>
    </row>
    <row r="981" spans="1:20" x14ac:dyDescent="0.2">
      <c r="A981" t="s">
        <v>84</v>
      </c>
      <c r="B981" t="s">
        <v>83</v>
      </c>
      <c r="C981" t="s">
        <v>6</v>
      </c>
      <c r="D981" t="s">
        <v>7</v>
      </c>
      <c r="E981" t="s">
        <v>8</v>
      </c>
      <c r="F981" t="s">
        <v>45</v>
      </c>
      <c r="G981" t="s">
        <v>311</v>
      </c>
      <c r="H981" t="s">
        <v>312</v>
      </c>
      <c r="I981" s="2">
        <v>45617</v>
      </c>
      <c r="J981" s="2">
        <v>45617</v>
      </c>
      <c r="K981" s="3">
        <v>70</v>
      </c>
      <c r="L981" s="3" t="str">
        <f t="shared" si="30"/>
        <v xml:space="preserve"> 61-90 DAYS</v>
      </c>
      <c r="M981" s="2">
        <v>45677</v>
      </c>
      <c r="N981" t="s">
        <v>12</v>
      </c>
      <c r="O981" t="s">
        <v>1</v>
      </c>
      <c r="P981" s="4">
        <v>-31529.200000000001</v>
      </c>
      <c r="Q981" s="12">
        <f t="shared" si="31"/>
        <v>-6334.8536296236762</v>
      </c>
      <c r="R981" s="4">
        <v>-6336</v>
      </c>
      <c r="S981" t="s">
        <v>2</v>
      </c>
      <c r="T981" t="s">
        <v>87</v>
      </c>
    </row>
    <row r="982" spans="1:20" x14ac:dyDescent="0.2">
      <c r="A982" t="s">
        <v>84</v>
      </c>
      <c r="B982" t="s">
        <v>83</v>
      </c>
      <c r="C982" t="s">
        <v>6</v>
      </c>
      <c r="D982" t="s">
        <v>7</v>
      </c>
      <c r="E982" t="s">
        <v>8</v>
      </c>
      <c r="F982" t="s">
        <v>45</v>
      </c>
      <c r="G982" t="s">
        <v>313</v>
      </c>
      <c r="H982" t="s">
        <v>314</v>
      </c>
      <c r="I982" s="2">
        <v>45617</v>
      </c>
      <c r="J982" s="2">
        <v>45617</v>
      </c>
      <c r="K982" s="3">
        <v>70</v>
      </c>
      <c r="L982" s="3" t="str">
        <f t="shared" si="30"/>
        <v xml:space="preserve"> 61-90 DAYS</v>
      </c>
      <c r="M982" s="2">
        <v>45677</v>
      </c>
      <c r="N982" t="s">
        <v>12</v>
      </c>
      <c r="O982" t="s">
        <v>1</v>
      </c>
      <c r="P982" s="4">
        <v>-4180.01</v>
      </c>
      <c r="Q982" s="12">
        <f t="shared" si="31"/>
        <v>-839.8485061582046</v>
      </c>
      <c r="R982" s="4">
        <v>-840</v>
      </c>
      <c r="S982" t="s">
        <v>2</v>
      </c>
      <c r="T982" t="s">
        <v>87</v>
      </c>
    </row>
    <row r="983" spans="1:20" x14ac:dyDescent="0.2">
      <c r="A983" t="s">
        <v>84</v>
      </c>
      <c r="B983" t="s">
        <v>83</v>
      </c>
      <c r="C983" t="s">
        <v>6</v>
      </c>
      <c r="D983" t="s">
        <v>7</v>
      </c>
      <c r="E983" t="s">
        <v>8</v>
      </c>
      <c r="F983" t="s">
        <v>45</v>
      </c>
      <c r="G983" t="s">
        <v>315</v>
      </c>
      <c r="H983" t="s">
        <v>316</v>
      </c>
      <c r="I983" s="2">
        <v>45614</v>
      </c>
      <c r="J983" s="2">
        <v>45614</v>
      </c>
      <c r="K983" s="3">
        <v>73</v>
      </c>
      <c r="L983" s="3" t="str">
        <f t="shared" si="30"/>
        <v xml:space="preserve"> 61-90 DAYS</v>
      </c>
      <c r="M983" s="2">
        <v>45674</v>
      </c>
      <c r="N983" t="s">
        <v>12</v>
      </c>
      <c r="O983" t="s">
        <v>1</v>
      </c>
      <c r="P983" s="4">
        <v>-5593.59</v>
      </c>
      <c r="Q983" s="12">
        <f t="shared" si="31"/>
        <v>-1123.8653030881437</v>
      </c>
      <c r="R983" s="4">
        <v>-1124</v>
      </c>
      <c r="S983" t="s">
        <v>2</v>
      </c>
      <c r="T983" t="s">
        <v>87</v>
      </c>
    </row>
    <row r="984" spans="1:20" x14ac:dyDescent="0.2">
      <c r="A984" s="6" t="s">
        <v>84</v>
      </c>
      <c r="B984" s="6" t="s">
        <v>83</v>
      </c>
      <c r="C984" s="6" t="s">
        <v>6</v>
      </c>
      <c r="D984" s="6" t="s">
        <v>7</v>
      </c>
      <c r="E984" s="6" t="s">
        <v>8</v>
      </c>
      <c r="F984" s="6" t="s">
        <v>45</v>
      </c>
      <c r="G984" s="6" t="s">
        <v>317</v>
      </c>
      <c r="H984" s="6" t="s">
        <v>318</v>
      </c>
      <c r="I984" s="7">
        <v>45603</v>
      </c>
      <c r="J984" s="7">
        <v>45603</v>
      </c>
      <c r="K984" s="8">
        <v>84</v>
      </c>
      <c r="L984" s="3" t="str">
        <f t="shared" si="30"/>
        <v xml:space="preserve"> 61-90 DAYS</v>
      </c>
      <c r="M984" s="7">
        <v>45663</v>
      </c>
      <c r="N984" s="6" t="s">
        <v>12</v>
      </c>
      <c r="O984" s="6" t="s">
        <v>1</v>
      </c>
      <c r="P984" s="9">
        <v>-124850.36</v>
      </c>
      <c r="Q984" s="12">
        <f t="shared" si="31"/>
        <v>-25084.961121938479</v>
      </c>
      <c r="R984" s="9">
        <v>-25093.03</v>
      </c>
      <c r="S984" s="6" t="s">
        <v>2</v>
      </c>
      <c r="T984" s="6" t="s">
        <v>87</v>
      </c>
    </row>
    <row r="985" spans="1:20" x14ac:dyDescent="0.2">
      <c r="A985" t="s">
        <v>84</v>
      </c>
      <c r="B985" t="s">
        <v>83</v>
      </c>
      <c r="C985" t="s">
        <v>6</v>
      </c>
      <c r="D985" t="s">
        <v>7</v>
      </c>
      <c r="E985" t="s">
        <v>8</v>
      </c>
      <c r="F985" t="s">
        <v>45</v>
      </c>
      <c r="G985" t="s">
        <v>319</v>
      </c>
      <c r="H985" t="s">
        <v>320</v>
      </c>
      <c r="I985" s="2">
        <v>45603</v>
      </c>
      <c r="J985" s="2">
        <v>45603</v>
      </c>
      <c r="K985" s="3">
        <v>84</v>
      </c>
      <c r="L985" s="3" t="str">
        <f t="shared" si="30"/>
        <v xml:space="preserve"> 61-90 DAYS</v>
      </c>
      <c r="M985" s="2">
        <v>45663</v>
      </c>
      <c r="N985" t="s">
        <v>12</v>
      </c>
      <c r="O985" t="s">
        <v>1</v>
      </c>
      <c r="P985" s="4">
        <v>-97880.26</v>
      </c>
      <c r="Q985" s="12">
        <f t="shared" si="31"/>
        <v>-19666.122842619196</v>
      </c>
      <c r="R985" s="4">
        <v>-19672.45</v>
      </c>
      <c r="S985" t="s">
        <v>2</v>
      </c>
      <c r="T985" t="s">
        <v>87</v>
      </c>
    </row>
    <row r="986" spans="1:20" x14ac:dyDescent="0.2">
      <c r="A986" t="s">
        <v>84</v>
      </c>
      <c r="B986" t="s">
        <v>83</v>
      </c>
      <c r="C986" t="s">
        <v>6</v>
      </c>
      <c r="D986" t="s">
        <v>7</v>
      </c>
      <c r="E986" t="s">
        <v>8</v>
      </c>
      <c r="F986" t="s">
        <v>45</v>
      </c>
      <c r="G986" t="s">
        <v>321</v>
      </c>
      <c r="H986" t="s">
        <v>322</v>
      </c>
      <c r="I986" s="2">
        <v>45602</v>
      </c>
      <c r="J986" s="2">
        <v>45602</v>
      </c>
      <c r="K986" s="3">
        <v>85</v>
      </c>
      <c r="L986" s="3" t="str">
        <f t="shared" si="30"/>
        <v xml:space="preserve"> 61-90 DAYS</v>
      </c>
      <c r="M986" s="2">
        <v>45662</v>
      </c>
      <c r="N986" t="s">
        <v>12</v>
      </c>
      <c r="O986" t="s">
        <v>1</v>
      </c>
      <c r="P986" s="4">
        <v>-140.30000000000001</v>
      </c>
      <c r="Q986" s="12">
        <f t="shared" si="31"/>
        <v>-28.189106105965323</v>
      </c>
      <c r="R986" s="4">
        <v>-28.2</v>
      </c>
      <c r="S986" t="s">
        <v>2</v>
      </c>
      <c r="T986" t="s">
        <v>87</v>
      </c>
    </row>
    <row r="987" spans="1:20" x14ac:dyDescent="0.2">
      <c r="A987" t="s">
        <v>84</v>
      </c>
      <c r="B987" t="s">
        <v>83</v>
      </c>
      <c r="C987" t="s">
        <v>6</v>
      </c>
      <c r="D987" t="s">
        <v>7</v>
      </c>
      <c r="E987" t="s">
        <v>8</v>
      </c>
      <c r="F987" t="s">
        <v>45</v>
      </c>
      <c r="G987" t="s">
        <v>323</v>
      </c>
      <c r="H987" t="s">
        <v>324</v>
      </c>
      <c r="I987" s="2">
        <v>45602</v>
      </c>
      <c r="J987" s="2">
        <v>45602</v>
      </c>
      <c r="K987" s="3">
        <v>85</v>
      </c>
      <c r="L987" s="3" t="str">
        <f t="shared" si="30"/>
        <v xml:space="preserve"> 61-90 DAYS</v>
      </c>
      <c r="M987" s="2">
        <v>45662</v>
      </c>
      <c r="N987" t="s">
        <v>12</v>
      </c>
      <c r="O987" t="s">
        <v>1</v>
      </c>
      <c r="P987" s="4">
        <v>-1258.43</v>
      </c>
      <c r="Q987" s="12">
        <f t="shared" si="31"/>
        <v>-252.84402563741938</v>
      </c>
      <c r="R987" s="4">
        <v>-252.95</v>
      </c>
      <c r="S987" t="s">
        <v>2</v>
      </c>
      <c r="T987" t="s">
        <v>87</v>
      </c>
    </row>
    <row r="988" spans="1:20" x14ac:dyDescent="0.2">
      <c r="A988" t="s">
        <v>84</v>
      </c>
      <c r="B988" t="s">
        <v>83</v>
      </c>
      <c r="C988" t="s">
        <v>6</v>
      </c>
      <c r="D988" t="s">
        <v>7</v>
      </c>
      <c r="E988" t="s">
        <v>8</v>
      </c>
      <c r="F988" t="s">
        <v>45</v>
      </c>
      <c r="G988" t="s">
        <v>325</v>
      </c>
      <c r="H988" t="s">
        <v>326</v>
      </c>
      <c r="I988" s="2">
        <v>45601</v>
      </c>
      <c r="J988" s="2">
        <v>45601</v>
      </c>
      <c r="K988" s="3">
        <v>86</v>
      </c>
      <c r="L988" s="3" t="str">
        <f t="shared" si="30"/>
        <v xml:space="preserve"> 61-90 DAYS</v>
      </c>
      <c r="M988" s="2">
        <v>45661</v>
      </c>
      <c r="N988" t="s">
        <v>12</v>
      </c>
      <c r="O988" t="s">
        <v>1</v>
      </c>
      <c r="P988" s="4">
        <v>-33127.68</v>
      </c>
      <c r="Q988" s="12">
        <f t="shared" si="31"/>
        <v>-6656.0205742299731</v>
      </c>
      <c r="R988" s="4">
        <v>-6659.1</v>
      </c>
      <c r="S988" t="s">
        <v>2</v>
      </c>
      <c r="T988" t="s">
        <v>87</v>
      </c>
    </row>
    <row r="989" spans="1:20" x14ac:dyDescent="0.2">
      <c r="A989" t="s">
        <v>84</v>
      </c>
      <c r="B989" t="s">
        <v>83</v>
      </c>
      <c r="C989" t="s">
        <v>6</v>
      </c>
      <c r="D989" t="s">
        <v>7</v>
      </c>
      <c r="E989" t="s">
        <v>8</v>
      </c>
      <c r="F989" t="s">
        <v>45</v>
      </c>
      <c r="G989" t="s">
        <v>327</v>
      </c>
      <c r="H989" t="s">
        <v>328</v>
      </c>
      <c r="I989" s="2">
        <v>45601</v>
      </c>
      <c r="J989" s="2">
        <v>45601</v>
      </c>
      <c r="K989" s="3">
        <v>86</v>
      </c>
      <c r="L989" s="3" t="str">
        <f t="shared" si="30"/>
        <v xml:space="preserve"> 61-90 DAYS</v>
      </c>
      <c r="M989" s="2">
        <v>45661</v>
      </c>
      <c r="N989" t="s">
        <v>12</v>
      </c>
      <c r="O989" t="s">
        <v>1</v>
      </c>
      <c r="P989" s="4">
        <v>-212289.53</v>
      </c>
      <c r="Q989" s="12">
        <f t="shared" si="31"/>
        <v>-42653.257921279459</v>
      </c>
      <c r="R989" s="4">
        <v>-42672.98</v>
      </c>
      <c r="S989" t="s">
        <v>2</v>
      </c>
      <c r="T989" t="s">
        <v>87</v>
      </c>
    </row>
    <row r="990" spans="1:20" x14ac:dyDescent="0.2">
      <c r="A990" t="s">
        <v>84</v>
      </c>
      <c r="B990" t="s">
        <v>83</v>
      </c>
      <c r="C990" t="s">
        <v>6</v>
      </c>
      <c r="D990" t="s">
        <v>7</v>
      </c>
      <c r="E990" t="s">
        <v>8</v>
      </c>
      <c r="F990" t="s">
        <v>45</v>
      </c>
      <c r="G990" t="s">
        <v>329</v>
      </c>
      <c r="H990" t="s">
        <v>330</v>
      </c>
      <c r="I990" s="2">
        <v>45601</v>
      </c>
      <c r="J990" s="2">
        <v>45601</v>
      </c>
      <c r="K990" s="3">
        <v>86</v>
      </c>
      <c r="L990" s="3" t="str">
        <f t="shared" si="30"/>
        <v xml:space="preserve"> 61-90 DAYS</v>
      </c>
      <c r="M990" s="2">
        <v>45661</v>
      </c>
      <c r="N990" t="s">
        <v>12</v>
      </c>
      <c r="O990" t="s">
        <v>1</v>
      </c>
      <c r="P990" s="4">
        <v>-25948.06</v>
      </c>
      <c r="Q990" s="12">
        <f t="shared" si="31"/>
        <v>-5213.4897832070883</v>
      </c>
      <c r="R990" s="4">
        <v>-5215.8999999999996</v>
      </c>
      <c r="S990" t="s">
        <v>2</v>
      </c>
      <c r="T990" t="s">
        <v>87</v>
      </c>
    </row>
    <row r="991" spans="1:20" x14ac:dyDescent="0.2">
      <c r="A991" t="s">
        <v>84</v>
      </c>
      <c r="B991" t="s">
        <v>83</v>
      </c>
      <c r="C991" t="s">
        <v>6</v>
      </c>
      <c r="D991" t="s">
        <v>7</v>
      </c>
      <c r="E991" t="s">
        <v>8</v>
      </c>
      <c r="F991" t="s">
        <v>45</v>
      </c>
      <c r="G991" t="s">
        <v>331</v>
      </c>
      <c r="H991" t="s">
        <v>332</v>
      </c>
      <c r="I991" s="2">
        <v>45601</v>
      </c>
      <c r="J991" s="2">
        <v>45601</v>
      </c>
      <c r="K991" s="3">
        <v>86</v>
      </c>
      <c r="L991" s="3" t="str">
        <f t="shared" si="30"/>
        <v xml:space="preserve"> 61-90 DAYS</v>
      </c>
      <c r="M991" s="2">
        <v>45661</v>
      </c>
      <c r="N991" t="s">
        <v>12</v>
      </c>
      <c r="O991" t="s">
        <v>1</v>
      </c>
      <c r="P991" s="4">
        <v>-40058.44</v>
      </c>
      <c r="Q991" s="12">
        <f t="shared" si="31"/>
        <v>-8048.5503606517859</v>
      </c>
      <c r="R991" s="4">
        <v>-8052.27</v>
      </c>
      <c r="S991" t="s">
        <v>2</v>
      </c>
      <c r="T991" t="s">
        <v>87</v>
      </c>
    </row>
    <row r="992" spans="1:20" x14ac:dyDescent="0.2">
      <c r="A992" t="s">
        <v>84</v>
      </c>
      <c r="B992" t="s">
        <v>83</v>
      </c>
      <c r="C992" t="s">
        <v>6</v>
      </c>
      <c r="D992" t="s">
        <v>7</v>
      </c>
      <c r="E992" t="s">
        <v>8</v>
      </c>
      <c r="F992" t="s">
        <v>45</v>
      </c>
      <c r="G992" t="s">
        <v>333</v>
      </c>
      <c r="H992" t="s">
        <v>334</v>
      </c>
      <c r="I992" s="2">
        <v>45601</v>
      </c>
      <c r="J992" s="2">
        <v>45601</v>
      </c>
      <c r="K992" s="3">
        <v>86</v>
      </c>
      <c r="L992" s="3" t="str">
        <f t="shared" si="30"/>
        <v xml:space="preserve"> 61-90 DAYS</v>
      </c>
      <c r="M992" s="2">
        <v>45661</v>
      </c>
      <c r="N992" t="s">
        <v>12</v>
      </c>
      <c r="O992" t="s">
        <v>1</v>
      </c>
      <c r="P992" s="4">
        <v>-48991.03</v>
      </c>
      <c r="Q992" s="12">
        <f t="shared" si="31"/>
        <v>-9843.2882602318623</v>
      </c>
      <c r="R992" s="4">
        <v>-9847.84</v>
      </c>
      <c r="S992" t="s">
        <v>2</v>
      </c>
      <c r="T992" t="s">
        <v>87</v>
      </c>
    </row>
    <row r="993" spans="1:20" x14ac:dyDescent="0.2">
      <c r="A993" t="s">
        <v>84</v>
      </c>
      <c r="B993" t="s">
        <v>83</v>
      </c>
      <c r="C993" t="s">
        <v>6</v>
      </c>
      <c r="D993" t="s">
        <v>7</v>
      </c>
      <c r="E993" t="s">
        <v>8</v>
      </c>
      <c r="F993" t="s">
        <v>45</v>
      </c>
      <c r="G993" t="s">
        <v>335</v>
      </c>
      <c r="H993" t="s">
        <v>336</v>
      </c>
      <c r="I993" s="2">
        <v>45601</v>
      </c>
      <c r="J993" s="2">
        <v>45601</v>
      </c>
      <c r="K993" s="3">
        <v>86</v>
      </c>
      <c r="L993" s="3" t="str">
        <f t="shared" si="30"/>
        <v xml:space="preserve"> 61-90 DAYS</v>
      </c>
      <c r="M993" s="2">
        <v>45661</v>
      </c>
      <c r="N993" t="s">
        <v>12</v>
      </c>
      <c r="O993" t="s">
        <v>1</v>
      </c>
      <c r="P993" s="4">
        <v>-319675.3</v>
      </c>
      <c r="Q993" s="12">
        <f t="shared" si="31"/>
        <v>-64229.229872817501</v>
      </c>
      <c r="R993" s="4">
        <v>-64258.93</v>
      </c>
      <c r="S993" t="s">
        <v>2</v>
      </c>
      <c r="T993" t="s">
        <v>87</v>
      </c>
    </row>
    <row r="994" spans="1:20" x14ac:dyDescent="0.2">
      <c r="A994" t="s">
        <v>84</v>
      </c>
      <c r="B994" t="s">
        <v>83</v>
      </c>
      <c r="C994" t="s">
        <v>6</v>
      </c>
      <c r="D994" t="s">
        <v>7</v>
      </c>
      <c r="E994" t="s">
        <v>8</v>
      </c>
      <c r="F994" t="s">
        <v>50</v>
      </c>
      <c r="G994" t="s">
        <v>337</v>
      </c>
      <c r="H994" t="s">
        <v>338</v>
      </c>
      <c r="I994" s="2">
        <v>45649</v>
      </c>
      <c r="J994" s="2">
        <v>45649</v>
      </c>
      <c r="K994" s="3">
        <v>38</v>
      </c>
      <c r="L994" s="3" t="str">
        <f t="shared" si="30"/>
        <v>0-60 DAYS</v>
      </c>
      <c r="M994" s="2">
        <v>45709</v>
      </c>
      <c r="N994" t="s">
        <v>12</v>
      </c>
      <c r="O994" t="s">
        <v>1</v>
      </c>
      <c r="P994" s="4">
        <v>-194922.46</v>
      </c>
      <c r="Q994" s="12">
        <f t="shared" si="31"/>
        <v>-39163.862490205138</v>
      </c>
      <c r="R994" s="4">
        <v>-39169.370000000003</v>
      </c>
      <c r="S994" t="s">
        <v>2</v>
      </c>
      <c r="T994" t="s">
        <v>87</v>
      </c>
    </row>
    <row r="995" spans="1:20" x14ac:dyDescent="0.2">
      <c r="A995" t="s">
        <v>84</v>
      </c>
      <c r="B995" t="s">
        <v>83</v>
      </c>
      <c r="C995" t="s">
        <v>6</v>
      </c>
      <c r="D995" t="s">
        <v>7</v>
      </c>
      <c r="E995" t="s">
        <v>8</v>
      </c>
      <c r="F995" t="s">
        <v>50</v>
      </c>
      <c r="G995" t="s">
        <v>339</v>
      </c>
      <c r="H995" t="s">
        <v>340</v>
      </c>
      <c r="I995" s="2">
        <v>45649</v>
      </c>
      <c r="J995" s="2">
        <v>45649</v>
      </c>
      <c r="K995" s="3">
        <v>38</v>
      </c>
      <c r="L995" s="3" t="str">
        <f t="shared" si="30"/>
        <v>0-60 DAYS</v>
      </c>
      <c r="M995" s="2">
        <v>45709</v>
      </c>
      <c r="N995" t="s">
        <v>12</v>
      </c>
      <c r="O995" t="s">
        <v>1</v>
      </c>
      <c r="P995" s="4">
        <v>-123645.72</v>
      </c>
      <c r="Q995" s="12">
        <f t="shared" si="31"/>
        <v>-24842.924594643468</v>
      </c>
      <c r="R995" s="4">
        <v>-24846.42</v>
      </c>
      <c r="S995" t="s">
        <v>2</v>
      </c>
      <c r="T995" t="s">
        <v>87</v>
      </c>
    </row>
    <row r="996" spans="1:20" x14ac:dyDescent="0.2">
      <c r="A996" t="s">
        <v>84</v>
      </c>
      <c r="B996" t="s">
        <v>83</v>
      </c>
      <c r="C996" t="s">
        <v>6</v>
      </c>
      <c r="D996" t="s">
        <v>7</v>
      </c>
      <c r="E996" t="s">
        <v>8</v>
      </c>
      <c r="F996" t="s">
        <v>50</v>
      </c>
      <c r="G996" t="s">
        <v>341</v>
      </c>
      <c r="H996" t="s">
        <v>342</v>
      </c>
      <c r="I996" s="2">
        <v>45649</v>
      </c>
      <c r="J996" s="2">
        <v>45649</v>
      </c>
      <c r="K996" s="3">
        <v>38</v>
      </c>
      <c r="L996" s="3" t="str">
        <f t="shared" si="30"/>
        <v>0-60 DAYS</v>
      </c>
      <c r="M996" s="2">
        <v>45709</v>
      </c>
      <c r="N996" t="s">
        <v>12</v>
      </c>
      <c r="O996" t="s">
        <v>1</v>
      </c>
      <c r="P996" s="4">
        <v>-63019.83</v>
      </c>
      <c r="Q996" s="12">
        <f t="shared" si="31"/>
        <v>-12661.957766570895</v>
      </c>
      <c r="R996" s="4">
        <v>-12663.74</v>
      </c>
      <c r="S996" t="s">
        <v>2</v>
      </c>
      <c r="T996" t="s">
        <v>87</v>
      </c>
    </row>
    <row r="997" spans="1:20" x14ac:dyDescent="0.2">
      <c r="A997" t="s">
        <v>84</v>
      </c>
      <c r="B997" t="s">
        <v>83</v>
      </c>
      <c r="C997" t="s">
        <v>6</v>
      </c>
      <c r="D997" t="s">
        <v>7</v>
      </c>
      <c r="E997" t="s">
        <v>8</v>
      </c>
      <c r="F997" t="s">
        <v>50</v>
      </c>
      <c r="G997" t="s">
        <v>343</v>
      </c>
      <c r="H997" t="s">
        <v>344</v>
      </c>
      <c r="I997" s="2">
        <v>45649</v>
      </c>
      <c r="J997" s="2">
        <v>45649</v>
      </c>
      <c r="K997" s="3">
        <v>38</v>
      </c>
      <c r="L997" s="3" t="str">
        <f t="shared" si="30"/>
        <v>0-60 DAYS</v>
      </c>
      <c r="M997" s="2">
        <v>45709</v>
      </c>
      <c r="N997" t="s">
        <v>12</v>
      </c>
      <c r="O997" t="s">
        <v>1</v>
      </c>
      <c r="P997" s="4">
        <v>-129700.22</v>
      </c>
      <c r="Q997" s="12">
        <f t="shared" si="31"/>
        <v>-26059.396033834964</v>
      </c>
      <c r="R997" s="4">
        <v>-26063.06</v>
      </c>
      <c r="S997" t="s">
        <v>2</v>
      </c>
      <c r="T997" t="s">
        <v>87</v>
      </c>
    </row>
    <row r="998" spans="1:20" x14ac:dyDescent="0.2">
      <c r="A998" t="s">
        <v>84</v>
      </c>
      <c r="B998" t="s">
        <v>83</v>
      </c>
      <c r="C998" t="s">
        <v>6</v>
      </c>
      <c r="D998" t="s">
        <v>7</v>
      </c>
      <c r="E998" t="s">
        <v>8</v>
      </c>
      <c r="F998" t="s">
        <v>50</v>
      </c>
      <c r="G998" t="s">
        <v>345</v>
      </c>
      <c r="H998" t="s">
        <v>346</v>
      </c>
      <c r="I998" s="2">
        <v>45649</v>
      </c>
      <c r="J998" s="2">
        <v>45649</v>
      </c>
      <c r="K998" s="3">
        <v>38</v>
      </c>
      <c r="L998" s="3" t="str">
        <f t="shared" si="30"/>
        <v>0-60 DAYS</v>
      </c>
      <c r="M998" s="2">
        <v>45709</v>
      </c>
      <c r="N998" t="s">
        <v>12</v>
      </c>
      <c r="O998" t="s">
        <v>1</v>
      </c>
      <c r="P998" s="4">
        <v>-66179.94</v>
      </c>
      <c r="Q998" s="12">
        <f t="shared" si="31"/>
        <v>-13296.887745876113</v>
      </c>
      <c r="R998" s="4">
        <v>-13298.76</v>
      </c>
      <c r="S998" t="s">
        <v>2</v>
      </c>
      <c r="T998" t="s">
        <v>87</v>
      </c>
    </row>
    <row r="999" spans="1:20" x14ac:dyDescent="0.2">
      <c r="A999" t="s">
        <v>84</v>
      </c>
      <c r="B999" t="s">
        <v>83</v>
      </c>
      <c r="C999" t="s">
        <v>6</v>
      </c>
      <c r="D999" t="s">
        <v>7</v>
      </c>
      <c r="E999" t="s">
        <v>8</v>
      </c>
      <c r="F999" t="s">
        <v>50</v>
      </c>
      <c r="G999" t="s">
        <v>347</v>
      </c>
      <c r="H999" t="s">
        <v>348</v>
      </c>
      <c r="I999" s="2">
        <v>45649</v>
      </c>
      <c r="J999" s="2">
        <v>45649</v>
      </c>
      <c r="K999" s="3">
        <v>38</v>
      </c>
      <c r="L999" s="3" t="str">
        <f t="shared" si="30"/>
        <v>0-60 DAYS</v>
      </c>
      <c r="M999" s="2">
        <v>45709</v>
      </c>
      <c r="N999" t="s">
        <v>12</v>
      </c>
      <c r="O999" t="s">
        <v>1</v>
      </c>
      <c r="P999" s="4">
        <v>-336909.06</v>
      </c>
      <c r="Q999" s="12">
        <f t="shared" si="31"/>
        <v>-67691.84063008579</v>
      </c>
      <c r="R999" s="4">
        <v>-67701.36</v>
      </c>
      <c r="S999" t="s">
        <v>2</v>
      </c>
      <c r="T999" t="s">
        <v>87</v>
      </c>
    </row>
    <row r="1000" spans="1:20" x14ac:dyDescent="0.2">
      <c r="A1000" t="s">
        <v>84</v>
      </c>
      <c r="B1000" t="s">
        <v>83</v>
      </c>
      <c r="C1000" t="s">
        <v>6</v>
      </c>
      <c r="D1000" t="s">
        <v>7</v>
      </c>
      <c r="E1000" t="s">
        <v>8</v>
      </c>
      <c r="F1000" t="s">
        <v>50</v>
      </c>
      <c r="G1000" t="s">
        <v>349</v>
      </c>
      <c r="H1000" t="s">
        <v>350</v>
      </c>
      <c r="I1000" s="2">
        <v>45649</v>
      </c>
      <c r="J1000" s="2">
        <v>45649</v>
      </c>
      <c r="K1000" s="3">
        <v>38</v>
      </c>
      <c r="L1000" s="3" t="str">
        <f t="shared" si="30"/>
        <v>0-60 DAYS</v>
      </c>
      <c r="M1000" s="2">
        <v>45709</v>
      </c>
      <c r="N1000" t="s">
        <v>12</v>
      </c>
      <c r="O1000" t="s">
        <v>1</v>
      </c>
      <c r="P1000" s="4">
        <v>-4206.16</v>
      </c>
      <c r="Q1000" s="12">
        <f t="shared" si="31"/>
        <v>-845.10256976954452</v>
      </c>
      <c r="R1000" s="4">
        <v>-845.22</v>
      </c>
      <c r="S1000" t="s">
        <v>2</v>
      </c>
      <c r="T1000" t="s">
        <v>87</v>
      </c>
    </row>
    <row r="1001" spans="1:20" x14ac:dyDescent="0.2">
      <c r="A1001" t="s">
        <v>84</v>
      </c>
      <c r="B1001" t="s">
        <v>83</v>
      </c>
      <c r="C1001" t="s">
        <v>6</v>
      </c>
      <c r="D1001" t="s">
        <v>7</v>
      </c>
      <c r="E1001" t="s">
        <v>8</v>
      </c>
      <c r="F1001" t="s">
        <v>50</v>
      </c>
      <c r="G1001" t="s">
        <v>351</v>
      </c>
      <c r="H1001" t="s">
        <v>352</v>
      </c>
      <c r="I1001" s="2">
        <v>45639</v>
      </c>
      <c r="J1001" s="2">
        <v>45644</v>
      </c>
      <c r="K1001" s="3">
        <v>48</v>
      </c>
      <c r="L1001" s="3" t="str">
        <f t="shared" si="30"/>
        <v>0-60 DAYS</v>
      </c>
      <c r="M1001" s="2">
        <v>45699</v>
      </c>
      <c r="N1001" t="s">
        <v>12</v>
      </c>
      <c r="O1001" t="s">
        <v>1</v>
      </c>
      <c r="P1001" s="4">
        <v>-8309.19</v>
      </c>
      <c r="Q1001" s="12">
        <f t="shared" si="31"/>
        <v>-1669.484237809166</v>
      </c>
      <c r="R1001" s="4">
        <v>-1671.6</v>
      </c>
      <c r="S1001" t="s">
        <v>2</v>
      </c>
      <c r="T1001" t="s">
        <v>87</v>
      </c>
    </row>
    <row r="1002" spans="1:20" x14ac:dyDescent="0.2">
      <c r="A1002" t="s">
        <v>84</v>
      </c>
      <c r="B1002" t="s">
        <v>83</v>
      </c>
      <c r="C1002" t="s">
        <v>6</v>
      </c>
      <c r="D1002" t="s">
        <v>7</v>
      </c>
      <c r="E1002" t="s">
        <v>8</v>
      </c>
      <c r="F1002" t="s">
        <v>108</v>
      </c>
      <c r="G1002" t="s">
        <v>353</v>
      </c>
      <c r="H1002" t="s">
        <v>354</v>
      </c>
      <c r="I1002" s="2">
        <v>45677</v>
      </c>
      <c r="J1002" s="2">
        <v>45677</v>
      </c>
      <c r="K1002" s="3">
        <v>10</v>
      </c>
      <c r="L1002" s="3" t="str">
        <f t="shared" si="30"/>
        <v>0-60 DAYS</v>
      </c>
      <c r="M1002" s="2">
        <v>45737</v>
      </c>
      <c r="N1002" t="s">
        <v>12</v>
      </c>
      <c r="O1002" t="s">
        <v>1</v>
      </c>
      <c r="P1002" s="4">
        <v>-51407.68</v>
      </c>
      <c r="Q1002" s="12">
        <f t="shared" si="31"/>
        <v>-10328.842096803359</v>
      </c>
      <c r="R1002" s="4">
        <v>-10331.33</v>
      </c>
      <c r="S1002" t="s">
        <v>2</v>
      </c>
      <c r="T1002" t="s">
        <v>87</v>
      </c>
    </row>
    <row r="1003" spans="1:20" x14ac:dyDescent="0.2">
      <c r="A1003" t="s">
        <v>84</v>
      </c>
      <c r="B1003" t="s">
        <v>83</v>
      </c>
      <c r="C1003" t="s">
        <v>6</v>
      </c>
      <c r="D1003" t="s">
        <v>7</v>
      </c>
      <c r="E1003" t="s">
        <v>8</v>
      </c>
      <c r="F1003" t="s">
        <v>50</v>
      </c>
      <c r="G1003" t="s">
        <v>355</v>
      </c>
      <c r="H1003" t="s">
        <v>356</v>
      </c>
      <c r="I1003" s="2">
        <v>45643</v>
      </c>
      <c r="J1003" s="2">
        <v>45643</v>
      </c>
      <c r="K1003" s="3">
        <v>15</v>
      </c>
      <c r="L1003" s="3" t="str">
        <f t="shared" si="30"/>
        <v>0-60 DAYS</v>
      </c>
      <c r="M1003" s="2">
        <v>45732</v>
      </c>
      <c r="N1003" t="s">
        <v>12</v>
      </c>
      <c r="O1003" t="s">
        <v>1</v>
      </c>
      <c r="P1003" s="4">
        <v>-249387.13</v>
      </c>
      <c r="Q1003" s="12">
        <f t="shared" si="31"/>
        <v>-50106.915673785938</v>
      </c>
      <c r="R1003" s="4">
        <v>-50119</v>
      </c>
      <c r="S1003" t="s">
        <v>2</v>
      </c>
      <c r="T1003" t="s">
        <v>0</v>
      </c>
    </row>
    <row r="1004" spans="1:20" x14ac:dyDescent="0.2">
      <c r="A1004" t="s">
        <v>84</v>
      </c>
      <c r="B1004" t="s">
        <v>83</v>
      </c>
      <c r="C1004" t="s">
        <v>6</v>
      </c>
      <c r="D1004" t="s">
        <v>7</v>
      </c>
      <c r="E1004" t="s">
        <v>8</v>
      </c>
      <c r="F1004" t="s">
        <v>45</v>
      </c>
      <c r="G1004" t="s">
        <v>357</v>
      </c>
      <c r="H1004" t="s">
        <v>358</v>
      </c>
      <c r="I1004" s="2">
        <v>45608</v>
      </c>
      <c r="J1004" s="2">
        <v>45608</v>
      </c>
      <c r="K1004" s="3">
        <v>79</v>
      </c>
      <c r="L1004" s="3" t="str">
        <f t="shared" si="30"/>
        <v xml:space="preserve"> 61-90 DAYS</v>
      </c>
      <c r="M1004" s="2">
        <v>45668</v>
      </c>
      <c r="N1004" t="s">
        <v>12</v>
      </c>
      <c r="O1004" t="s">
        <v>1</v>
      </c>
      <c r="P1004" s="4">
        <v>-4043.1</v>
      </c>
      <c r="Q1004" s="12">
        <f t="shared" si="31"/>
        <v>-812.34051957967483</v>
      </c>
      <c r="R1004" s="4">
        <v>-812.7</v>
      </c>
      <c r="S1004" t="s">
        <v>2</v>
      </c>
      <c r="T1004" t="s">
        <v>87</v>
      </c>
    </row>
    <row r="1005" spans="1:20" x14ac:dyDescent="0.2">
      <c r="A1005" t="s">
        <v>84</v>
      </c>
      <c r="B1005" t="s">
        <v>83</v>
      </c>
      <c r="C1005" t="s">
        <v>6</v>
      </c>
      <c r="D1005" t="s">
        <v>7</v>
      </c>
      <c r="E1005" t="s">
        <v>8</v>
      </c>
      <c r="F1005" t="s">
        <v>108</v>
      </c>
      <c r="G1005" t="s">
        <v>359</v>
      </c>
      <c r="H1005" t="s">
        <v>360</v>
      </c>
      <c r="I1005" s="2">
        <v>45677</v>
      </c>
      <c r="J1005" s="2">
        <v>45677</v>
      </c>
      <c r="K1005" s="3">
        <v>10</v>
      </c>
      <c r="L1005" s="3" t="str">
        <f t="shared" si="30"/>
        <v>0-60 DAYS</v>
      </c>
      <c r="M1005" s="2">
        <v>45737</v>
      </c>
      <c r="N1005" t="s">
        <v>12</v>
      </c>
      <c r="O1005" t="s">
        <v>1</v>
      </c>
      <c r="P1005" s="4">
        <v>-16074.35</v>
      </c>
      <c r="Q1005" s="12">
        <f t="shared" si="31"/>
        <v>-3229.6618512788573</v>
      </c>
      <c r="R1005" s="4">
        <v>-3230.44</v>
      </c>
      <c r="S1005" t="s">
        <v>2</v>
      </c>
      <c r="T1005" t="s">
        <v>87</v>
      </c>
    </row>
    <row r="1006" spans="1:20" x14ac:dyDescent="0.2">
      <c r="A1006" t="s">
        <v>84</v>
      </c>
      <c r="B1006" t="s">
        <v>83</v>
      </c>
      <c r="C1006" t="s">
        <v>6</v>
      </c>
      <c r="D1006" t="s">
        <v>7</v>
      </c>
      <c r="E1006" t="s">
        <v>8</v>
      </c>
      <c r="F1006" t="s">
        <v>45</v>
      </c>
      <c r="G1006" t="s">
        <v>361</v>
      </c>
      <c r="H1006" t="s">
        <v>362</v>
      </c>
      <c r="I1006" s="2">
        <v>45608</v>
      </c>
      <c r="J1006" s="2">
        <v>45608</v>
      </c>
      <c r="K1006" s="3">
        <v>79</v>
      </c>
      <c r="L1006" s="3" t="str">
        <f t="shared" si="30"/>
        <v xml:space="preserve"> 61-90 DAYS</v>
      </c>
      <c r="M1006" s="2">
        <v>45668</v>
      </c>
      <c r="N1006" t="s">
        <v>12</v>
      </c>
      <c r="O1006" t="s">
        <v>1</v>
      </c>
      <c r="P1006" s="4">
        <v>-3391.29</v>
      </c>
      <c r="Q1006" s="12">
        <f t="shared" si="31"/>
        <v>-681.37871451246713</v>
      </c>
      <c r="R1006" s="4">
        <v>-681.68</v>
      </c>
      <c r="S1006" t="s">
        <v>2</v>
      </c>
      <c r="T1006" t="s">
        <v>87</v>
      </c>
    </row>
    <row r="1007" spans="1:20" x14ac:dyDescent="0.2">
      <c r="A1007" t="s">
        <v>84</v>
      </c>
      <c r="B1007" t="s">
        <v>83</v>
      </c>
      <c r="C1007" t="s">
        <v>6</v>
      </c>
      <c r="D1007" t="s">
        <v>7</v>
      </c>
      <c r="E1007" t="s">
        <v>8</v>
      </c>
      <c r="F1007" t="s">
        <v>45</v>
      </c>
      <c r="G1007" t="s">
        <v>363</v>
      </c>
      <c r="H1007" t="s">
        <v>364</v>
      </c>
      <c r="I1007" s="2">
        <v>45604</v>
      </c>
      <c r="J1007" s="2">
        <v>45604</v>
      </c>
      <c r="K1007" s="3">
        <v>83</v>
      </c>
      <c r="L1007" s="3" t="str">
        <f t="shared" si="30"/>
        <v xml:space="preserve"> 61-90 DAYS</v>
      </c>
      <c r="M1007" s="2">
        <v>45664</v>
      </c>
      <c r="N1007" t="s">
        <v>12</v>
      </c>
      <c r="O1007" t="s">
        <v>1</v>
      </c>
      <c r="P1007" s="4">
        <v>-1954.45</v>
      </c>
      <c r="Q1007" s="12">
        <f t="shared" si="31"/>
        <v>-392.68851339133232</v>
      </c>
      <c r="R1007" s="4">
        <v>-392.8</v>
      </c>
      <c r="S1007" t="s">
        <v>2</v>
      </c>
      <c r="T1007" t="s">
        <v>87</v>
      </c>
    </row>
    <row r="1008" spans="1:20" x14ac:dyDescent="0.2">
      <c r="A1008" t="s">
        <v>84</v>
      </c>
      <c r="B1008" t="s">
        <v>83</v>
      </c>
      <c r="C1008" t="s">
        <v>6</v>
      </c>
      <c r="D1008" t="s">
        <v>7</v>
      </c>
      <c r="E1008" t="s">
        <v>8</v>
      </c>
      <c r="F1008" t="s">
        <v>45</v>
      </c>
      <c r="G1008" t="s">
        <v>365</v>
      </c>
      <c r="H1008" t="s">
        <v>366</v>
      </c>
      <c r="I1008" s="2">
        <v>45604</v>
      </c>
      <c r="J1008" s="2">
        <v>45604</v>
      </c>
      <c r="K1008" s="3">
        <v>83</v>
      </c>
      <c r="L1008" s="3" t="str">
        <f t="shared" si="30"/>
        <v xml:space="preserve"> 61-90 DAYS</v>
      </c>
      <c r="M1008" s="2">
        <v>45664</v>
      </c>
      <c r="N1008" t="s">
        <v>12</v>
      </c>
      <c r="O1008" t="s">
        <v>1</v>
      </c>
      <c r="P1008" s="4">
        <v>-4315.42</v>
      </c>
      <c r="Q1008" s="12">
        <f t="shared" si="31"/>
        <v>-867.0551124148601</v>
      </c>
      <c r="R1008" s="4">
        <v>-867.3</v>
      </c>
      <c r="S1008" t="s">
        <v>2</v>
      </c>
      <c r="T1008" t="s">
        <v>87</v>
      </c>
    </row>
    <row r="1009" spans="1:20" x14ac:dyDescent="0.2">
      <c r="A1009" t="s">
        <v>84</v>
      </c>
      <c r="B1009" t="s">
        <v>83</v>
      </c>
      <c r="C1009" t="s">
        <v>6</v>
      </c>
      <c r="D1009" t="s">
        <v>7</v>
      </c>
      <c r="E1009" t="s">
        <v>8</v>
      </c>
      <c r="F1009" t="s">
        <v>45</v>
      </c>
      <c r="G1009" t="s">
        <v>367</v>
      </c>
      <c r="H1009" t="s">
        <v>368</v>
      </c>
      <c r="I1009" s="2">
        <v>45604</v>
      </c>
      <c r="J1009" s="2">
        <v>45604</v>
      </c>
      <c r="K1009" s="3">
        <v>83</v>
      </c>
      <c r="L1009" s="3" t="str">
        <f t="shared" si="30"/>
        <v xml:space="preserve"> 61-90 DAYS</v>
      </c>
      <c r="M1009" s="2">
        <v>45664</v>
      </c>
      <c r="N1009" t="s">
        <v>12</v>
      </c>
      <c r="O1009" t="s">
        <v>1</v>
      </c>
      <c r="P1009" s="4">
        <v>-83053.929999999993</v>
      </c>
      <c r="Q1009" s="12">
        <f t="shared" si="31"/>
        <v>-16687.213437543949</v>
      </c>
      <c r="R1009" s="4">
        <v>-16691.91</v>
      </c>
      <c r="S1009" t="s">
        <v>2</v>
      </c>
      <c r="T1009" t="s">
        <v>87</v>
      </c>
    </row>
    <row r="1010" spans="1:20" x14ac:dyDescent="0.2">
      <c r="A1010" t="s">
        <v>84</v>
      </c>
      <c r="B1010" t="s">
        <v>83</v>
      </c>
      <c r="C1010" t="s">
        <v>6</v>
      </c>
      <c r="D1010" t="s">
        <v>7</v>
      </c>
      <c r="E1010" t="s">
        <v>8</v>
      </c>
      <c r="F1010" t="s">
        <v>45</v>
      </c>
      <c r="G1010" t="s">
        <v>369</v>
      </c>
      <c r="H1010" t="s">
        <v>370</v>
      </c>
      <c r="I1010" s="2">
        <v>45604</v>
      </c>
      <c r="J1010" s="2">
        <v>45604</v>
      </c>
      <c r="K1010" s="3">
        <v>83</v>
      </c>
      <c r="L1010" s="3" t="str">
        <f t="shared" si="30"/>
        <v xml:space="preserve"> 61-90 DAYS</v>
      </c>
      <c r="M1010" s="2">
        <v>45664</v>
      </c>
      <c r="N1010" t="s">
        <v>12</v>
      </c>
      <c r="O1010" t="s">
        <v>1</v>
      </c>
      <c r="P1010" s="4">
        <v>-123824.99</v>
      </c>
      <c r="Q1010" s="12">
        <f t="shared" si="31"/>
        <v>-24878.943561511725</v>
      </c>
      <c r="R1010" s="4">
        <v>-24885.94</v>
      </c>
      <c r="S1010" t="s">
        <v>2</v>
      </c>
      <c r="T1010" t="s">
        <v>87</v>
      </c>
    </row>
    <row r="1011" spans="1:20" x14ac:dyDescent="0.2">
      <c r="A1011" t="s">
        <v>84</v>
      </c>
      <c r="B1011" t="s">
        <v>83</v>
      </c>
      <c r="C1011" t="s">
        <v>6</v>
      </c>
      <c r="D1011" t="s">
        <v>7</v>
      </c>
      <c r="E1011" t="s">
        <v>8</v>
      </c>
      <c r="F1011" t="s">
        <v>45</v>
      </c>
      <c r="G1011" t="s">
        <v>371</v>
      </c>
      <c r="H1011" t="s">
        <v>372</v>
      </c>
      <c r="I1011" s="2">
        <v>45604</v>
      </c>
      <c r="J1011" s="2">
        <v>45604</v>
      </c>
      <c r="K1011" s="3">
        <v>83</v>
      </c>
      <c r="L1011" s="3" t="str">
        <f t="shared" si="30"/>
        <v xml:space="preserve"> 61-90 DAYS</v>
      </c>
      <c r="M1011" s="2">
        <v>45664</v>
      </c>
      <c r="N1011" t="s">
        <v>12</v>
      </c>
      <c r="O1011" t="s">
        <v>1</v>
      </c>
      <c r="P1011" s="4">
        <v>-189417.14</v>
      </c>
      <c r="Q1011" s="12">
        <f t="shared" si="31"/>
        <v>-38057.732414458224</v>
      </c>
      <c r="R1011" s="4">
        <v>-38068.44</v>
      </c>
      <c r="S1011" t="s">
        <v>2</v>
      </c>
      <c r="T1011" t="s">
        <v>87</v>
      </c>
    </row>
    <row r="1012" spans="1:20" x14ac:dyDescent="0.2">
      <c r="A1012" t="s">
        <v>84</v>
      </c>
      <c r="B1012" t="s">
        <v>83</v>
      </c>
      <c r="C1012" t="s">
        <v>6</v>
      </c>
      <c r="D1012" t="s">
        <v>7</v>
      </c>
      <c r="E1012" t="s">
        <v>8</v>
      </c>
      <c r="F1012" t="s">
        <v>45</v>
      </c>
      <c r="G1012" t="s">
        <v>373</v>
      </c>
      <c r="H1012" t="s">
        <v>374</v>
      </c>
      <c r="I1012" s="2">
        <v>45604</v>
      </c>
      <c r="J1012" s="2">
        <v>45604</v>
      </c>
      <c r="K1012" s="3">
        <v>83</v>
      </c>
      <c r="L1012" s="3" t="str">
        <f t="shared" si="30"/>
        <v xml:space="preserve"> 61-90 DAYS</v>
      </c>
      <c r="M1012" s="2">
        <v>45664</v>
      </c>
      <c r="N1012" t="s">
        <v>12</v>
      </c>
      <c r="O1012" t="s">
        <v>1</v>
      </c>
      <c r="P1012" s="4">
        <v>-25981.7</v>
      </c>
      <c r="Q1012" s="12">
        <f t="shared" si="31"/>
        <v>-5220.2487392256535</v>
      </c>
      <c r="R1012" s="4">
        <v>-5221.72</v>
      </c>
      <c r="S1012" t="s">
        <v>2</v>
      </c>
      <c r="T1012" t="s">
        <v>87</v>
      </c>
    </row>
    <row r="1013" spans="1:20" x14ac:dyDescent="0.2">
      <c r="A1013" t="s">
        <v>84</v>
      </c>
      <c r="B1013" t="s">
        <v>83</v>
      </c>
      <c r="C1013" t="s">
        <v>6</v>
      </c>
      <c r="D1013" t="s">
        <v>7</v>
      </c>
      <c r="E1013" t="s">
        <v>8</v>
      </c>
      <c r="F1013" t="s">
        <v>45</v>
      </c>
      <c r="G1013" t="s">
        <v>375</v>
      </c>
      <c r="H1013" t="s">
        <v>376</v>
      </c>
      <c r="I1013" s="2">
        <v>45604</v>
      </c>
      <c r="J1013" s="2">
        <v>45604</v>
      </c>
      <c r="K1013" s="3">
        <v>83</v>
      </c>
      <c r="L1013" s="3" t="str">
        <f t="shared" si="30"/>
        <v xml:space="preserve"> 61-90 DAYS</v>
      </c>
      <c r="M1013" s="2">
        <v>45664</v>
      </c>
      <c r="N1013" t="s">
        <v>12</v>
      </c>
      <c r="O1013" t="s">
        <v>1</v>
      </c>
      <c r="P1013" s="4">
        <v>-2089.79</v>
      </c>
      <c r="Q1013" s="12">
        <f t="shared" si="31"/>
        <v>-419.88105523296696</v>
      </c>
      <c r="R1013" s="4">
        <v>-420</v>
      </c>
      <c r="S1013" t="s">
        <v>2</v>
      </c>
      <c r="T1013" t="s">
        <v>87</v>
      </c>
    </row>
    <row r="1014" spans="1:20" x14ac:dyDescent="0.2">
      <c r="A1014" t="s">
        <v>84</v>
      </c>
      <c r="B1014" t="s">
        <v>83</v>
      </c>
      <c r="C1014" t="s">
        <v>6</v>
      </c>
      <c r="D1014" t="s">
        <v>7</v>
      </c>
      <c r="E1014" t="s">
        <v>8</v>
      </c>
      <c r="F1014" t="s">
        <v>45</v>
      </c>
      <c r="G1014" t="s">
        <v>377</v>
      </c>
      <c r="H1014" t="s">
        <v>378</v>
      </c>
      <c r="I1014" s="2">
        <v>45604</v>
      </c>
      <c r="J1014" s="2">
        <v>45604</v>
      </c>
      <c r="K1014" s="3">
        <v>83</v>
      </c>
      <c r="L1014" s="3" t="str">
        <f t="shared" si="30"/>
        <v xml:space="preserve"> 61-90 DAYS</v>
      </c>
      <c r="M1014" s="2">
        <v>45664</v>
      </c>
      <c r="N1014" t="s">
        <v>12</v>
      </c>
      <c r="O1014" t="s">
        <v>1</v>
      </c>
      <c r="P1014" s="4">
        <v>-6416.26</v>
      </c>
      <c r="Q1014" s="12">
        <f t="shared" si="31"/>
        <v>-1289.1563360189668</v>
      </c>
      <c r="R1014" s="4">
        <v>-1289.52</v>
      </c>
      <c r="S1014" t="s">
        <v>2</v>
      </c>
      <c r="T1014" t="s">
        <v>87</v>
      </c>
    </row>
    <row r="1015" spans="1:20" x14ac:dyDescent="0.2">
      <c r="A1015" t="s">
        <v>84</v>
      </c>
      <c r="B1015" t="s">
        <v>83</v>
      </c>
      <c r="C1015" t="s">
        <v>6</v>
      </c>
      <c r="D1015" t="s">
        <v>7</v>
      </c>
      <c r="E1015" t="s">
        <v>8</v>
      </c>
      <c r="F1015" t="s">
        <v>45</v>
      </c>
      <c r="G1015" t="s">
        <v>379</v>
      </c>
      <c r="H1015" t="s">
        <v>380</v>
      </c>
      <c r="I1015" s="2">
        <v>45604</v>
      </c>
      <c r="J1015" s="2">
        <v>45604</v>
      </c>
      <c r="K1015" s="3">
        <v>83</v>
      </c>
      <c r="L1015" s="3" t="str">
        <f t="shared" si="30"/>
        <v xml:space="preserve"> 61-90 DAYS</v>
      </c>
      <c r="M1015" s="2">
        <v>45664</v>
      </c>
      <c r="N1015" t="s">
        <v>12</v>
      </c>
      <c r="O1015" t="s">
        <v>1</v>
      </c>
      <c r="P1015" s="4">
        <v>-10694.38</v>
      </c>
      <c r="Q1015" s="12">
        <f t="shared" si="31"/>
        <v>-2148.7171244298888</v>
      </c>
      <c r="R1015" s="4">
        <v>-2149.3200000000002</v>
      </c>
      <c r="S1015" t="s">
        <v>2</v>
      </c>
      <c r="T1015" t="s">
        <v>87</v>
      </c>
    </row>
    <row r="1016" spans="1:20" x14ac:dyDescent="0.2">
      <c r="A1016" t="s">
        <v>84</v>
      </c>
      <c r="B1016" t="s">
        <v>83</v>
      </c>
      <c r="C1016" t="s">
        <v>6</v>
      </c>
      <c r="D1016" t="s">
        <v>7</v>
      </c>
      <c r="E1016" t="s">
        <v>8</v>
      </c>
      <c r="F1016" t="s">
        <v>45</v>
      </c>
      <c r="G1016" t="s">
        <v>381</v>
      </c>
      <c r="H1016" t="s">
        <v>382</v>
      </c>
      <c r="I1016" s="2">
        <v>45604</v>
      </c>
      <c r="J1016" s="2">
        <v>45604</v>
      </c>
      <c r="K1016" s="3">
        <v>83</v>
      </c>
      <c r="L1016" s="3" t="str">
        <f t="shared" si="30"/>
        <v xml:space="preserve"> 61-90 DAYS</v>
      </c>
      <c r="M1016" s="2">
        <v>45664</v>
      </c>
      <c r="N1016" t="s">
        <v>12</v>
      </c>
      <c r="O1016" t="s">
        <v>1</v>
      </c>
      <c r="P1016" s="4">
        <v>-304992.96000000002</v>
      </c>
      <c r="Q1016" s="12">
        <f t="shared" si="31"/>
        <v>-61279.250969440036</v>
      </c>
      <c r="R1016" s="4">
        <v>-61296.49</v>
      </c>
      <c r="S1016" t="s">
        <v>2</v>
      </c>
      <c r="T1016" t="s">
        <v>87</v>
      </c>
    </row>
    <row r="1017" spans="1:20" x14ac:dyDescent="0.2">
      <c r="A1017" t="s">
        <v>84</v>
      </c>
      <c r="B1017" t="s">
        <v>83</v>
      </c>
      <c r="C1017" t="s">
        <v>6</v>
      </c>
      <c r="D1017" t="s">
        <v>7</v>
      </c>
      <c r="E1017" t="s">
        <v>8</v>
      </c>
      <c r="F1017" t="s">
        <v>45</v>
      </c>
      <c r="G1017" t="s">
        <v>383</v>
      </c>
      <c r="H1017" t="s">
        <v>384</v>
      </c>
      <c r="I1017" s="2">
        <v>45603</v>
      </c>
      <c r="J1017" s="2">
        <v>45603</v>
      </c>
      <c r="K1017" s="3">
        <v>84</v>
      </c>
      <c r="L1017" s="3" t="str">
        <f t="shared" si="30"/>
        <v xml:space="preserve"> 61-90 DAYS</v>
      </c>
      <c r="M1017" s="2">
        <v>45663</v>
      </c>
      <c r="N1017" t="s">
        <v>12</v>
      </c>
      <c r="O1017" t="s">
        <v>1</v>
      </c>
      <c r="P1017" s="4">
        <v>-570.84</v>
      </c>
      <c r="Q1017" s="12">
        <f t="shared" si="31"/>
        <v>-114.69329529243937</v>
      </c>
      <c r="R1017" s="4">
        <v>-114.73</v>
      </c>
      <c r="S1017" t="s">
        <v>2</v>
      </c>
      <c r="T1017" t="s">
        <v>87</v>
      </c>
    </row>
    <row r="1018" spans="1:20" x14ac:dyDescent="0.2">
      <c r="A1018" t="s">
        <v>84</v>
      </c>
      <c r="B1018" t="s">
        <v>83</v>
      </c>
      <c r="C1018" t="s">
        <v>6</v>
      </c>
      <c r="D1018" t="s">
        <v>7</v>
      </c>
      <c r="E1018" t="s">
        <v>8</v>
      </c>
      <c r="F1018" t="s">
        <v>45</v>
      </c>
      <c r="G1018" t="s">
        <v>385</v>
      </c>
      <c r="H1018" t="s">
        <v>386</v>
      </c>
      <c r="I1018" s="2">
        <v>45603</v>
      </c>
      <c r="J1018" s="2">
        <v>45603</v>
      </c>
      <c r="K1018" s="3">
        <v>84</v>
      </c>
      <c r="L1018" s="3" t="str">
        <f t="shared" si="30"/>
        <v xml:space="preserve"> 61-90 DAYS</v>
      </c>
      <c r="M1018" s="2">
        <v>45663</v>
      </c>
      <c r="N1018" t="s">
        <v>12</v>
      </c>
      <c r="O1018" t="s">
        <v>1</v>
      </c>
      <c r="P1018" s="4">
        <v>-13822.19</v>
      </c>
      <c r="Q1018" s="12">
        <f t="shared" si="31"/>
        <v>-2777.1573808040825</v>
      </c>
      <c r="R1018" s="4">
        <v>-2778.05</v>
      </c>
      <c r="S1018" t="s">
        <v>2</v>
      </c>
      <c r="T1018" t="s">
        <v>87</v>
      </c>
    </row>
    <row r="1019" spans="1:20" x14ac:dyDescent="0.2">
      <c r="A1019" t="s">
        <v>84</v>
      </c>
      <c r="B1019" t="s">
        <v>83</v>
      </c>
      <c r="C1019" t="s">
        <v>6</v>
      </c>
      <c r="D1019" t="s">
        <v>7</v>
      </c>
      <c r="E1019" t="s">
        <v>8</v>
      </c>
      <c r="F1019" t="s">
        <v>45</v>
      </c>
      <c r="G1019" t="s">
        <v>387</v>
      </c>
      <c r="H1019" t="s">
        <v>388</v>
      </c>
      <c r="I1019" s="2">
        <v>45603</v>
      </c>
      <c r="J1019" s="2">
        <v>45603</v>
      </c>
      <c r="K1019" s="3">
        <v>84</v>
      </c>
      <c r="L1019" s="3" t="str">
        <f t="shared" si="30"/>
        <v xml:space="preserve"> 61-90 DAYS</v>
      </c>
      <c r="M1019" s="2">
        <v>45663</v>
      </c>
      <c r="N1019" t="s">
        <v>12</v>
      </c>
      <c r="O1019" t="s">
        <v>1</v>
      </c>
      <c r="P1019" s="4">
        <v>-84980.67</v>
      </c>
      <c r="Q1019" s="12">
        <f t="shared" si="31"/>
        <v>-17074.334451789193</v>
      </c>
      <c r="R1019" s="4">
        <v>-17079.82</v>
      </c>
      <c r="S1019" t="s">
        <v>2</v>
      </c>
      <c r="T1019" t="s">
        <v>87</v>
      </c>
    </row>
    <row r="1020" spans="1:20" x14ac:dyDescent="0.2">
      <c r="A1020" t="s">
        <v>84</v>
      </c>
      <c r="B1020" t="s">
        <v>83</v>
      </c>
      <c r="C1020" t="s">
        <v>6</v>
      </c>
      <c r="D1020" t="s">
        <v>7</v>
      </c>
      <c r="E1020" t="s">
        <v>8</v>
      </c>
      <c r="F1020" t="s">
        <v>45</v>
      </c>
      <c r="G1020" t="s">
        <v>389</v>
      </c>
      <c r="H1020" t="s">
        <v>390</v>
      </c>
      <c r="I1020" s="2">
        <v>45603</v>
      </c>
      <c r="J1020" s="2">
        <v>45603</v>
      </c>
      <c r="K1020" s="3">
        <v>84</v>
      </c>
      <c r="L1020" s="3" t="str">
        <f t="shared" si="30"/>
        <v xml:space="preserve"> 61-90 DAYS</v>
      </c>
      <c r="M1020" s="2">
        <v>45663</v>
      </c>
      <c r="N1020" t="s">
        <v>12</v>
      </c>
      <c r="O1020" t="s">
        <v>1</v>
      </c>
      <c r="P1020" s="4">
        <v>-28577.73</v>
      </c>
      <c r="Q1020" s="12">
        <f t="shared" si="31"/>
        <v>-5741.8436438890112</v>
      </c>
      <c r="R1020" s="4">
        <v>-5743.69</v>
      </c>
      <c r="S1020" t="s">
        <v>2</v>
      </c>
      <c r="T1020" t="s">
        <v>87</v>
      </c>
    </row>
    <row r="1021" spans="1:20" x14ac:dyDescent="0.2">
      <c r="A1021" t="s">
        <v>84</v>
      </c>
      <c r="B1021" t="s">
        <v>83</v>
      </c>
      <c r="C1021" t="s">
        <v>6</v>
      </c>
      <c r="D1021" t="s">
        <v>7</v>
      </c>
      <c r="E1021" t="s">
        <v>8</v>
      </c>
      <c r="F1021" t="s">
        <v>45</v>
      </c>
      <c r="G1021" t="s">
        <v>391</v>
      </c>
      <c r="H1021" t="s">
        <v>392</v>
      </c>
      <c r="I1021" s="2">
        <v>45603</v>
      </c>
      <c r="J1021" s="2">
        <v>45603</v>
      </c>
      <c r="K1021" s="3">
        <v>84</v>
      </c>
      <c r="L1021" s="3" t="str">
        <f t="shared" si="30"/>
        <v xml:space="preserve"> 61-90 DAYS</v>
      </c>
      <c r="M1021" s="2">
        <v>45663</v>
      </c>
      <c r="N1021" t="s">
        <v>12</v>
      </c>
      <c r="O1021" t="s">
        <v>1</v>
      </c>
      <c r="P1021" s="4">
        <v>-270795.01</v>
      </c>
      <c r="Q1021" s="12">
        <f t="shared" si="31"/>
        <v>-54408.191517148538</v>
      </c>
      <c r="R1021" s="4">
        <v>-54425.69</v>
      </c>
      <c r="S1021" t="s">
        <v>2</v>
      </c>
      <c r="T1021" t="s">
        <v>87</v>
      </c>
    </row>
    <row r="1022" spans="1:20" x14ac:dyDescent="0.2">
      <c r="A1022" t="s">
        <v>84</v>
      </c>
      <c r="B1022" t="s">
        <v>83</v>
      </c>
      <c r="C1022" t="s">
        <v>6</v>
      </c>
      <c r="D1022" t="s">
        <v>7</v>
      </c>
      <c r="E1022" t="s">
        <v>8</v>
      </c>
      <c r="F1022" t="s">
        <v>45</v>
      </c>
      <c r="G1022" t="s">
        <v>393</v>
      </c>
      <c r="H1022" t="s">
        <v>394</v>
      </c>
      <c r="I1022" s="2">
        <v>45603</v>
      </c>
      <c r="J1022" s="2">
        <v>45603</v>
      </c>
      <c r="K1022" s="3">
        <v>84</v>
      </c>
      <c r="L1022" s="3" t="str">
        <f t="shared" si="30"/>
        <v xml:space="preserve"> 61-90 DAYS</v>
      </c>
      <c r="M1022" s="2">
        <v>45663</v>
      </c>
      <c r="N1022" t="s">
        <v>12</v>
      </c>
      <c r="O1022" t="s">
        <v>1</v>
      </c>
      <c r="P1022" s="4">
        <v>-210433.57</v>
      </c>
      <c r="Q1022" s="12">
        <f t="shared" si="31"/>
        <v>-42280.358039822386</v>
      </c>
      <c r="R1022" s="4">
        <v>-42293.96</v>
      </c>
      <c r="S1022" t="s">
        <v>2</v>
      </c>
      <c r="T1022" t="s">
        <v>87</v>
      </c>
    </row>
    <row r="1023" spans="1:20" x14ac:dyDescent="0.2">
      <c r="A1023" t="s">
        <v>84</v>
      </c>
      <c r="B1023" t="s">
        <v>83</v>
      </c>
      <c r="C1023" t="s">
        <v>6</v>
      </c>
      <c r="D1023" t="s">
        <v>7</v>
      </c>
      <c r="E1023" t="s">
        <v>8</v>
      </c>
      <c r="F1023" t="s">
        <v>45</v>
      </c>
      <c r="G1023" t="s">
        <v>395</v>
      </c>
      <c r="H1023" t="s">
        <v>396</v>
      </c>
      <c r="I1023" s="2">
        <v>45603</v>
      </c>
      <c r="J1023" s="2">
        <v>45603</v>
      </c>
      <c r="K1023" s="3">
        <v>84</v>
      </c>
      <c r="L1023" s="3" t="str">
        <f t="shared" si="30"/>
        <v xml:space="preserve"> 61-90 DAYS</v>
      </c>
      <c r="M1023" s="2">
        <v>45663</v>
      </c>
      <c r="N1023" t="s">
        <v>12</v>
      </c>
      <c r="O1023" t="s">
        <v>1</v>
      </c>
      <c r="P1023" s="4">
        <v>-3082.42</v>
      </c>
      <c r="Q1023" s="12">
        <f t="shared" si="31"/>
        <v>-619.32048783428104</v>
      </c>
      <c r="R1023" s="4">
        <v>-619.52</v>
      </c>
      <c r="S1023" t="s">
        <v>2</v>
      </c>
      <c r="T1023" t="s">
        <v>87</v>
      </c>
    </row>
    <row r="1024" spans="1:20" x14ac:dyDescent="0.2">
      <c r="A1024" t="s">
        <v>84</v>
      </c>
      <c r="B1024" t="s">
        <v>83</v>
      </c>
      <c r="C1024" t="s">
        <v>6</v>
      </c>
      <c r="D1024" t="s">
        <v>7</v>
      </c>
      <c r="E1024" t="s">
        <v>8</v>
      </c>
      <c r="F1024" t="s">
        <v>45</v>
      </c>
      <c r="G1024" t="s">
        <v>397</v>
      </c>
      <c r="H1024" t="s">
        <v>398</v>
      </c>
      <c r="I1024" s="2">
        <v>45603</v>
      </c>
      <c r="J1024" s="2">
        <v>45603</v>
      </c>
      <c r="K1024" s="3">
        <v>84</v>
      </c>
      <c r="L1024" s="3" t="str">
        <f t="shared" si="30"/>
        <v xml:space="preserve"> 61-90 DAYS</v>
      </c>
      <c r="M1024" s="2">
        <v>45663</v>
      </c>
      <c r="N1024" t="s">
        <v>12</v>
      </c>
      <c r="O1024" t="s">
        <v>1</v>
      </c>
      <c r="P1024" s="4">
        <v>-3036.05</v>
      </c>
      <c r="Q1024" s="12">
        <f t="shared" si="31"/>
        <v>-610.0038174840771</v>
      </c>
      <c r="R1024" s="4">
        <v>-610.20000000000005</v>
      </c>
      <c r="S1024" t="s">
        <v>2</v>
      </c>
      <c r="T1024" t="s">
        <v>87</v>
      </c>
    </row>
    <row r="1025" spans="1:20" x14ac:dyDescent="0.2">
      <c r="A1025" t="s">
        <v>84</v>
      </c>
      <c r="B1025" t="s">
        <v>83</v>
      </c>
      <c r="C1025" t="s">
        <v>6</v>
      </c>
      <c r="D1025" t="s">
        <v>7</v>
      </c>
      <c r="E1025" t="s">
        <v>8</v>
      </c>
      <c r="F1025" t="s">
        <v>23</v>
      </c>
      <c r="G1025" t="s">
        <v>399</v>
      </c>
      <c r="H1025" t="s">
        <v>400</v>
      </c>
      <c r="I1025" s="2">
        <v>45714</v>
      </c>
      <c r="J1025" s="2">
        <v>45714</v>
      </c>
      <c r="K1025" s="3">
        <v>-27</v>
      </c>
      <c r="L1025" s="3" t="str">
        <f t="shared" si="30"/>
        <v>NON SCADUTO</v>
      </c>
      <c r="M1025" s="2">
        <v>45774</v>
      </c>
      <c r="N1025" t="s">
        <v>12</v>
      </c>
      <c r="O1025" t="s">
        <v>1</v>
      </c>
      <c r="P1025" s="4">
        <v>-9981.98</v>
      </c>
      <c r="Q1025" s="12">
        <f t="shared" si="31"/>
        <v>-2005.5815635611098</v>
      </c>
      <c r="R1025" s="4">
        <v>-2005.5</v>
      </c>
      <c r="S1025" t="s">
        <v>2</v>
      </c>
      <c r="T1025" t="s">
        <v>87</v>
      </c>
    </row>
    <row r="1026" spans="1:20" x14ac:dyDescent="0.2">
      <c r="A1026" t="s">
        <v>84</v>
      </c>
      <c r="B1026" t="s">
        <v>83</v>
      </c>
      <c r="C1026" t="s">
        <v>6</v>
      </c>
      <c r="D1026" t="s">
        <v>7</v>
      </c>
      <c r="E1026" t="s">
        <v>8</v>
      </c>
      <c r="F1026" t="s">
        <v>23</v>
      </c>
      <c r="G1026" t="s">
        <v>401</v>
      </c>
      <c r="H1026" t="s">
        <v>402</v>
      </c>
      <c r="I1026" s="2">
        <v>45714</v>
      </c>
      <c r="J1026" s="2">
        <v>45714</v>
      </c>
      <c r="K1026" s="3">
        <v>-27</v>
      </c>
      <c r="L1026" s="3" t="str">
        <f t="shared" si="30"/>
        <v>NON SCADUTO</v>
      </c>
      <c r="M1026" s="2">
        <v>45774</v>
      </c>
      <c r="N1026" t="s">
        <v>12</v>
      </c>
      <c r="O1026" t="s">
        <v>1</v>
      </c>
      <c r="P1026" s="4">
        <v>-5602.45</v>
      </c>
      <c r="Q1026" s="12">
        <f t="shared" si="31"/>
        <v>-1125.6454561893472</v>
      </c>
      <c r="R1026" s="4">
        <v>-1125.5999999999999</v>
      </c>
      <c r="S1026" t="s">
        <v>2</v>
      </c>
      <c r="T1026" t="s">
        <v>87</v>
      </c>
    </row>
    <row r="1027" spans="1:20" x14ac:dyDescent="0.2">
      <c r="A1027" t="s">
        <v>84</v>
      </c>
      <c r="B1027" t="s">
        <v>83</v>
      </c>
      <c r="C1027" t="s">
        <v>6</v>
      </c>
      <c r="D1027" t="s">
        <v>7</v>
      </c>
      <c r="E1027" t="s">
        <v>8</v>
      </c>
      <c r="F1027" t="s">
        <v>23</v>
      </c>
      <c r="G1027" t="s">
        <v>403</v>
      </c>
      <c r="H1027" t="s">
        <v>404</v>
      </c>
      <c r="I1027" s="2">
        <v>45714</v>
      </c>
      <c r="J1027" s="2">
        <v>45714</v>
      </c>
      <c r="K1027" s="3">
        <v>-27</v>
      </c>
      <c r="L1027" s="3" t="str">
        <f t="shared" ref="L1027:L1090" si="32">IF(K1027&lt;=0,"NON SCADUTO",IF(K1027&lt;61,"0-60 DAYS",IF(K1027&lt;91," 61-90 DAYS",IF(K1027&lt;121,"91-120 DAYS",IF(K1027&lt;366," 121-365 DAYS",IF(K1027&gt;366,"OLTRE 365 DAYS",0))))))</f>
        <v>NON SCADUTO</v>
      </c>
      <c r="M1027" s="2">
        <v>45774</v>
      </c>
      <c r="N1027" t="s">
        <v>12</v>
      </c>
      <c r="O1027" t="s">
        <v>1</v>
      </c>
      <c r="P1027" s="4">
        <v>-10452.33</v>
      </c>
      <c r="Q1027" s="12">
        <f t="shared" ref="Q1027:Q1090" si="33">+P1027/4.9771</f>
        <v>-2100.0843864901249</v>
      </c>
      <c r="R1027" s="4">
        <v>-2100</v>
      </c>
      <c r="S1027" t="s">
        <v>2</v>
      </c>
      <c r="T1027" t="s">
        <v>87</v>
      </c>
    </row>
    <row r="1028" spans="1:20" x14ac:dyDescent="0.2">
      <c r="A1028" t="s">
        <v>84</v>
      </c>
      <c r="B1028" t="s">
        <v>83</v>
      </c>
      <c r="C1028" t="s">
        <v>6</v>
      </c>
      <c r="D1028" t="s">
        <v>7</v>
      </c>
      <c r="E1028" t="s">
        <v>8</v>
      </c>
      <c r="F1028" t="s">
        <v>23</v>
      </c>
      <c r="G1028" t="s">
        <v>405</v>
      </c>
      <c r="H1028" t="s">
        <v>406</v>
      </c>
      <c r="I1028" s="2">
        <v>45714</v>
      </c>
      <c r="J1028" s="2">
        <v>45714</v>
      </c>
      <c r="K1028" s="3">
        <v>-27</v>
      </c>
      <c r="L1028" s="3" t="str">
        <f t="shared" si="32"/>
        <v>NON SCADUTO</v>
      </c>
      <c r="M1028" s="2">
        <v>45774</v>
      </c>
      <c r="N1028" t="s">
        <v>12</v>
      </c>
      <c r="O1028" t="s">
        <v>1</v>
      </c>
      <c r="P1028" s="4">
        <v>-33933.19</v>
      </c>
      <c r="Q1028" s="12">
        <f t="shared" si="33"/>
        <v>-6817.8638162785564</v>
      </c>
      <c r="R1028" s="4">
        <v>-6817.59</v>
      </c>
      <c r="S1028" t="s">
        <v>2</v>
      </c>
      <c r="T1028" t="s">
        <v>87</v>
      </c>
    </row>
    <row r="1029" spans="1:20" x14ac:dyDescent="0.2">
      <c r="A1029" t="s">
        <v>84</v>
      </c>
      <c r="B1029" t="s">
        <v>83</v>
      </c>
      <c r="C1029" t="s">
        <v>6</v>
      </c>
      <c r="D1029" t="s">
        <v>7</v>
      </c>
      <c r="E1029" t="s">
        <v>8</v>
      </c>
      <c r="F1029" t="s">
        <v>23</v>
      </c>
      <c r="G1029" t="s">
        <v>407</v>
      </c>
      <c r="H1029" t="s">
        <v>408</v>
      </c>
      <c r="I1029" s="2">
        <v>45714</v>
      </c>
      <c r="J1029" s="2">
        <v>45714</v>
      </c>
      <c r="K1029" s="3">
        <v>-27</v>
      </c>
      <c r="L1029" s="3" t="str">
        <f t="shared" si="32"/>
        <v>NON SCADUTO</v>
      </c>
      <c r="M1029" s="2">
        <v>45774</v>
      </c>
      <c r="N1029" t="s">
        <v>12</v>
      </c>
      <c r="O1029" t="s">
        <v>1</v>
      </c>
      <c r="P1029" s="4">
        <v>-4118.22</v>
      </c>
      <c r="Q1029" s="12">
        <f t="shared" si="33"/>
        <v>-827.43364609913408</v>
      </c>
      <c r="R1029" s="4">
        <v>-827.4</v>
      </c>
      <c r="S1029" t="s">
        <v>2</v>
      </c>
      <c r="T1029" t="s">
        <v>87</v>
      </c>
    </row>
    <row r="1030" spans="1:20" x14ac:dyDescent="0.2">
      <c r="A1030" t="s">
        <v>84</v>
      </c>
      <c r="B1030" t="s">
        <v>83</v>
      </c>
      <c r="C1030" t="s">
        <v>6</v>
      </c>
      <c r="D1030" t="s">
        <v>7</v>
      </c>
      <c r="E1030" t="s">
        <v>8</v>
      </c>
      <c r="F1030" t="s">
        <v>23</v>
      </c>
      <c r="G1030" t="s">
        <v>409</v>
      </c>
      <c r="H1030" t="s">
        <v>410</v>
      </c>
      <c r="I1030" s="2">
        <v>45714</v>
      </c>
      <c r="J1030" s="2">
        <v>45714</v>
      </c>
      <c r="K1030" s="3">
        <v>-27</v>
      </c>
      <c r="L1030" s="3" t="str">
        <f t="shared" si="32"/>
        <v>NON SCADUTO</v>
      </c>
      <c r="M1030" s="2">
        <v>45774</v>
      </c>
      <c r="N1030" t="s">
        <v>12</v>
      </c>
      <c r="O1030" t="s">
        <v>1</v>
      </c>
      <c r="P1030" s="4">
        <v>-152633.07999999999</v>
      </c>
      <c r="Q1030" s="12">
        <f t="shared" si="33"/>
        <v>-30667.071186032023</v>
      </c>
      <c r="R1030" s="4">
        <v>-30665.84</v>
      </c>
      <c r="S1030" t="s">
        <v>2</v>
      </c>
      <c r="T1030" t="s">
        <v>87</v>
      </c>
    </row>
    <row r="1031" spans="1:20" x14ac:dyDescent="0.2">
      <c r="A1031" t="s">
        <v>84</v>
      </c>
      <c r="B1031" t="s">
        <v>83</v>
      </c>
      <c r="C1031" t="s">
        <v>6</v>
      </c>
      <c r="D1031" t="s">
        <v>7</v>
      </c>
      <c r="E1031" t="s">
        <v>8</v>
      </c>
      <c r="F1031" t="s">
        <v>23</v>
      </c>
      <c r="G1031" t="s">
        <v>411</v>
      </c>
      <c r="H1031" t="s">
        <v>412</v>
      </c>
      <c r="I1031" s="2">
        <v>45712</v>
      </c>
      <c r="J1031" s="2">
        <v>45712</v>
      </c>
      <c r="K1031" s="3">
        <v>-25</v>
      </c>
      <c r="L1031" s="3" t="str">
        <f t="shared" si="32"/>
        <v>NON SCADUTO</v>
      </c>
      <c r="M1031" s="2">
        <v>45772</v>
      </c>
      <c r="N1031" t="s">
        <v>12</v>
      </c>
      <c r="O1031" t="s">
        <v>1</v>
      </c>
      <c r="P1031" s="4">
        <v>-24428.59</v>
      </c>
      <c r="Q1031" s="12">
        <f t="shared" si="33"/>
        <v>-4908.1975447549776</v>
      </c>
      <c r="R1031" s="4">
        <v>-4908</v>
      </c>
      <c r="S1031" t="s">
        <v>2</v>
      </c>
      <c r="T1031" t="s">
        <v>87</v>
      </c>
    </row>
    <row r="1032" spans="1:20" x14ac:dyDescent="0.2">
      <c r="A1032" s="6" t="s">
        <v>84</v>
      </c>
      <c r="B1032" s="6" t="s">
        <v>83</v>
      </c>
      <c r="C1032" s="6" t="s">
        <v>6</v>
      </c>
      <c r="D1032" s="6" t="s">
        <v>7</v>
      </c>
      <c r="E1032" s="6" t="s">
        <v>8</v>
      </c>
      <c r="F1032" s="6" t="s">
        <v>23</v>
      </c>
      <c r="G1032" s="6" t="s">
        <v>413</v>
      </c>
      <c r="H1032" s="6" t="s">
        <v>414</v>
      </c>
      <c r="I1032" s="7">
        <v>45712</v>
      </c>
      <c r="J1032" s="7">
        <v>45712</v>
      </c>
      <c r="K1032" s="8">
        <v>-25</v>
      </c>
      <c r="L1032" s="3" t="str">
        <f t="shared" si="32"/>
        <v>NON SCADUTO</v>
      </c>
      <c r="M1032" s="7">
        <v>45772</v>
      </c>
      <c r="N1032" s="6" t="s">
        <v>12</v>
      </c>
      <c r="O1032" s="6" t="s">
        <v>1</v>
      </c>
      <c r="P1032" s="9">
        <v>-2983.39</v>
      </c>
      <c r="Q1032" s="12">
        <f t="shared" si="33"/>
        <v>-599.4233589841474</v>
      </c>
      <c r="R1032" s="9">
        <v>-599.4</v>
      </c>
      <c r="S1032" s="6" t="s">
        <v>2</v>
      </c>
      <c r="T1032" s="6" t="s">
        <v>87</v>
      </c>
    </row>
    <row r="1033" spans="1:20" x14ac:dyDescent="0.2">
      <c r="A1033" t="s">
        <v>84</v>
      </c>
      <c r="B1033" t="s">
        <v>83</v>
      </c>
      <c r="C1033" t="s">
        <v>6</v>
      </c>
      <c r="D1033" t="s">
        <v>7</v>
      </c>
      <c r="E1033" t="s">
        <v>8</v>
      </c>
      <c r="F1033" t="s">
        <v>23</v>
      </c>
      <c r="G1033" t="s">
        <v>415</v>
      </c>
      <c r="H1033" t="s">
        <v>416</v>
      </c>
      <c r="I1033" s="2">
        <v>45712</v>
      </c>
      <c r="J1033" s="2">
        <v>45712</v>
      </c>
      <c r="K1033" s="3">
        <v>-25</v>
      </c>
      <c r="L1033" s="3" t="str">
        <f t="shared" si="32"/>
        <v>NON SCADUTO</v>
      </c>
      <c r="M1033" s="2">
        <v>45772</v>
      </c>
      <c r="N1033" t="s">
        <v>12</v>
      </c>
      <c r="O1033" t="s">
        <v>1</v>
      </c>
      <c r="P1033" s="4">
        <v>-399845.58</v>
      </c>
      <c r="Q1033" s="12">
        <f t="shared" si="33"/>
        <v>-80337.059733579794</v>
      </c>
      <c r="R1033" s="4">
        <v>-80333.84</v>
      </c>
      <c r="S1033" t="s">
        <v>2</v>
      </c>
      <c r="T1033" t="s">
        <v>87</v>
      </c>
    </row>
    <row r="1034" spans="1:20" x14ac:dyDescent="0.2">
      <c r="A1034" t="s">
        <v>84</v>
      </c>
      <c r="B1034" t="s">
        <v>83</v>
      </c>
      <c r="C1034" t="s">
        <v>6</v>
      </c>
      <c r="D1034" t="s">
        <v>7</v>
      </c>
      <c r="E1034" t="s">
        <v>8</v>
      </c>
      <c r="F1034" t="s">
        <v>23</v>
      </c>
      <c r="G1034" t="s">
        <v>417</v>
      </c>
      <c r="H1034" t="s">
        <v>418</v>
      </c>
      <c r="I1034" s="2">
        <v>45712</v>
      </c>
      <c r="J1034" s="2">
        <v>45712</v>
      </c>
      <c r="K1034" s="3">
        <v>-25</v>
      </c>
      <c r="L1034" s="3" t="str">
        <f t="shared" si="32"/>
        <v>NON SCADUTO</v>
      </c>
      <c r="M1034" s="2">
        <v>45772</v>
      </c>
      <c r="N1034" t="s">
        <v>12</v>
      </c>
      <c r="O1034" t="s">
        <v>1</v>
      </c>
      <c r="P1034" s="4">
        <v>-195978</v>
      </c>
      <c r="Q1034" s="12">
        <f t="shared" si="33"/>
        <v>-39375.941813505859</v>
      </c>
      <c r="R1034" s="4">
        <v>-39374.36</v>
      </c>
      <c r="S1034" t="s">
        <v>2</v>
      </c>
      <c r="T1034" t="s">
        <v>87</v>
      </c>
    </row>
    <row r="1035" spans="1:20" x14ac:dyDescent="0.2">
      <c r="A1035" t="s">
        <v>84</v>
      </c>
      <c r="B1035" t="s">
        <v>83</v>
      </c>
      <c r="C1035" t="s">
        <v>6</v>
      </c>
      <c r="D1035" t="s">
        <v>7</v>
      </c>
      <c r="E1035" t="s">
        <v>8</v>
      </c>
      <c r="F1035" t="s">
        <v>23</v>
      </c>
      <c r="G1035" t="s">
        <v>419</v>
      </c>
      <c r="H1035" t="s">
        <v>420</v>
      </c>
      <c r="I1035" s="2">
        <v>45712</v>
      </c>
      <c r="J1035" s="2">
        <v>45712</v>
      </c>
      <c r="K1035" s="3">
        <v>-25</v>
      </c>
      <c r="L1035" s="3" t="str">
        <f t="shared" si="32"/>
        <v>NON SCADUTO</v>
      </c>
      <c r="M1035" s="2">
        <v>45772</v>
      </c>
      <c r="N1035" t="s">
        <v>12</v>
      </c>
      <c r="O1035" t="s">
        <v>1</v>
      </c>
      <c r="P1035" s="4">
        <v>-522.62</v>
      </c>
      <c r="Q1035" s="12">
        <f t="shared" si="33"/>
        <v>-105.00492254525727</v>
      </c>
      <c r="R1035" s="4">
        <v>-105</v>
      </c>
      <c r="S1035" t="s">
        <v>2</v>
      </c>
      <c r="T1035" t="s">
        <v>87</v>
      </c>
    </row>
    <row r="1036" spans="1:20" x14ac:dyDescent="0.2">
      <c r="A1036" t="s">
        <v>84</v>
      </c>
      <c r="B1036" t="s">
        <v>83</v>
      </c>
      <c r="C1036" t="s">
        <v>6</v>
      </c>
      <c r="D1036" t="s">
        <v>7</v>
      </c>
      <c r="E1036" t="s">
        <v>8</v>
      </c>
      <c r="F1036" t="s">
        <v>23</v>
      </c>
      <c r="G1036" t="s">
        <v>421</v>
      </c>
      <c r="H1036" t="s">
        <v>422</v>
      </c>
      <c r="I1036" s="2">
        <v>45712</v>
      </c>
      <c r="J1036" s="2">
        <v>45712</v>
      </c>
      <c r="K1036" s="3">
        <v>-25</v>
      </c>
      <c r="L1036" s="3" t="str">
        <f t="shared" si="32"/>
        <v>NON SCADUTO</v>
      </c>
      <c r="M1036" s="2">
        <v>45772</v>
      </c>
      <c r="N1036" t="s">
        <v>12</v>
      </c>
      <c r="O1036" t="s">
        <v>1</v>
      </c>
      <c r="P1036" s="4">
        <v>-562.42999999999995</v>
      </c>
      <c r="Q1036" s="12">
        <f t="shared" si="33"/>
        <v>-113.00355628779811</v>
      </c>
      <c r="R1036" s="4">
        <v>-113</v>
      </c>
      <c r="S1036" t="s">
        <v>2</v>
      </c>
      <c r="T1036" t="s">
        <v>87</v>
      </c>
    </row>
    <row r="1037" spans="1:20" x14ac:dyDescent="0.2">
      <c r="A1037" t="s">
        <v>84</v>
      </c>
      <c r="B1037" t="s">
        <v>83</v>
      </c>
      <c r="C1037" t="s">
        <v>6</v>
      </c>
      <c r="D1037" t="s">
        <v>7</v>
      </c>
      <c r="E1037" t="s">
        <v>8</v>
      </c>
      <c r="F1037" t="s">
        <v>23</v>
      </c>
      <c r="G1037" t="s">
        <v>423</v>
      </c>
      <c r="H1037" t="s">
        <v>424</v>
      </c>
      <c r="I1037" s="2">
        <v>45709</v>
      </c>
      <c r="J1037" s="2">
        <v>45709</v>
      </c>
      <c r="K1037" s="3">
        <v>-22</v>
      </c>
      <c r="L1037" s="3" t="str">
        <f t="shared" si="32"/>
        <v>NON SCADUTO</v>
      </c>
      <c r="M1037" s="2">
        <v>45769</v>
      </c>
      <c r="N1037" t="s">
        <v>12</v>
      </c>
      <c r="O1037" t="s">
        <v>1</v>
      </c>
      <c r="P1037" s="4">
        <v>-201458.58</v>
      </c>
      <c r="Q1037" s="12">
        <f t="shared" si="33"/>
        <v>-40477.101123143999</v>
      </c>
      <c r="R1037" s="4">
        <v>-40475.480000000003</v>
      </c>
      <c r="S1037" t="s">
        <v>2</v>
      </c>
      <c r="T1037" t="s">
        <v>87</v>
      </c>
    </row>
    <row r="1038" spans="1:20" x14ac:dyDescent="0.2">
      <c r="A1038" s="6" t="s">
        <v>84</v>
      </c>
      <c r="B1038" s="6" t="s">
        <v>83</v>
      </c>
      <c r="C1038" s="6" t="s">
        <v>6</v>
      </c>
      <c r="D1038" s="6" t="s">
        <v>7</v>
      </c>
      <c r="E1038" s="6" t="s">
        <v>8</v>
      </c>
      <c r="F1038" s="6" t="s">
        <v>23</v>
      </c>
      <c r="G1038" s="6" t="s">
        <v>425</v>
      </c>
      <c r="H1038" s="6" t="s">
        <v>426</v>
      </c>
      <c r="I1038" s="7">
        <v>45709</v>
      </c>
      <c r="J1038" s="7">
        <v>45709</v>
      </c>
      <c r="K1038" s="8">
        <v>-22</v>
      </c>
      <c r="L1038" s="3" t="str">
        <f t="shared" si="32"/>
        <v>NON SCADUTO</v>
      </c>
      <c r="M1038" s="7">
        <v>45769</v>
      </c>
      <c r="N1038" s="6" t="s">
        <v>12</v>
      </c>
      <c r="O1038" s="6" t="s">
        <v>1</v>
      </c>
      <c r="P1038" s="9">
        <v>-221405.57</v>
      </c>
      <c r="Q1038" s="12">
        <f t="shared" si="33"/>
        <v>-44484.85463422475</v>
      </c>
      <c r="R1038" s="9">
        <v>-44483.07</v>
      </c>
      <c r="S1038" s="6" t="s">
        <v>2</v>
      </c>
      <c r="T1038" s="6" t="s">
        <v>87</v>
      </c>
    </row>
    <row r="1039" spans="1:20" x14ac:dyDescent="0.2">
      <c r="A1039" t="s">
        <v>84</v>
      </c>
      <c r="B1039" t="s">
        <v>83</v>
      </c>
      <c r="C1039" t="s">
        <v>6</v>
      </c>
      <c r="D1039" t="s">
        <v>7</v>
      </c>
      <c r="E1039" t="s">
        <v>8</v>
      </c>
      <c r="F1039" t="s">
        <v>23</v>
      </c>
      <c r="G1039" t="s">
        <v>427</v>
      </c>
      <c r="H1039" t="s">
        <v>428</v>
      </c>
      <c r="I1039" s="2">
        <v>45709</v>
      </c>
      <c r="J1039" s="2">
        <v>45709</v>
      </c>
      <c r="K1039" s="3">
        <v>-22</v>
      </c>
      <c r="L1039" s="3" t="str">
        <f t="shared" si="32"/>
        <v>NON SCADUTO</v>
      </c>
      <c r="M1039" s="2">
        <v>45769</v>
      </c>
      <c r="N1039" t="s">
        <v>12</v>
      </c>
      <c r="O1039" t="s">
        <v>1</v>
      </c>
      <c r="P1039" s="4">
        <v>-4294.41</v>
      </c>
      <c r="Q1039" s="12">
        <f t="shared" si="33"/>
        <v>-862.83377870647564</v>
      </c>
      <c r="R1039" s="4">
        <v>-862.8</v>
      </c>
      <c r="S1039" t="s">
        <v>2</v>
      </c>
      <c r="T1039" t="s">
        <v>87</v>
      </c>
    </row>
    <row r="1040" spans="1:20" x14ac:dyDescent="0.2">
      <c r="A1040" t="s">
        <v>84</v>
      </c>
      <c r="B1040" t="s">
        <v>83</v>
      </c>
      <c r="C1040" t="s">
        <v>6</v>
      </c>
      <c r="D1040" t="s">
        <v>7</v>
      </c>
      <c r="E1040" t="s">
        <v>8</v>
      </c>
      <c r="F1040" t="s">
        <v>23</v>
      </c>
      <c r="G1040" t="s">
        <v>429</v>
      </c>
      <c r="H1040" t="s">
        <v>430</v>
      </c>
      <c r="I1040" s="2">
        <v>45709</v>
      </c>
      <c r="J1040" s="2">
        <v>45709</v>
      </c>
      <c r="K1040" s="3">
        <v>-22</v>
      </c>
      <c r="L1040" s="3" t="str">
        <f t="shared" si="32"/>
        <v>NON SCADUTO</v>
      </c>
      <c r="M1040" s="2">
        <v>45769</v>
      </c>
      <c r="N1040" t="s">
        <v>12</v>
      </c>
      <c r="O1040" t="s">
        <v>1</v>
      </c>
      <c r="P1040" s="4">
        <v>-136108.16</v>
      </c>
      <c r="Q1040" s="12">
        <f t="shared" si="33"/>
        <v>-27346.880713668601</v>
      </c>
      <c r="R1040" s="4">
        <v>-27345.78</v>
      </c>
      <c r="S1040" t="s">
        <v>2</v>
      </c>
      <c r="T1040" t="s">
        <v>87</v>
      </c>
    </row>
    <row r="1041" spans="1:20" x14ac:dyDescent="0.2">
      <c r="A1041" t="s">
        <v>84</v>
      </c>
      <c r="B1041" t="s">
        <v>83</v>
      </c>
      <c r="C1041" t="s">
        <v>6</v>
      </c>
      <c r="D1041" t="s">
        <v>7</v>
      </c>
      <c r="E1041" t="s">
        <v>8</v>
      </c>
      <c r="F1041" t="s">
        <v>23</v>
      </c>
      <c r="G1041" t="s">
        <v>431</v>
      </c>
      <c r="H1041" t="s">
        <v>432</v>
      </c>
      <c r="I1041" s="2">
        <v>45709</v>
      </c>
      <c r="J1041" s="2">
        <v>45709</v>
      </c>
      <c r="K1041" s="3">
        <v>-22</v>
      </c>
      <c r="L1041" s="3" t="str">
        <f t="shared" si="32"/>
        <v>NON SCADUTO</v>
      </c>
      <c r="M1041" s="2">
        <v>45769</v>
      </c>
      <c r="N1041" t="s">
        <v>12</v>
      </c>
      <c r="O1041" t="s">
        <v>1</v>
      </c>
      <c r="P1041" s="4">
        <v>-61508.78</v>
      </c>
      <c r="Q1041" s="12">
        <f t="shared" si="33"/>
        <v>-12358.357276325571</v>
      </c>
      <c r="R1041" s="4">
        <v>-12357.86</v>
      </c>
      <c r="S1041" t="s">
        <v>2</v>
      </c>
      <c r="T1041" t="s">
        <v>87</v>
      </c>
    </row>
    <row r="1042" spans="1:20" x14ac:dyDescent="0.2">
      <c r="A1042" t="s">
        <v>84</v>
      </c>
      <c r="B1042" t="s">
        <v>83</v>
      </c>
      <c r="C1042" t="s">
        <v>6</v>
      </c>
      <c r="D1042" t="s">
        <v>7</v>
      </c>
      <c r="E1042" t="s">
        <v>8</v>
      </c>
      <c r="F1042" t="s">
        <v>23</v>
      </c>
      <c r="G1042" t="s">
        <v>433</v>
      </c>
      <c r="H1042" t="s">
        <v>434</v>
      </c>
      <c r="I1042" s="2">
        <v>45709</v>
      </c>
      <c r="J1042" s="2">
        <v>45709</v>
      </c>
      <c r="K1042" s="3">
        <v>-22</v>
      </c>
      <c r="L1042" s="3" t="str">
        <f t="shared" si="32"/>
        <v>NON SCADUTO</v>
      </c>
      <c r="M1042" s="2">
        <v>45769</v>
      </c>
      <c r="N1042" t="s">
        <v>12</v>
      </c>
      <c r="O1042" t="s">
        <v>1</v>
      </c>
      <c r="P1042" s="4">
        <v>-125678.07</v>
      </c>
      <c r="Q1042" s="12">
        <f t="shared" si="33"/>
        <v>-25251.264792750801</v>
      </c>
      <c r="R1042" s="4">
        <v>-25250.25</v>
      </c>
      <c r="S1042" t="s">
        <v>2</v>
      </c>
      <c r="T1042" t="s">
        <v>87</v>
      </c>
    </row>
    <row r="1043" spans="1:20" x14ac:dyDescent="0.2">
      <c r="A1043" t="s">
        <v>84</v>
      </c>
      <c r="B1043" t="s">
        <v>83</v>
      </c>
      <c r="C1043" t="s">
        <v>6</v>
      </c>
      <c r="D1043" t="s">
        <v>7</v>
      </c>
      <c r="E1043" t="s">
        <v>8</v>
      </c>
      <c r="F1043" t="s">
        <v>23</v>
      </c>
      <c r="G1043" t="s">
        <v>435</v>
      </c>
      <c r="H1043" t="s">
        <v>436</v>
      </c>
      <c r="I1043" s="2">
        <v>45709</v>
      </c>
      <c r="J1043" s="2">
        <v>45709</v>
      </c>
      <c r="K1043" s="3">
        <v>-22</v>
      </c>
      <c r="L1043" s="3" t="str">
        <f t="shared" si="32"/>
        <v>NON SCADUTO</v>
      </c>
      <c r="M1043" s="2">
        <v>45769</v>
      </c>
      <c r="N1043" t="s">
        <v>12</v>
      </c>
      <c r="O1043" t="s">
        <v>1</v>
      </c>
      <c r="P1043" s="4">
        <v>-19524.11</v>
      </c>
      <c r="Q1043" s="12">
        <f t="shared" si="33"/>
        <v>-3922.7883707379801</v>
      </c>
      <c r="R1043" s="4">
        <v>-3922.63</v>
      </c>
      <c r="S1043" t="s">
        <v>2</v>
      </c>
      <c r="T1043" t="s">
        <v>87</v>
      </c>
    </row>
    <row r="1044" spans="1:20" x14ac:dyDescent="0.2">
      <c r="A1044" s="6" t="s">
        <v>84</v>
      </c>
      <c r="B1044" s="6" t="s">
        <v>83</v>
      </c>
      <c r="C1044" s="6" t="s">
        <v>6</v>
      </c>
      <c r="D1044" s="6" t="s">
        <v>7</v>
      </c>
      <c r="E1044" s="6" t="s">
        <v>8</v>
      </c>
      <c r="F1044" s="6" t="s">
        <v>23</v>
      </c>
      <c r="G1044" s="6" t="s">
        <v>437</v>
      </c>
      <c r="H1044" s="6" t="s">
        <v>438</v>
      </c>
      <c r="I1044" s="7">
        <v>45694</v>
      </c>
      <c r="J1044" s="7">
        <v>45694</v>
      </c>
      <c r="K1044" s="8">
        <v>-7</v>
      </c>
      <c r="L1044" s="3" t="str">
        <f t="shared" si="32"/>
        <v>NON SCADUTO</v>
      </c>
      <c r="M1044" s="7">
        <v>45754</v>
      </c>
      <c r="N1044" s="6" t="s">
        <v>12</v>
      </c>
      <c r="O1044" s="6" t="s">
        <v>1</v>
      </c>
      <c r="P1044" s="9">
        <v>-170857.67</v>
      </c>
      <c r="Q1044" s="12">
        <f t="shared" si="33"/>
        <v>-34328.759719515379</v>
      </c>
      <c r="R1044" s="9">
        <v>-34332.21</v>
      </c>
      <c r="S1044" s="6" t="s">
        <v>2</v>
      </c>
      <c r="T1044" s="6" t="s">
        <v>87</v>
      </c>
    </row>
    <row r="1045" spans="1:20" x14ac:dyDescent="0.2">
      <c r="A1045" t="s">
        <v>84</v>
      </c>
      <c r="B1045" t="s">
        <v>83</v>
      </c>
      <c r="C1045" t="s">
        <v>6</v>
      </c>
      <c r="D1045" t="s">
        <v>7</v>
      </c>
      <c r="E1045" t="s">
        <v>8</v>
      </c>
      <c r="F1045" t="s">
        <v>23</v>
      </c>
      <c r="G1045" t="s">
        <v>439</v>
      </c>
      <c r="H1045" t="s">
        <v>440</v>
      </c>
      <c r="I1045" s="2">
        <v>45694</v>
      </c>
      <c r="J1045" s="2">
        <v>45694</v>
      </c>
      <c r="K1045" s="3">
        <v>-7</v>
      </c>
      <c r="L1045" s="3" t="str">
        <f t="shared" si="32"/>
        <v>NON SCADUTO</v>
      </c>
      <c r="M1045" s="2">
        <v>45754</v>
      </c>
      <c r="N1045" t="s">
        <v>12</v>
      </c>
      <c r="O1045" t="s">
        <v>1</v>
      </c>
      <c r="P1045" s="4">
        <v>-1776.65</v>
      </c>
      <c r="Q1045" s="12">
        <f t="shared" si="33"/>
        <v>-356.96489923851237</v>
      </c>
      <c r="R1045" s="4">
        <v>-357</v>
      </c>
      <c r="S1045" t="s">
        <v>2</v>
      </c>
      <c r="T1045" t="s">
        <v>87</v>
      </c>
    </row>
    <row r="1046" spans="1:20" x14ac:dyDescent="0.2">
      <c r="A1046" t="s">
        <v>84</v>
      </c>
      <c r="B1046" t="s">
        <v>83</v>
      </c>
      <c r="C1046" t="s">
        <v>6</v>
      </c>
      <c r="D1046" t="s">
        <v>7</v>
      </c>
      <c r="E1046" t="s">
        <v>8</v>
      </c>
      <c r="F1046" t="s">
        <v>108</v>
      </c>
      <c r="G1046" t="s">
        <v>441</v>
      </c>
      <c r="H1046" t="s">
        <v>442</v>
      </c>
      <c r="I1046" s="2">
        <v>45678</v>
      </c>
      <c r="J1046" s="2">
        <v>45678</v>
      </c>
      <c r="K1046" s="3">
        <v>9</v>
      </c>
      <c r="L1046" s="3" t="str">
        <f t="shared" si="32"/>
        <v>0-60 DAYS</v>
      </c>
      <c r="M1046" s="2">
        <v>45738</v>
      </c>
      <c r="N1046" t="s">
        <v>12</v>
      </c>
      <c r="O1046" t="s">
        <v>1</v>
      </c>
      <c r="P1046" s="4">
        <v>-35824.769999999997</v>
      </c>
      <c r="Q1046" s="12">
        <f t="shared" si="33"/>
        <v>-7197.9204757790676</v>
      </c>
      <c r="R1046" s="4">
        <v>-7198.79</v>
      </c>
      <c r="S1046" t="s">
        <v>2</v>
      </c>
      <c r="T1046" t="s">
        <v>87</v>
      </c>
    </row>
    <row r="1047" spans="1:20" x14ac:dyDescent="0.2">
      <c r="A1047" t="s">
        <v>84</v>
      </c>
      <c r="B1047" t="s">
        <v>83</v>
      </c>
      <c r="C1047" t="s">
        <v>6</v>
      </c>
      <c r="D1047" t="s">
        <v>7</v>
      </c>
      <c r="E1047" t="s">
        <v>8</v>
      </c>
      <c r="F1047" t="s">
        <v>108</v>
      </c>
      <c r="G1047" t="s">
        <v>443</v>
      </c>
      <c r="H1047" t="s">
        <v>444</v>
      </c>
      <c r="I1047" s="2">
        <v>45679</v>
      </c>
      <c r="J1047" s="2">
        <v>45679</v>
      </c>
      <c r="K1047" s="3">
        <v>8</v>
      </c>
      <c r="L1047" s="3" t="str">
        <f t="shared" si="32"/>
        <v>0-60 DAYS</v>
      </c>
      <c r="M1047" s="2">
        <v>45739</v>
      </c>
      <c r="N1047" t="s">
        <v>12</v>
      </c>
      <c r="O1047" t="s">
        <v>1</v>
      </c>
      <c r="P1047" s="4">
        <v>-2096.86</v>
      </c>
      <c r="Q1047" s="12">
        <f t="shared" si="33"/>
        <v>-421.3015611500673</v>
      </c>
      <c r="R1047" s="4">
        <v>-421.36</v>
      </c>
      <c r="S1047" t="s">
        <v>2</v>
      </c>
      <c r="T1047" t="s">
        <v>87</v>
      </c>
    </row>
    <row r="1048" spans="1:20" x14ac:dyDescent="0.2">
      <c r="A1048" t="s">
        <v>84</v>
      </c>
      <c r="B1048" t="s">
        <v>83</v>
      </c>
      <c r="C1048" t="s">
        <v>6</v>
      </c>
      <c r="D1048" t="s">
        <v>7</v>
      </c>
      <c r="E1048" t="s">
        <v>8</v>
      </c>
      <c r="F1048" t="s">
        <v>108</v>
      </c>
      <c r="G1048" t="s">
        <v>445</v>
      </c>
      <c r="H1048" t="s">
        <v>446</v>
      </c>
      <c r="I1048" s="2">
        <v>45679</v>
      </c>
      <c r="J1048" s="2">
        <v>45679</v>
      </c>
      <c r="K1048" s="3">
        <v>8</v>
      </c>
      <c r="L1048" s="3" t="str">
        <f t="shared" si="32"/>
        <v>0-60 DAYS</v>
      </c>
      <c r="M1048" s="2">
        <v>45739</v>
      </c>
      <c r="N1048" t="s">
        <v>12</v>
      </c>
      <c r="O1048" t="s">
        <v>1</v>
      </c>
      <c r="P1048" s="4">
        <v>-19515.3</v>
      </c>
      <c r="Q1048" s="12">
        <f t="shared" si="33"/>
        <v>-3921.0182636475056</v>
      </c>
      <c r="R1048" s="4">
        <v>-3921.57</v>
      </c>
      <c r="S1048" t="s">
        <v>2</v>
      </c>
      <c r="T1048" t="s">
        <v>87</v>
      </c>
    </row>
    <row r="1049" spans="1:20" x14ac:dyDescent="0.2">
      <c r="A1049" t="s">
        <v>84</v>
      </c>
      <c r="B1049" t="s">
        <v>83</v>
      </c>
      <c r="C1049" t="s">
        <v>6</v>
      </c>
      <c r="D1049" t="s">
        <v>7</v>
      </c>
      <c r="E1049" t="s">
        <v>8</v>
      </c>
      <c r="F1049" t="s">
        <v>23</v>
      </c>
      <c r="G1049" t="s">
        <v>447</v>
      </c>
      <c r="H1049" t="s">
        <v>448</v>
      </c>
      <c r="I1049" s="2">
        <v>45694</v>
      </c>
      <c r="J1049" s="2">
        <v>45694</v>
      </c>
      <c r="K1049" s="3">
        <v>-7</v>
      </c>
      <c r="L1049" s="3" t="str">
        <f t="shared" si="32"/>
        <v>NON SCADUTO</v>
      </c>
      <c r="M1049" s="2">
        <v>45754</v>
      </c>
      <c r="N1049" t="s">
        <v>12</v>
      </c>
      <c r="O1049" t="s">
        <v>1</v>
      </c>
      <c r="P1049" s="4">
        <v>-2037.92</v>
      </c>
      <c r="Q1049" s="12">
        <f t="shared" si="33"/>
        <v>-409.4593237025577</v>
      </c>
      <c r="R1049" s="4">
        <v>-409.5</v>
      </c>
      <c r="S1049" t="s">
        <v>2</v>
      </c>
      <c r="T1049" t="s">
        <v>87</v>
      </c>
    </row>
    <row r="1050" spans="1:20" x14ac:dyDescent="0.2">
      <c r="A1050" t="s">
        <v>84</v>
      </c>
      <c r="B1050" t="s">
        <v>83</v>
      </c>
      <c r="C1050" t="s">
        <v>6</v>
      </c>
      <c r="D1050" t="s">
        <v>7</v>
      </c>
      <c r="E1050" t="s">
        <v>8</v>
      </c>
      <c r="F1050" t="s">
        <v>23</v>
      </c>
      <c r="G1050" t="s">
        <v>449</v>
      </c>
      <c r="H1050" t="s">
        <v>450</v>
      </c>
      <c r="I1050" s="2">
        <v>45694</v>
      </c>
      <c r="J1050" s="2">
        <v>45694</v>
      </c>
      <c r="K1050" s="3">
        <v>-7</v>
      </c>
      <c r="L1050" s="3" t="str">
        <f t="shared" si="32"/>
        <v>NON SCADUTO</v>
      </c>
      <c r="M1050" s="2">
        <v>45754</v>
      </c>
      <c r="N1050" t="s">
        <v>12</v>
      </c>
      <c r="O1050" t="s">
        <v>1</v>
      </c>
      <c r="P1050" s="4">
        <v>-6442.71</v>
      </c>
      <c r="Q1050" s="12">
        <f t="shared" si="33"/>
        <v>-1294.4706756946816</v>
      </c>
      <c r="R1050" s="4">
        <v>-1294.5999999999999</v>
      </c>
      <c r="S1050" t="s">
        <v>2</v>
      </c>
      <c r="T1050" t="s">
        <v>87</v>
      </c>
    </row>
    <row r="1051" spans="1:20" x14ac:dyDescent="0.2">
      <c r="A1051" t="s">
        <v>84</v>
      </c>
      <c r="B1051" t="s">
        <v>83</v>
      </c>
      <c r="C1051" t="s">
        <v>6</v>
      </c>
      <c r="D1051" t="s">
        <v>7</v>
      </c>
      <c r="E1051" t="s">
        <v>8</v>
      </c>
      <c r="F1051" t="s">
        <v>23</v>
      </c>
      <c r="G1051" t="s">
        <v>451</v>
      </c>
      <c r="H1051" t="s">
        <v>452</v>
      </c>
      <c r="I1051" s="2">
        <v>45694</v>
      </c>
      <c r="J1051" s="2">
        <v>45694</v>
      </c>
      <c r="K1051" s="3">
        <v>-7</v>
      </c>
      <c r="L1051" s="3" t="str">
        <f t="shared" si="32"/>
        <v>NON SCADUTO</v>
      </c>
      <c r="M1051" s="2">
        <v>45754</v>
      </c>
      <c r="N1051" t="s">
        <v>12</v>
      </c>
      <c r="O1051" t="s">
        <v>1</v>
      </c>
      <c r="P1051" s="4">
        <v>-92479.7</v>
      </c>
      <c r="Q1051" s="12">
        <f t="shared" si="33"/>
        <v>-18581.041168551968</v>
      </c>
      <c r="R1051" s="4">
        <v>-18582.91</v>
      </c>
      <c r="S1051" t="s">
        <v>2</v>
      </c>
      <c r="T1051" t="s">
        <v>87</v>
      </c>
    </row>
    <row r="1052" spans="1:20" x14ac:dyDescent="0.2">
      <c r="A1052" s="6" t="s">
        <v>84</v>
      </c>
      <c r="B1052" s="6" t="s">
        <v>83</v>
      </c>
      <c r="C1052" s="6" t="s">
        <v>6</v>
      </c>
      <c r="D1052" s="6" t="s">
        <v>7</v>
      </c>
      <c r="E1052" s="6" t="s">
        <v>8</v>
      </c>
      <c r="F1052" s="6" t="s">
        <v>23</v>
      </c>
      <c r="G1052" s="6" t="s">
        <v>453</v>
      </c>
      <c r="H1052" s="6" t="s">
        <v>454</v>
      </c>
      <c r="I1052" s="7">
        <v>45693</v>
      </c>
      <c r="J1052" s="7">
        <v>45693</v>
      </c>
      <c r="K1052" s="8">
        <v>-6</v>
      </c>
      <c r="L1052" s="3" t="str">
        <f t="shared" si="32"/>
        <v>NON SCADUTO</v>
      </c>
      <c r="M1052" s="7">
        <v>45753</v>
      </c>
      <c r="N1052" s="6" t="s">
        <v>12</v>
      </c>
      <c r="O1052" s="6" t="s">
        <v>1</v>
      </c>
      <c r="P1052" s="9">
        <v>-19921.330000000002</v>
      </c>
      <c r="Q1052" s="12">
        <f t="shared" si="33"/>
        <v>-4002.5978983745558</v>
      </c>
      <c r="R1052" s="9">
        <v>-4002.76</v>
      </c>
      <c r="S1052" s="6" t="s">
        <v>2</v>
      </c>
      <c r="T1052" s="6" t="s">
        <v>87</v>
      </c>
    </row>
    <row r="1053" spans="1:20" x14ac:dyDescent="0.2">
      <c r="A1053" t="s">
        <v>84</v>
      </c>
      <c r="B1053" t="s">
        <v>83</v>
      </c>
      <c r="C1053" t="s">
        <v>6</v>
      </c>
      <c r="D1053" t="s">
        <v>7</v>
      </c>
      <c r="E1053" t="s">
        <v>8</v>
      </c>
      <c r="F1053" t="s">
        <v>23</v>
      </c>
      <c r="G1053" t="s">
        <v>455</v>
      </c>
      <c r="H1053" t="s">
        <v>456</v>
      </c>
      <c r="I1053" s="2">
        <v>45693</v>
      </c>
      <c r="J1053" s="2">
        <v>45693</v>
      </c>
      <c r="K1053" s="3">
        <v>-6</v>
      </c>
      <c r="L1053" s="3" t="str">
        <f t="shared" si="32"/>
        <v>NON SCADUTO</v>
      </c>
      <c r="M1053" s="2">
        <v>45753</v>
      </c>
      <c r="N1053" t="s">
        <v>12</v>
      </c>
      <c r="O1053" t="s">
        <v>1</v>
      </c>
      <c r="P1053" s="4">
        <v>-65093.760000000002</v>
      </c>
      <c r="Q1053" s="12">
        <f t="shared" si="33"/>
        <v>-13078.652227200579</v>
      </c>
      <c r="R1053" s="4">
        <v>-13079.18</v>
      </c>
      <c r="S1053" t="s">
        <v>2</v>
      </c>
      <c r="T1053" t="s">
        <v>87</v>
      </c>
    </row>
    <row r="1054" spans="1:20" x14ac:dyDescent="0.2">
      <c r="A1054" s="6" t="s">
        <v>84</v>
      </c>
      <c r="B1054" s="6" t="s">
        <v>83</v>
      </c>
      <c r="C1054" s="6" t="s">
        <v>6</v>
      </c>
      <c r="D1054" s="6" t="s">
        <v>7</v>
      </c>
      <c r="E1054" s="6" t="s">
        <v>8</v>
      </c>
      <c r="F1054" s="6" t="s">
        <v>23</v>
      </c>
      <c r="G1054" s="6" t="s">
        <v>457</v>
      </c>
      <c r="H1054" s="6" t="s">
        <v>458</v>
      </c>
      <c r="I1054" s="7">
        <v>45693</v>
      </c>
      <c r="J1054" s="7">
        <v>45693</v>
      </c>
      <c r="K1054" s="8">
        <v>-6</v>
      </c>
      <c r="L1054" s="3" t="str">
        <f t="shared" si="32"/>
        <v>NON SCADUTO</v>
      </c>
      <c r="M1054" s="7">
        <v>45753</v>
      </c>
      <c r="N1054" s="6" t="s">
        <v>12</v>
      </c>
      <c r="O1054" s="6" t="s">
        <v>1</v>
      </c>
      <c r="P1054" s="9">
        <v>-50782.94</v>
      </c>
      <c r="Q1054" s="12">
        <f t="shared" si="33"/>
        <v>-10203.319201944909</v>
      </c>
      <c r="R1054" s="9">
        <v>-10203.73</v>
      </c>
      <c r="S1054" s="6" t="s">
        <v>2</v>
      </c>
      <c r="T1054" s="6" t="s">
        <v>87</v>
      </c>
    </row>
    <row r="1055" spans="1:20" x14ac:dyDescent="0.2">
      <c r="A1055" t="s">
        <v>84</v>
      </c>
      <c r="B1055" t="s">
        <v>83</v>
      </c>
      <c r="C1055" t="s">
        <v>6</v>
      </c>
      <c r="D1055" t="s">
        <v>7</v>
      </c>
      <c r="E1055" t="s">
        <v>8</v>
      </c>
      <c r="F1055" t="s">
        <v>23</v>
      </c>
      <c r="G1055" t="s">
        <v>459</v>
      </c>
      <c r="H1055" t="s">
        <v>460</v>
      </c>
      <c r="I1055" s="2">
        <v>45694</v>
      </c>
      <c r="J1055" s="2">
        <v>45694</v>
      </c>
      <c r="K1055" s="3">
        <v>-7</v>
      </c>
      <c r="L1055" s="3" t="str">
        <f t="shared" si="32"/>
        <v>NON SCADUTO</v>
      </c>
      <c r="M1055" s="2">
        <v>45754</v>
      </c>
      <c r="N1055" t="s">
        <v>12</v>
      </c>
      <c r="O1055" t="s">
        <v>1</v>
      </c>
      <c r="P1055" s="4">
        <v>-63982.34</v>
      </c>
      <c r="Q1055" s="12">
        <f t="shared" si="33"/>
        <v>-12855.345482308974</v>
      </c>
      <c r="R1055" s="4">
        <v>-12856.64</v>
      </c>
      <c r="S1055" t="s">
        <v>2</v>
      </c>
      <c r="T1055" t="s">
        <v>87</v>
      </c>
    </row>
    <row r="1056" spans="1:20" x14ac:dyDescent="0.2">
      <c r="A1056" t="s">
        <v>84</v>
      </c>
      <c r="B1056" t="s">
        <v>83</v>
      </c>
      <c r="C1056" t="s">
        <v>6</v>
      </c>
      <c r="D1056" t="s">
        <v>7</v>
      </c>
      <c r="E1056" t="s">
        <v>8</v>
      </c>
      <c r="F1056" t="s">
        <v>23</v>
      </c>
      <c r="G1056" t="s">
        <v>461</v>
      </c>
      <c r="H1056" t="s">
        <v>462</v>
      </c>
      <c r="I1056" s="2">
        <v>45693</v>
      </c>
      <c r="J1056" s="2">
        <v>45693</v>
      </c>
      <c r="K1056" s="3">
        <v>-6</v>
      </c>
      <c r="L1056" s="3" t="str">
        <f t="shared" si="32"/>
        <v>NON SCADUTO</v>
      </c>
      <c r="M1056" s="2">
        <v>45753</v>
      </c>
      <c r="N1056" t="s">
        <v>12</v>
      </c>
      <c r="O1056" t="s">
        <v>1</v>
      </c>
      <c r="P1056" s="4">
        <v>-73953.55</v>
      </c>
      <c r="Q1056" s="12">
        <f t="shared" si="33"/>
        <v>-14858.763135159028</v>
      </c>
      <c r="R1056" s="4">
        <v>-14859.36</v>
      </c>
      <c r="S1056" t="s">
        <v>2</v>
      </c>
      <c r="T1056" t="s">
        <v>87</v>
      </c>
    </row>
    <row r="1057" spans="1:20" x14ac:dyDescent="0.2">
      <c r="A1057" s="6" t="s">
        <v>84</v>
      </c>
      <c r="B1057" s="6" t="s">
        <v>83</v>
      </c>
      <c r="C1057" s="6" t="s">
        <v>6</v>
      </c>
      <c r="D1057" s="6" t="s">
        <v>7</v>
      </c>
      <c r="E1057" s="6" t="s">
        <v>8</v>
      </c>
      <c r="F1057" s="6" t="s">
        <v>23</v>
      </c>
      <c r="G1057" s="6" t="s">
        <v>463</v>
      </c>
      <c r="H1057" s="6" t="s">
        <v>464</v>
      </c>
      <c r="I1057" s="7">
        <v>45693</v>
      </c>
      <c r="J1057" s="7">
        <v>45693</v>
      </c>
      <c r="K1057" s="8">
        <v>-6</v>
      </c>
      <c r="L1057" s="3" t="str">
        <f t="shared" si="32"/>
        <v>NON SCADUTO</v>
      </c>
      <c r="M1057" s="7">
        <v>45753</v>
      </c>
      <c r="N1057" s="6" t="s">
        <v>12</v>
      </c>
      <c r="O1057" s="6" t="s">
        <v>1</v>
      </c>
      <c r="P1057" s="9">
        <v>-143372.75</v>
      </c>
      <c r="Q1057" s="12">
        <f t="shared" si="33"/>
        <v>-28806.483695324587</v>
      </c>
      <c r="R1057" s="9">
        <v>-28807.64</v>
      </c>
      <c r="S1057" s="6" t="s">
        <v>2</v>
      </c>
      <c r="T1057" s="6" t="s">
        <v>87</v>
      </c>
    </row>
    <row r="1058" spans="1:20" x14ac:dyDescent="0.2">
      <c r="A1058" t="s">
        <v>84</v>
      </c>
      <c r="B1058" t="s">
        <v>83</v>
      </c>
      <c r="C1058" t="s">
        <v>6</v>
      </c>
      <c r="D1058" t="s">
        <v>7</v>
      </c>
      <c r="E1058" t="s">
        <v>8</v>
      </c>
      <c r="F1058" t="s">
        <v>23</v>
      </c>
      <c r="G1058" t="s">
        <v>465</v>
      </c>
      <c r="H1058" t="s">
        <v>466</v>
      </c>
      <c r="I1058" s="2">
        <v>45693</v>
      </c>
      <c r="J1058" s="2">
        <v>45693</v>
      </c>
      <c r="K1058" s="3">
        <v>-6</v>
      </c>
      <c r="L1058" s="3" t="str">
        <f t="shared" si="32"/>
        <v>NON SCADUTO</v>
      </c>
      <c r="M1058" s="2">
        <v>45753</v>
      </c>
      <c r="N1058" t="s">
        <v>12</v>
      </c>
      <c r="O1058" t="s">
        <v>1</v>
      </c>
      <c r="P1058" s="4">
        <v>-9523.9500000000007</v>
      </c>
      <c r="Q1058" s="12">
        <f t="shared" si="33"/>
        <v>-1913.554077675755</v>
      </c>
      <c r="R1058" s="4">
        <v>-1913.63</v>
      </c>
      <c r="S1058" t="s">
        <v>2</v>
      </c>
      <c r="T1058" t="s">
        <v>87</v>
      </c>
    </row>
    <row r="1059" spans="1:20" x14ac:dyDescent="0.2">
      <c r="A1059" t="s">
        <v>84</v>
      </c>
      <c r="B1059" t="s">
        <v>83</v>
      </c>
      <c r="C1059" t="s">
        <v>6</v>
      </c>
      <c r="D1059" t="s">
        <v>7</v>
      </c>
      <c r="E1059" t="s">
        <v>8</v>
      </c>
      <c r="F1059" t="s">
        <v>23</v>
      </c>
      <c r="G1059" t="s">
        <v>467</v>
      </c>
      <c r="H1059" t="s">
        <v>468</v>
      </c>
      <c r="I1059" s="2">
        <v>45693</v>
      </c>
      <c r="J1059" s="2">
        <v>45693</v>
      </c>
      <c r="K1059" s="3">
        <v>-6</v>
      </c>
      <c r="L1059" s="3" t="str">
        <f t="shared" si="32"/>
        <v>NON SCADUTO</v>
      </c>
      <c r="M1059" s="2">
        <v>45753</v>
      </c>
      <c r="N1059" t="s">
        <v>12</v>
      </c>
      <c r="O1059" t="s">
        <v>1</v>
      </c>
      <c r="P1059" s="4">
        <v>-72487.100000000006</v>
      </c>
      <c r="Q1059" s="12">
        <f t="shared" si="33"/>
        <v>-14564.123686484098</v>
      </c>
      <c r="R1059" s="4">
        <v>-14564.71</v>
      </c>
      <c r="S1059" t="s">
        <v>2</v>
      </c>
      <c r="T1059" t="s">
        <v>87</v>
      </c>
    </row>
    <row r="1060" spans="1:20" x14ac:dyDescent="0.2">
      <c r="A1060" t="s">
        <v>84</v>
      </c>
      <c r="B1060" t="s">
        <v>83</v>
      </c>
      <c r="C1060" t="s">
        <v>6</v>
      </c>
      <c r="D1060" t="s">
        <v>7</v>
      </c>
      <c r="E1060" t="s">
        <v>8</v>
      </c>
      <c r="F1060" t="s">
        <v>108</v>
      </c>
      <c r="G1060" t="s">
        <v>469</v>
      </c>
      <c r="H1060" t="s">
        <v>470</v>
      </c>
      <c r="I1060" s="2">
        <v>45679</v>
      </c>
      <c r="J1060" s="2">
        <v>45679</v>
      </c>
      <c r="K1060" s="3">
        <v>8</v>
      </c>
      <c r="L1060" s="3" t="str">
        <f t="shared" si="32"/>
        <v>0-60 DAYS</v>
      </c>
      <c r="M1060" s="2">
        <v>45739</v>
      </c>
      <c r="N1060" t="s">
        <v>12</v>
      </c>
      <c r="O1060" t="s">
        <v>1</v>
      </c>
      <c r="P1060" s="4">
        <v>-91807.95</v>
      </c>
      <c r="Q1060" s="12">
        <f t="shared" si="33"/>
        <v>-18446.073014405978</v>
      </c>
      <c r="R1060" s="4">
        <v>-18448.669999999998</v>
      </c>
      <c r="S1060" t="s">
        <v>2</v>
      </c>
      <c r="T1060" t="s">
        <v>87</v>
      </c>
    </row>
    <row r="1061" spans="1:20" x14ac:dyDescent="0.2">
      <c r="A1061" t="s">
        <v>84</v>
      </c>
      <c r="B1061" t="s">
        <v>83</v>
      </c>
      <c r="C1061" t="s">
        <v>6</v>
      </c>
      <c r="D1061" t="s">
        <v>7</v>
      </c>
      <c r="E1061" t="s">
        <v>8</v>
      </c>
      <c r="F1061" t="s">
        <v>108</v>
      </c>
      <c r="G1061" t="s">
        <v>471</v>
      </c>
      <c r="H1061" t="s">
        <v>472</v>
      </c>
      <c r="I1061" s="2">
        <v>45679</v>
      </c>
      <c r="J1061" s="2">
        <v>45679</v>
      </c>
      <c r="K1061" s="3">
        <v>8</v>
      </c>
      <c r="L1061" s="3" t="str">
        <f t="shared" si="32"/>
        <v>0-60 DAYS</v>
      </c>
      <c r="M1061" s="2">
        <v>45739</v>
      </c>
      <c r="N1061" t="s">
        <v>12</v>
      </c>
      <c r="O1061" t="s">
        <v>1</v>
      </c>
      <c r="P1061" s="4">
        <v>-15377.02</v>
      </c>
      <c r="Q1061" s="12">
        <f t="shared" si="33"/>
        <v>-3089.5541580438407</v>
      </c>
      <c r="R1061" s="4">
        <v>-3089.99</v>
      </c>
      <c r="S1061" t="s">
        <v>2</v>
      </c>
      <c r="T1061" t="s">
        <v>87</v>
      </c>
    </row>
    <row r="1062" spans="1:20" x14ac:dyDescent="0.2">
      <c r="A1062" t="s">
        <v>84</v>
      </c>
      <c r="B1062" t="s">
        <v>83</v>
      </c>
      <c r="C1062" t="s">
        <v>6</v>
      </c>
      <c r="D1062" t="s">
        <v>7</v>
      </c>
      <c r="E1062" t="s">
        <v>8</v>
      </c>
      <c r="F1062" t="s">
        <v>108</v>
      </c>
      <c r="G1062" t="s">
        <v>473</v>
      </c>
      <c r="H1062" t="s">
        <v>474</v>
      </c>
      <c r="I1062" s="2">
        <v>45680</v>
      </c>
      <c r="J1062" s="2">
        <v>45680</v>
      </c>
      <c r="K1062" s="3">
        <v>7</v>
      </c>
      <c r="L1062" s="3" t="str">
        <f t="shared" si="32"/>
        <v>0-60 DAYS</v>
      </c>
      <c r="M1062" s="2">
        <v>45740</v>
      </c>
      <c r="N1062" t="s">
        <v>12</v>
      </c>
      <c r="O1062" t="s">
        <v>1</v>
      </c>
      <c r="P1062" s="4">
        <v>-17730.349999999999</v>
      </c>
      <c r="Q1062" s="12">
        <f t="shared" si="33"/>
        <v>-3562.3857266279556</v>
      </c>
      <c r="R1062" s="4">
        <v>-3562.6</v>
      </c>
      <c r="S1062" t="s">
        <v>2</v>
      </c>
      <c r="T1062" t="s">
        <v>87</v>
      </c>
    </row>
    <row r="1063" spans="1:20" x14ac:dyDescent="0.2">
      <c r="A1063" t="s">
        <v>84</v>
      </c>
      <c r="B1063" t="s">
        <v>83</v>
      </c>
      <c r="C1063" t="s">
        <v>6</v>
      </c>
      <c r="D1063" t="s">
        <v>7</v>
      </c>
      <c r="E1063" t="s">
        <v>8</v>
      </c>
      <c r="F1063" t="s">
        <v>108</v>
      </c>
      <c r="G1063" t="s">
        <v>475</v>
      </c>
      <c r="H1063" t="s">
        <v>476</v>
      </c>
      <c r="I1063" s="2">
        <v>45680</v>
      </c>
      <c r="J1063" s="2">
        <v>45680</v>
      </c>
      <c r="K1063" s="3">
        <v>7</v>
      </c>
      <c r="L1063" s="3" t="str">
        <f t="shared" si="32"/>
        <v>0-60 DAYS</v>
      </c>
      <c r="M1063" s="2">
        <v>45740</v>
      </c>
      <c r="N1063" t="s">
        <v>12</v>
      </c>
      <c r="O1063" t="s">
        <v>1</v>
      </c>
      <c r="P1063" s="4">
        <v>-892.59</v>
      </c>
      <c r="Q1063" s="12">
        <f t="shared" si="33"/>
        <v>-179.3393743344518</v>
      </c>
      <c r="R1063" s="4">
        <v>-179.35</v>
      </c>
      <c r="S1063" t="s">
        <v>2</v>
      </c>
      <c r="T1063" t="s">
        <v>87</v>
      </c>
    </row>
    <row r="1064" spans="1:20" x14ac:dyDescent="0.2">
      <c r="A1064" t="s">
        <v>84</v>
      </c>
      <c r="B1064" t="s">
        <v>83</v>
      </c>
      <c r="C1064" t="s">
        <v>6</v>
      </c>
      <c r="D1064" t="s">
        <v>7</v>
      </c>
      <c r="E1064" t="s">
        <v>8</v>
      </c>
      <c r="F1064" t="s">
        <v>108</v>
      </c>
      <c r="G1064" t="s">
        <v>477</v>
      </c>
      <c r="H1064" t="s">
        <v>478</v>
      </c>
      <c r="I1064" s="2">
        <v>45684</v>
      </c>
      <c r="J1064" s="2">
        <v>45684</v>
      </c>
      <c r="K1064" s="3">
        <v>3</v>
      </c>
      <c r="L1064" s="3" t="str">
        <f t="shared" si="32"/>
        <v>0-60 DAYS</v>
      </c>
      <c r="M1064" s="2">
        <v>45744</v>
      </c>
      <c r="N1064" t="s">
        <v>12</v>
      </c>
      <c r="O1064" t="s">
        <v>1</v>
      </c>
      <c r="P1064" s="4">
        <v>-47091.03</v>
      </c>
      <c r="Q1064" s="12">
        <f t="shared" si="33"/>
        <v>-9461.5398525245619</v>
      </c>
      <c r="R1064" s="4">
        <v>-9463.06</v>
      </c>
      <c r="S1064" t="s">
        <v>2</v>
      </c>
      <c r="T1064" t="s">
        <v>87</v>
      </c>
    </row>
    <row r="1065" spans="1:20" x14ac:dyDescent="0.2">
      <c r="A1065" t="s">
        <v>84</v>
      </c>
      <c r="B1065" t="s">
        <v>83</v>
      </c>
      <c r="C1065" t="s">
        <v>6</v>
      </c>
      <c r="D1065" t="s">
        <v>7</v>
      </c>
      <c r="E1065" t="s">
        <v>8</v>
      </c>
      <c r="F1065" t="s">
        <v>108</v>
      </c>
      <c r="G1065" t="s">
        <v>479</v>
      </c>
      <c r="H1065" t="s">
        <v>480</v>
      </c>
      <c r="I1065" s="2">
        <v>45684</v>
      </c>
      <c r="J1065" s="2">
        <v>45684</v>
      </c>
      <c r="K1065" s="3">
        <v>3</v>
      </c>
      <c r="L1065" s="3" t="str">
        <f t="shared" si="32"/>
        <v>0-60 DAYS</v>
      </c>
      <c r="M1065" s="2">
        <v>45744</v>
      </c>
      <c r="N1065" t="s">
        <v>12</v>
      </c>
      <c r="O1065" t="s">
        <v>1</v>
      </c>
      <c r="P1065" s="4">
        <v>-26476.71</v>
      </c>
      <c r="Q1065" s="12">
        <f t="shared" si="33"/>
        <v>-5319.7062546462794</v>
      </c>
      <c r="R1065" s="4">
        <v>-5320.56</v>
      </c>
      <c r="S1065" t="s">
        <v>2</v>
      </c>
      <c r="T1065" t="s">
        <v>87</v>
      </c>
    </row>
    <row r="1066" spans="1:20" x14ac:dyDescent="0.2">
      <c r="A1066" t="s">
        <v>84</v>
      </c>
      <c r="B1066" t="s">
        <v>83</v>
      </c>
      <c r="C1066" t="s">
        <v>6</v>
      </c>
      <c r="D1066" t="s">
        <v>7</v>
      </c>
      <c r="E1066" t="s">
        <v>8</v>
      </c>
      <c r="F1066" t="s">
        <v>108</v>
      </c>
      <c r="G1066" t="s">
        <v>481</v>
      </c>
      <c r="H1066" t="s">
        <v>482</v>
      </c>
      <c r="I1066" s="2">
        <v>45684</v>
      </c>
      <c r="J1066" s="2">
        <v>45684</v>
      </c>
      <c r="K1066" s="3">
        <v>3</v>
      </c>
      <c r="L1066" s="3" t="str">
        <f t="shared" si="32"/>
        <v>0-60 DAYS</v>
      </c>
      <c r="M1066" s="2">
        <v>45744</v>
      </c>
      <c r="N1066" t="s">
        <v>12</v>
      </c>
      <c r="O1066" t="s">
        <v>1</v>
      </c>
      <c r="P1066" s="4">
        <v>-9175.31</v>
      </c>
      <c r="Q1066" s="12">
        <f t="shared" si="33"/>
        <v>-1843.5052540636111</v>
      </c>
      <c r="R1066" s="4">
        <v>-1843.8</v>
      </c>
      <c r="S1066" t="s">
        <v>2</v>
      </c>
      <c r="T1066" t="s">
        <v>87</v>
      </c>
    </row>
    <row r="1067" spans="1:20" x14ac:dyDescent="0.2">
      <c r="A1067" t="s">
        <v>84</v>
      </c>
      <c r="B1067" t="s">
        <v>83</v>
      </c>
      <c r="C1067" t="s">
        <v>6</v>
      </c>
      <c r="D1067" t="s">
        <v>7</v>
      </c>
      <c r="E1067" t="s">
        <v>8</v>
      </c>
      <c r="F1067" t="s">
        <v>108</v>
      </c>
      <c r="G1067" t="s">
        <v>483</v>
      </c>
      <c r="H1067" t="s">
        <v>484</v>
      </c>
      <c r="I1067" s="2">
        <v>45681</v>
      </c>
      <c r="J1067" s="2">
        <v>45681</v>
      </c>
      <c r="K1067" s="3">
        <v>6</v>
      </c>
      <c r="L1067" s="3" t="str">
        <f t="shared" si="32"/>
        <v>0-60 DAYS</v>
      </c>
      <c r="M1067" s="2">
        <v>45741</v>
      </c>
      <c r="N1067" t="s">
        <v>12</v>
      </c>
      <c r="O1067" t="s">
        <v>1</v>
      </c>
      <c r="P1067" s="4">
        <v>-97388.68</v>
      </c>
      <c r="Q1067" s="12">
        <f t="shared" si="33"/>
        <v>-19567.354483534586</v>
      </c>
      <c r="R1067" s="4">
        <v>-19570.5</v>
      </c>
      <c r="S1067" t="s">
        <v>2</v>
      </c>
      <c r="T1067" t="s">
        <v>87</v>
      </c>
    </row>
    <row r="1068" spans="1:20" x14ac:dyDescent="0.2">
      <c r="A1068" t="s">
        <v>84</v>
      </c>
      <c r="B1068" t="s">
        <v>83</v>
      </c>
      <c r="C1068" t="s">
        <v>6</v>
      </c>
      <c r="D1068" t="s">
        <v>7</v>
      </c>
      <c r="E1068" t="s">
        <v>8</v>
      </c>
      <c r="F1068" t="s">
        <v>108</v>
      </c>
      <c r="G1068" t="s">
        <v>485</v>
      </c>
      <c r="H1068" t="s">
        <v>486</v>
      </c>
      <c r="I1068" s="2">
        <v>45681</v>
      </c>
      <c r="J1068" s="2">
        <v>45681</v>
      </c>
      <c r="K1068" s="3">
        <v>6</v>
      </c>
      <c r="L1068" s="3" t="str">
        <f t="shared" si="32"/>
        <v>0-60 DAYS</v>
      </c>
      <c r="M1068" s="2">
        <v>45741</v>
      </c>
      <c r="N1068" t="s">
        <v>12</v>
      </c>
      <c r="O1068" t="s">
        <v>1</v>
      </c>
      <c r="P1068" s="4">
        <v>-48720.9</v>
      </c>
      <c r="Q1068" s="12">
        <f t="shared" si="33"/>
        <v>-9789.013682666613</v>
      </c>
      <c r="R1068" s="4">
        <v>-9790.59</v>
      </c>
      <c r="S1068" t="s">
        <v>2</v>
      </c>
      <c r="T1068" t="s">
        <v>87</v>
      </c>
    </row>
    <row r="1069" spans="1:20" x14ac:dyDescent="0.2">
      <c r="A1069" t="s">
        <v>84</v>
      </c>
      <c r="B1069" t="s">
        <v>83</v>
      </c>
      <c r="C1069" t="s">
        <v>6</v>
      </c>
      <c r="D1069" t="s">
        <v>7</v>
      </c>
      <c r="E1069" t="s">
        <v>8</v>
      </c>
      <c r="F1069" t="s">
        <v>108</v>
      </c>
      <c r="G1069" t="s">
        <v>487</v>
      </c>
      <c r="H1069" t="s">
        <v>488</v>
      </c>
      <c r="I1069" s="2">
        <v>45681</v>
      </c>
      <c r="J1069" s="2">
        <v>45681</v>
      </c>
      <c r="K1069" s="3">
        <v>6</v>
      </c>
      <c r="L1069" s="3" t="str">
        <f t="shared" si="32"/>
        <v>0-60 DAYS</v>
      </c>
      <c r="M1069" s="2">
        <v>45741</v>
      </c>
      <c r="N1069" t="s">
        <v>12</v>
      </c>
      <c r="O1069" t="s">
        <v>1</v>
      </c>
      <c r="P1069" s="4">
        <v>-218604.13</v>
      </c>
      <c r="Q1069" s="12">
        <f t="shared" si="33"/>
        <v>-43921.988708283941</v>
      </c>
      <c r="R1069" s="4">
        <v>-43929.05</v>
      </c>
      <c r="S1069" t="s">
        <v>2</v>
      </c>
      <c r="T1069" t="s">
        <v>87</v>
      </c>
    </row>
    <row r="1070" spans="1:20" x14ac:dyDescent="0.2">
      <c r="A1070" t="s">
        <v>84</v>
      </c>
      <c r="B1070" t="s">
        <v>83</v>
      </c>
      <c r="C1070" t="s">
        <v>6</v>
      </c>
      <c r="D1070" t="s">
        <v>7</v>
      </c>
      <c r="E1070" t="s">
        <v>8</v>
      </c>
      <c r="F1070" t="s">
        <v>108</v>
      </c>
      <c r="G1070" t="s">
        <v>489</v>
      </c>
      <c r="H1070" t="s">
        <v>490</v>
      </c>
      <c r="I1070" s="2">
        <v>45680</v>
      </c>
      <c r="J1070" s="2">
        <v>45680</v>
      </c>
      <c r="K1070" s="3">
        <v>7</v>
      </c>
      <c r="L1070" s="3" t="str">
        <f t="shared" si="32"/>
        <v>0-60 DAYS</v>
      </c>
      <c r="M1070" s="2">
        <v>45740</v>
      </c>
      <c r="N1070" t="s">
        <v>12</v>
      </c>
      <c r="O1070" t="s">
        <v>1</v>
      </c>
      <c r="P1070" s="4">
        <v>-8995.4699999999993</v>
      </c>
      <c r="Q1070" s="12">
        <f t="shared" si="33"/>
        <v>-1807.3717626730424</v>
      </c>
      <c r="R1070" s="4">
        <v>-1807.48</v>
      </c>
      <c r="S1070" t="s">
        <v>2</v>
      </c>
      <c r="T1070" t="s">
        <v>87</v>
      </c>
    </row>
    <row r="1071" spans="1:20" x14ac:dyDescent="0.2">
      <c r="A1071" t="s">
        <v>84</v>
      </c>
      <c r="B1071" t="s">
        <v>83</v>
      </c>
      <c r="C1071" t="s">
        <v>6</v>
      </c>
      <c r="D1071" t="s">
        <v>7</v>
      </c>
      <c r="E1071" t="s">
        <v>8</v>
      </c>
      <c r="F1071" t="s">
        <v>108</v>
      </c>
      <c r="G1071" t="s">
        <v>491</v>
      </c>
      <c r="H1071" t="s">
        <v>492</v>
      </c>
      <c r="I1071" s="2">
        <v>45680</v>
      </c>
      <c r="J1071" s="2">
        <v>45680</v>
      </c>
      <c r="K1071" s="3">
        <v>7</v>
      </c>
      <c r="L1071" s="3" t="str">
        <f t="shared" si="32"/>
        <v>0-60 DAYS</v>
      </c>
      <c r="M1071" s="2">
        <v>45740</v>
      </c>
      <c r="N1071" t="s">
        <v>12</v>
      </c>
      <c r="O1071" t="s">
        <v>1</v>
      </c>
      <c r="P1071" s="4">
        <v>-6991.9</v>
      </c>
      <c r="Q1071" s="12">
        <f t="shared" si="33"/>
        <v>-1404.8140483414036</v>
      </c>
      <c r="R1071" s="4">
        <v>-1404.9</v>
      </c>
      <c r="S1071" t="s">
        <v>2</v>
      </c>
      <c r="T1071" t="s">
        <v>87</v>
      </c>
    </row>
    <row r="1072" spans="1:20" x14ac:dyDescent="0.2">
      <c r="A1072" t="s">
        <v>84</v>
      </c>
      <c r="B1072" t="s">
        <v>83</v>
      </c>
      <c r="C1072" t="s">
        <v>6</v>
      </c>
      <c r="D1072" t="s">
        <v>7</v>
      </c>
      <c r="E1072" t="s">
        <v>8</v>
      </c>
      <c r="F1072" t="s">
        <v>108</v>
      </c>
      <c r="G1072" t="s">
        <v>493</v>
      </c>
      <c r="H1072" t="s">
        <v>494</v>
      </c>
      <c r="I1072" s="2">
        <v>45680</v>
      </c>
      <c r="J1072" s="2">
        <v>45680</v>
      </c>
      <c r="K1072" s="3">
        <v>7</v>
      </c>
      <c r="L1072" s="3" t="str">
        <f t="shared" si="32"/>
        <v>0-60 DAYS</v>
      </c>
      <c r="M1072" s="2">
        <v>45740</v>
      </c>
      <c r="N1072" t="s">
        <v>12</v>
      </c>
      <c r="O1072" t="s">
        <v>1</v>
      </c>
      <c r="P1072" s="4">
        <v>-136780.70000000001</v>
      </c>
      <c r="Q1072" s="12">
        <f t="shared" si="33"/>
        <v>-27482.007594784114</v>
      </c>
      <c r="R1072" s="4">
        <v>-27483.66</v>
      </c>
      <c r="S1072" t="s">
        <v>2</v>
      </c>
      <c r="T1072" t="s">
        <v>87</v>
      </c>
    </row>
    <row r="1073" spans="1:20" x14ac:dyDescent="0.2">
      <c r="A1073" t="s">
        <v>84</v>
      </c>
      <c r="B1073" t="s">
        <v>83</v>
      </c>
      <c r="C1073" t="s">
        <v>6</v>
      </c>
      <c r="D1073" t="s">
        <v>7</v>
      </c>
      <c r="E1073" t="s">
        <v>8</v>
      </c>
      <c r="F1073" t="s">
        <v>108</v>
      </c>
      <c r="G1073" t="s">
        <v>495</v>
      </c>
      <c r="H1073" t="s">
        <v>496</v>
      </c>
      <c r="I1073" s="2">
        <v>45680</v>
      </c>
      <c r="J1073" s="2">
        <v>45680</v>
      </c>
      <c r="K1073" s="3">
        <v>7</v>
      </c>
      <c r="L1073" s="3" t="str">
        <f t="shared" si="32"/>
        <v>0-60 DAYS</v>
      </c>
      <c r="M1073" s="2">
        <v>45740</v>
      </c>
      <c r="N1073" t="s">
        <v>12</v>
      </c>
      <c r="O1073" t="s">
        <v>1</v>
      </c>
      <c r="P1073" s="4">
        <v>-39401.43</v>
      </c>
      <c r="Q1073" s="12">
        <f t="shared" si="33"/>
        <v>-7916.5437704687465</v>
      </c>
      <c r="R1073" s="4">
        <v>-7917.02</v>
      </c>
      <c r="S1073" t="s">
        <v>2</v>
      </c>
      <c r="T1073" t="s">
        <v>87</v>
      </c>
    </row>
    <row r="1074" spans="1:20" x14ac:dyDescent="0.2">
      <c r="A1074" t="s">
        <v>84</v>
      </c>
      <c r="B1074" t="s">
        <v>83</v>
      </c>
      <c r="C1074" t="s">
        <v>6</v>
      </c>
      <c r="D1074" t="s">
        <v>7</v>
      </c>
      <c r="E1074" t="s">
        <v>8</v>
      </c>
      <c r="F1074" t="s">
        <v>108</v>
      </c>
      <c r="G1074" t="s">
        <v>497</v>
      </c>
      <c r="H1074" t="s">
        <v>498</v>
      </c>
      <c r="I1074" s="2">
        <v>45680</v>
      </c>
      <c r="J1074" s="2">
        <v>45680</v>
      </c>
      <c r="K1074" s="3">
        <v>7</v>
      </c>
      <c r="L1074" s="3" t="str">
        <f t="shared" si="32"/>
        <v>0-60 DAYS</v>
      </c>
      <c r="M1074" s="2">
        <v>45740</v>
      </c>
      <c r="N1074" t="s">
        <v>12</v>
      </c>
      <c r="O1074" t="s">
        <v>1</v>
      </c>
      <c r="P1074" s="4">
        <v>-209665.51</v>
      </c>
      <c r="Q1074" s="12">
        <f t="shared" si="33"/>
        <v>-42126.039259809928</v>
      </c>
      <c r="R1074" s="4">
        <v>-42128.58</v>
      </c>
      <c r="S1074" t="s">
        <v>2</v>
      </c>
      <c r="T1074" t="s">
        <v>87</v>
      </c>
    </row>
    <row r="1075" spans="1:20" x14ac:dyDescent="0.2">
      <c r="A1075" t="s">
        <v>84</v>
      </c>
      <c r="B1075" t="s">
        <v>83</v>
      </c>
      <c r="C1075" t="s">
        <v>6</v>
      </c>
      <c r="D1075" t="s">
        <v>7</v>
      </c>
      <c r="E1075" t="s">
        <v>8</v>
      </c>
      <c r="F1075" t="s">
        <v>108</v>
      </c>
      <c r="G1075" t="s">
        <v>499</v>
      </c>
      <c r="H1075" t="s">
        <v>500</v>
      </c>
      <c r="I1075" s="2">
        <v>45680</v>
      </c>
      <c r="J1075" s="2">
        <v>45680</v>
      </c>
      <c r="K1075" s="3">
        <v>67</v>
      </c>
      <c r="L1075" s="3" t="str">
        <f t="shared" si="32"/>
        <v xml:space="preserve"> 61-90 DAYS</v>
      </c>
      <c r="M1075" s="2">
        <v>45680</v>
      </c>
      <c r="N1075" t="s">
        <v>12</v>
      </c>
      <c r="O1075" t="s">
        <v>1</v>
      </c>
      <c r="P1075" s="4">
        <v>-210639.87</v>
      </c>
      <c r="Q1075" s="12">
        <f t="shared" si="33"/>
        <v>-42321.807880090812</v>
      </c>
      <c r="R1075" s="4">
        <v>-42324.36</v>
      </c>
      <c r="S1075" t="s">
        <v>2</v>
      </c>
      <c r="T1075" t="s">
        <v>87</v>
      </c>
    </row>
    <row r="1076" spans="1:20" x14ac:dyDescent="0.2">
      <c r="A1076" s="6" t="s">
        <v>84</v>
      </c>
      <c r="B1076" s="6" t="s">
        <v>83</v>
      </c>
      <c r="C1076" s="6" t="s">
        <v>6</v>
      </c>
      <c r="D1076" s="6" t="s">
        <v>7</v>
      </c>
      <c r="E1076" s="6" t="s">
        <v>8</v>
      </c>
      <c r="F1076" s="6" t="s">
        <v>108</v>
      </c>
      <c r="G1076" s="6" t="s">
        <v>501</v>
      </c>
      <c r="H1076" s="6" t="s">
        <v>502</v>
      </c>
      <c r="I1076" s="7">
        <v>45680</v>
      </c>
      <c r="J1076" s="7">
        <v>45680</v>
      </c>
      <c r="K1076" s="8">
        <v>7</v>
      </c>
      <c r="L1076" s="3" t="str">
        <f t="shared" si="32"/>
        <v>0-60 DAYS</v>
      </c>
      <c r="M1076" s="7">
        <v>45740</v>
      </c>
      <c r="N1076" s="6" t="s">
        <v>12</v>
      </c>
      <c r="O1076" s="6" t="s">
        <v>1</v>
      </c>
      <c r="P1076" s="9">
        <v>-41245.5</v>
      </c>
      <c r="Q1076" s="12">
        <f t="shared" si="33"/>
        <v>-8287.0547105744299</v>
      </c>
      <c r="R1076" s="9">
        <v>-8287.5499999999993</v>
      </c>
      <c r="S1076" s="6" t="s">
        <v>2</v>
      </c>
      <c r="T1076" s="6" t="s">
        <v>87</v>
      </c>
    </row>
    <row r="1077" spans="1:20" x14ac:dyDescent="0.2">
      <c r="A1077" t="s">
        <v>84</v>
      </c>
      <c r="B1077" t="s">
        <v>83</v>
      </c>
      <c r="C1077" t="s">
        <v>6</v>
      </c>
      <c r="D1077" t="s">
        <v>7</v>
      </c>
      <c r="E1077" t="s">
        <v>8</v>
      </c>
      <c r="F1077" t="s">
        <v>108</v>
      </c>
      <c r="G1077" t="s">
        <v>503</v>
      </c>
      <c r="H1077" t="s">
        <v>504</v>
      </c>
      <c r="I1077" s="2">
        <v>45680</v>
      </c>
      <c r="J1077" s="2">
        <v>45680</v>
      </c>
      <c r="K1077" s="3">
        <v>7</v>
      </c>
      <c r="L1077" s="3" t="str">
        <f t="shared" si="32"/>
        <v>0-60 DAYS</v>
      </c>
      <c r="M1077" s="2">
        <v>45740</v>
      </c>
      <c r="N1077" t="s">
        <v>12</v>
      </c>
      <c r="O1077" t="s">
        <v>1</v>
      </c>
      <c r="P1077" s="4">
        <v>-7359.94</v>
      </c>
      <c r="Q1077" s="12">
        <f t="shared" si="33"/>
        <v>-1478.7607241164533</v>
      </c>
      <c r="R1077" s="4">
        <v>-1478.85</v>
      </c>
      <c r="S1077" t="s">
        <v>2</v>
      </c>
      <c r="T1077" t="s">
        <v>87</v>
      </c>
    </row>
    <row r="1078" spans="1:20" x14ac:dyDescent="0.2">
      <c r="A1078" t="s">
        <v>84</v>
      </c>
      <c r="B1078" t="s">
        <v>83</v>
      </c>
      <c r="C1078" t="s">
        <v>6</v>
      </c>
      <c r="D1078" t="s">
        <v>7</v>
      </c>
      <c r="E1078" t="s">
        <v>8</v>
      </c>
      <c r="F1078" t="s">
        <v>108</v>
      </c>
      <c r="G1078" t="s">
        <v>505</v>
      </c>
      <c r="H1078" t="s">
        <v>506</v>
      </c>
      <c r="I1078" s="2">
        <v>45679</v>
      </c>
      <c r="J1078" s="2">
        <v>45679</v>
      </c>
      <c r="K1078" s="3">
        <v>8</v>
      </c>
      <c r="L1078" s="3" t="str">
        <f t="shared" si="32"/>
        <v>0-60 DAYS</v>
      </c>
      <c r="M1078" s="2">
        <v>45739</v>
      </c>
      <c r="N1078" t="s">
        <v>12</v>
      </c>
      <c r="O1078" t="s">
        <v>1</v>
      </c>
      <c r="P1078" s="4">
        <v>-6060.16</v>
      </c>
      <c r="Q1078" s="12">
        <f t="shared" si="33"/>
        <v>-1217.6086476060357</v>
      </c>
      <c r="R1078" s="4">
        <v>-1218</v>
      </c>
      <c r="S1078" t="s">
        <v>2</v>
      </c>
      <c r="T1078" t="s">
        <v>87</v>
      </c>
    </row>
    <row r="1079" spans="1:20" x14ac:dyDescent="0.2">
      <c r="A1079" t="s">
        <v>84</v>
      </c>
      <c r="B1079" t="s">
        <v>83</v>
      </c>
      <c r="C1079" t="s">
        <v>6</v>
      </c>
      <c r="D1079" t="s">
        <v>7</v>
      </c>
      <c r="E1079" t="s">
        <v>8</v>
      </c>
      <c r="F1079" t="s">
        <v>108</v>
      </c>
      <c r="G1079" t="s">
        <v>507</v>
      </c>
      <c r="H1079" t="s">
        <v>508</v>
      </c>
      <c r="I1079" s="2">
        <v>45679</v>
      </c>
      <c r="J1079" s="2">
        <v>45679</v>
      </c>
      <c r="K1079" s="3">
        <v>8</v>
      </c>
      <c r="L1079" s="3" t="str">
        <f t="shared" si="32"/>
        <v>0-60 DAYS</v>
      </c>
      <c r="M1079" s="2">
        <v>45739</v>
      </c>
      <c r="N1079" t="s">
        <v>12</v>
      </c>
      <c r="O1079" t="s">
        <v>1</v>
      </c>
      <c r="P1079" s="4">
        <v>-6173.6</v>
      </c>
      <c r="Q1079" s="12">
        <f t="shared" si="33"/>
        <v>-1240.4010367483072</v>
      </c>
      <c r="R1079" s="4">
        <v>-1240.8</v>
      </c>
      <c r="S1079" t="s">
        <v>2</v>
      </c>
      <c r="T1079" t="s">
        <v>87</v>
      </c>
    </row>
    <row r="1080" spans="1:20" x14ac:dyDescent="0.2">
      <c r="A1080" t="s">
        <v>84</v>
      </c>
      <c r="B1080" t="s">
        <v>83</v>
      </c>
      <c r="C1080" t="s">
        <v>6</v>
      </c>
      <c r="D1080" t="s">
        <v>7</v>
      </c>
      <c r="E1080" t="s">
        <v>8</v>
      </c>
      <c r="F1080" t="s">
        <v>108</v>
      </c>
      <c r="G1080" t="s">
        <v>509</v>
      </c>
      <c r="H1080" t="s">
        <v>510</v>
      </c>
      <c r="I1080" s="2">
        <v>45680</v>
      </c>
      <c r="J1080" s="2">
        <v>45680</v>
      </c>
      <c r="K1080" s="3">
        <v>7</v>
      </c>
      <c r="L1080" s="3" t="str">
        <f t="shared" si="32"/>
        <v>0-60 DAYS</v>
      </c>
      <c r="M1080" s="2">
        <v>45740</v>
      </c>
      <c r="N1080" t="s">
        <v>12</v>
      </c>
      <c r="O1080" t="s">
        <v>1</v>
      </c>
      <c r="P1080" s="4">
        <v>-16590.46</v>
      </c>
      <c r="Q1080" s="12">
        <f t="shared" si="33"/>
        <v>-3333.3587832271801</v>
      </c>
      <c r="R1080" s="4">
        <v>-3333.56</v>
      </c>
      <c r="S1080" t="s">
        <v>2</v>
      </c>
      <c r="T1080" t="s">
        <v>87</v>
      </c>
    </row>
    <row r="1081" spans="1:20" x14ac:dyDescent="0.2">
      <c r="A1081" t="s">
        <v>84</v>
      </c>
      <c r="B1081" t="s">
        <v>83</v>
      </c>
      <c r="C1081" t="s">
        <v>6</v>
      </c>
      <c r="D1081" t="s">
        <v>7</v>
      </c>
      <c r="E1081" t="s">
        <v>8</v>
      </c>
      <c r="F1081" t="s">
        <v>108</v>
      </c>
      <c r="G1081" t="s">
        <v>511</v>
      </c>
      <c r="H1081" t="s">
        <v>512</v>
      </c>
      <c r="I1081" s="2">
        <v>45680</v>
      </c>
      <c r="J1081" s="2">
        <v>45680</v>
      </c>
      <c r="K1081" s="3">
        <v>7</v>
      </c>
      <c r="L1081" s="3" t="str">
        <f t="shared" si="32"/>
        <v>0-60 DAYS</v>
      </c>
      <c r="M1081" s="2">
        <v>45740</v>
      </c>
      <c r="N1081" t="s">
        <v>12</v>
      </c>
      <c r="O1081" t="s">
        <v>1</v>
      </c>
      <c r="P1081" s="4">
        <v>-15488.8</v>
      </c>
      <c r="Q1081" s="12">
        <f t="shared" si="33"/>
        <v>-3112.0130196299046</v>
      </c>
      <c r="R1081" s="4">
        <v>-3112.2</v>
      </c>
      <c r="S1081" t="s">
        <v>2</v>
      </c>
      <c r="T1081" t="s">
        <v>87</v>
      </c>
    </row>
    <row r="1082" spans="1:20" x14ac:dyDescent="0.2">
      <c r="A1082" t="s">
        <v>84</v>
      </c>
      <c r="B1082" t="s">
        <v>83</v>
      </c>
      <c r="C1082" t="s">
        <v>6</v>
      </c>
      <c r="D1082" t="s">
        <v>7</v>
      </c>
      <c r="E1082" t="s">
        <v>8</v>
      </c>
      <c r="F1082" t="s">
        <v>108</v>
      </c>
      <c r="G1082" t="s">
        <v>513</v>
      </c>
      <c r="H1082" t="s">
        <v>514</v>
      </c>
      <c r="I1082" s="2">
        <v>45680</v>
      </c>
      <c r="J1082" s="2">
        <v>45680</v>
      </c>
      <c r="K1082" s="3">
        <v>7</v>
      </c>
      <c r="L1082" s="3" t="str">
        <f t="shared" si="32"/>
        <v>0-60 DAYS</v>
      </c>
      <c r="M1082" s="2">
        <v>45740</v>
      </c>
      <c r="N1082" t="s">
        <v>12</v>
      </c>
      <c r="O1082" t="s">
        <v>1</v>
      </c>
      <c r="P1082" s="4">
        <v>-3277.87</v>
      </c>
      <c r="Q1082" s="12">
        <f t="shared" si="33"/>
        <v>-658.59034377448711</v>
      </c>
      <c r="R1082" s="4">
        <v>-658.63</v>
      </c>
      <c r="S1082" t="s">
        <v>2</v>
      </c>
      <c r="T1082" t="s">
        <v>87</v>
      </c>
    </row>
    <row r="1083" spans="1:20" x14ac:dyDescent="0.2">
      <c r="A1083" t="s">
        <v>84</v>
      </c>
      <c r="B1083" t="s">
        <v>83</v>
      </c>
      <c r="C1083" t="s">
        <v>6</v>
      </c>
      <c r="D1083" t="s">
        <v>7</v>
      </c>
      <c r="E1083" t="s">
        <v>8</v>
      </c>
      <c r="F1083" t="s">
        <v>108</v>
      </c>
      <c r="G1083" t="s">
        <v>515</v>
      </c>
      <c r="H1083" t="s">
        <v>516</v>
      </c>
      <c r="I1083" s="2">
        <v>45680</v>
      </c>
      <c r="J1083" s="2">
        <v>45686</v>
      </c>
      <c r="K1083" s="3">
        <v>7</v>
      </c>
      <c r="L1083" s="3" t="str">
        <f t="shared" si="32"/>
        <v>0-60 DAYS</v>
      </c>
      <c r="M1083" s="2">
        <v>45740</v>
      </c>
      <c r="N1083" t="s">
        <v>12</v>
      </c>
      <c r="O1083" t="s">
        <v>1</v>
      </c>
      <c r="P1083" s="4">
        <v>-23950.25</v>
      </c>
      <c r="Q1083" s="12">
        <f t="shared" si="33"/>
        <v>-4812.0893693114467</v>
      </c>
      <c r="R1083" s="4">
        <v>-4812.38</v>
      </c>
      <c r="S1083" t="s">
        <v>2</v>
      </c>
      <c r="T1083" t="s">
        <v>87</v>
      </c>
    </row>
    <row r="1084" spans="1:20" x14ac:dyDescent="0.2">
      <c r="A1084" t="s">
        <v>84</v>
      </c>
      <c r="B1084" t="s">
        <v>83</v>
      </c>
      <c r="C1084" t="s">
        <v>6</v>
      </c>
      <c r="D1084" t="s">
        <v>7</v>
      </c>
      <c r="E1084" t="s">
        <v>8</v>
      </c>
      <c r="F1084" t="s">
        <v>23</v>
      </c>
      <c r="G1084" t="s">
        <v>517</v>
      </c>
      <c r="H1084" t="s">
        <v>518</v>
      </c>
      <c r="I1084" s="2">
        <v>45709</v>
      </c>
      <c r="J1084" s="2">
        <v>45709</v>
      </c>
      <c r="K1084" s="3">
        <v>-22</v>
      </c>
      <c r="L1084" s="3" t="str">
        <f t="shared" si="32"/>
        <v>NON SCADUTO</v>
      </c>
      <c r="M1084" s="2">
        <v>45769</v>
      </c>
      <c r="N1084" t="s">
        <v>12</v>
      </c>
      <c r="O1084" t="s">
        <v>1</v>
      </c>
      <c r="P1084" s="4">
        <v>-8376.7900000000009</v>
      </c>
      <c r="Q1084" s="12">
        <f t="shared" si="33"/>
        <v>-1683.0664443149626</v>
      </c>
      <c r="R1084" s="4">
        <v>-1683</v>
      </c>
      <c r="S1084" t="s">
        <v>2</v>
      </c>
      <c r="T1084" t="s">
        <v>87</v>
      </c>
    </row>
    <row r="1085" spans="1:20" x14ac:dyDescent="0.2">
      <c r="A1085" t="s">
        <v>84</v>
      </c>
      <c r="B1085" t="s">
        <v>83</v>
      </c>
      <c r="C1085" t="s">
        <v>6</v>
      </c>
      <c r="D1085" t="s">
        <v>7</v>
      </c>
      <c r="E1085" t="s">
        <v>8</v>
      </c>
      <c r="F1085" t="s">
        <v>23</v>
      </c>
      <c r="G1085" t="s">
        <v>519</v>
      </c>
      <c r="H1085" t="s">
        <v>520</v>
      </c>
      <c r="I1085" s="2">
        <v>45709</v>
      </c>
      <c r="J1085" s="2">
        <v>45709</v>
      </c>
      <c r="K1085" s="3">
        <v>-22</v>
      </c>
      <c r="L1085" s="3" t="str">
        <f t="shared" si="32"/>
        <v>NON SCADUTO</v>
      </c>
      <c r="M1085" s="2">
        <v>45769</v>
      </c>
      <c r="N1085" t="s">
        <v>12</v>
      </c>
      <c r="O1085" t="s">
        <v>1</v>
      </c>
      <c r="P1085" s="4">
        <v>-5594.49</v>
      </c>
      <c r="Q1085" s="12">
        <f t="shared" si="33"/>
        <v>-1124.0461312812681</v>
      </c>
      <c r="R1085" s="4">
        <v>-1124</v>
      </c>
      <c r="S1085" t="s">
        <v>2</v>
      </c>
      <c r="T1085" t="s">
        <v>87</v>
      </c>
    </row>
    <row r="1086" spans="1:20" x14ac:dyDescent="0.2">
      <c r="A1086" t="s">
        <v>84</v>
      </c>
      <c r="B1086" t="s">
        <v>83</v>
      </c>
      <c r="C1086" t="s">
        <v>6</v>
      </c>
      <c r="D1086" t="s">
        <v>7</v>
      </c>
      <c r="E1086" t="s">
        <v>8</v>
      </c>
      <c r="F1086" t="s">
        <v>23</v>
      </c>
      <c r="G1086" t="s">
        <v>521</v>
      </c>
      <c r="H1086" t="s">
        <v>522</v>
      </c>
      <c r="I1086" s="2">
        <v>45709</v>
      </c>
      <c r="J1086" s="2">
        <v>45709</v>
      </c>
      <c r="K1086" s="3">
        <v>-22</v>
      </c>
      <c r="L1086" s="3" t="str">
        <f t="shared" si="32"/>
        <v>NON SCADUTO</v>
      </c>
      <c r="M1086" s="2">
        <v>45769</v>
      </c>
      <c r="N1086" t="s">
        <v>12</v>
      </c>
      <c r="O1086" t="s">
        <v>1</v>
      </c>
      <c r="P1086" s="4">
        <v>-4330.25</v>
      </c>
      <c r="Q1086" s="12">
        <f t="shared" si="33"/>
        <v>-870.03475919712275</v>
      </c>
      <c r="R1086" s="4">
        <v>-870</v>
      </c>
      <c r="S1086" t="s">
        <v>2</v>
      </c>
      <c r="T1086" t="s">
        <v>87</v>
      </c>
    </row>
    <row r="1087" spans="1:20" x14ac:dyDescent="0.2">
      <c r="A1087" t="s">
        <v>84</v>
      </c>
      <c r="B1087" t="s">
        <v>83</v>
      </c>
      <c r="C1087" t="s">
        <v>6</v>
      </c>
      <c r="D1087" t="s">
        <v>7</v>
      </c>
      <c r="E1087" t="s">
        <v>8</v>
      </c>
      <c r="F1087" t="s">
        <v>23</v>
      </c>
      <c r="G1087" t="s">
        <v>523</v>
      </c>
      <c r="H1087" t="s">
        <v>524</v>
      </c>
      <c r="I1087" s="2">
        <v>45709</v>
      </c>
      <c r="J1087" s="2">
        <v>45709</v>
      </c>
      <c r="K1087" s="3">
        <v>-22</v>
      </c>
      <c r="L1087" s="3" t="str">
        <f t="shared" si="32"/>
        <v>NON SCADUTO</v>
      </c>
      <c r="M1087" s="2">
        <v>45769</v>
      </c>
      <c r="N1087" t="s">
        <v>12</v>
      </c>
      <c r="O1087" t="s">
        <v>1</v>
      </c>
      <c r="P1087" s="4">
        <v>-278.73</v>
      </c>
      <c r="Q1087" s="12">
        <f t="shared" si="33"/>
        <v>-56.002491410660831</v>
      </c>
      <c r="R1087" s="4">
        <v>-56</v>
      </c>
      <c r="S1087" t="s">
        <v>2</v>
      </c>
      <c r="T1087" t="s">
        <v>87</v>
      </c>
    </row>
    <row r="1088" spans="1:20" x14ac:dyDescent="0.2">
      <c r="A1088" s="6" t="s">
        <v>84</v>
      </c>
      <c r="B1088" s="6" t="s">
        <v>83</v>
      </c>
      <c r="C1088" s="6" t="s">
        <v>6</v>
      </c>
      <c r="D1088" s="6" t="s">
        <v>7</v>
      </c>
      <c r="E1088" s="6" t="s">
        <v>8</v>
      </c>
      <c r="F1088" s="6" t="s">
        <v>23</v>
      </c>
      <c r="G1088" s="6" t="s">
        <v>525</v>
      </c>
      <c r="H1088" s="6" t="s">
        <v>526</v>
      </c>
      <c r="I1088" s="7">
        <v>45709</v>
      </c>
      <c r="J1088" s="7">
        <v>45709</v>
      </c>
      <c r="K1088" s="8">
        <v>-22</v>
      </c>
      <c r="L1088" s="3" t="str">
        <f t="shared" si="32"/>
        <v>NON SCADUTO</v>
      </c>
      <c r="M1088" s="7">
        <v>45769</v>
      </c>
      <c r="N1088" s="6" t="s">
        <v>12</v>
      </c>
      <c r="O1088" s="6" t="s">
        <v>1</v>
      </c>
      <c r="P1088" s="9">
        <v>-117120.29</v>
      </c>
      <c r="Q1088" s="12">
        <f t="shared" si="33"/>
        <v>-23531.833798798496</v>
      </c>
      <c r="R1088" s="9">
        <v>-23530.89</v>
      </c>
      <c r="S1088" s="6" t="s">
        <v>2</v>
      </c>
      <c r="T1088" s="6" t="s">
        <v>87</v>
      </c>
    </row>
    <row r="1089" spans="1:20" x14ac:dyDescent="0.2">
      <c r="A1089" t="s">
        <v>84</v>
      </c>
      <c r="B1089" t="s">
        <v>83</v>
      </c>
      <c r="C1089" t="s">
        <v>6</v>
      </c>
      <c r="D1089" t="s">
        <v>7</v>
      </c>
      <c r="E1089" t="s">
        <v>8</v>
      </c>
      <c r="F1089" t="s">
        <v>23</v>
      </c>
      <c r="G1089" t="s">
        <v>527</v>
      </c>
      <c r="H1089" t="s">
        <v>528</v>
      </c>
      <c r="I1089" s="2">
        <v>45709</v>
      </c>
      <c r="J1089" s="2">
        <v>45709</v>
      </c>
      <c r="K1089" s="3">
        <v>-22</v>
      </c>
      <c r="L1089" s="3" t="str">
        <f t="shared" si="32"/>
        <v>NON SCADUTO</v>
      </c>
      <c r="M1089" s="2">
        <v>45769</v>
      </c>
      <c r="N1089" t="s">
        <v>12</v>
      </c>
      <c r="O1089" t="s">
        <v>1</v>
      </c>
      <c r="P1089" s="4">
        <v>-16514.18</v>
      </c>
      <c r="Q1089" s="12">
        <f t="shared" si="33"/>
        <v>-3318.0325892588053</v>
      </c>
      <c r="R1089" s="4">
        <v>-3317.9</v>
      </c>
      <c r="S1089" t="s">
        <v>2</v>
      </c>
      <c r="T1089" t="s">
        <v>87</v>
      </c>
    </row>
    <row r="1090" spans="1:20" x14ac:dyDescent="0.2">
      <c r="A1090" t="s">
        <v>84</v>
      </c>
      <c r="B1090" t="s">
        <v>83</v>
      </c>
      <c r="C1090" t="s">
        <v>6</v>
      </c>
      <c r="D1090" t="s">
        <v>7</v>
      </c>
      <c r="E1090" t="s">
        <v>8</v>
      </c>
      <c r="F1090" t="s">
        <v>23</v>
      </c>
      <c r="G1090" t="s">
        <v>529</v>
      </c>
      <c r="H1090" t="s">
        <v>530</v>
      </c>
      <c r="I1090" s="2">
        <v>45709</v>
      </c>
      <c r="J1090" s="2">
        <v>45709</v>
      </c>
      <c r="K1090" s="3">
        <v>-22</v>
      </c>
      <c r="L1090" s="3" t="str">
        <f t="shared" si="32"/>
        <v>NON SCADUTO</v>
      </c>
      <c r="M1090" s="2">
        <v>45769</v>
      </c>
      <c r="N1090" t="s">
        <v>12</v>
      </c>
      <c r="O1090" t="s">
        <v>1</v>
      </c>
      <c r="P1090" s="4">
        <v>-148131.72</v>
      </c>
      <c r="Q1090" s="12">
        <f t="shared" si="33"/>
        <v>-29762.656968917643</v>
      </c>
      <c r="R1090" s="4">
        <v>-29761.46</v>
      </c>
      <c r="S1090" t="s">
        <v>2</v>
      </c>
      <c r="T1090" t="s">
        <v>87</v>
      </c>
    </row>
    <row r="1091" spans="1:20" x14ac:dyDescent="0.2">
      <c r="A1091" t="s">
        <v>84</v>
      </c>
      <c r="B1091" t="s">
        <v>83</v>
      </c>
      <c r="C1091" t="s">
        <v>6</v>
      </c>
      <c r="D1091" t="s">
        <v>7</v>
      </c>
      <c r="E1091" t="s">
        <v>8</v>
      </c>
      <c r="F1091" t="s">
        <v>108</v>
      </c>
      <c r="G1091" t="s">
        <v>531</v>
      </c>
      <c r="H1091" t="s">
        <v>532</v>
      </c>
      <c r="I1091" s="2">
        <v>45680</v>
      </c>
      <c r="J1091" s="2">
        <v>45680</v>
      </c>
      <c r="K1091" s="3">
        <v>7</v>
      </c>
      <c r="L1091" s="3" t="str">
        <f t="shared" ref="L1091:L1154" si="34">IF(K1091&lt;=0,"NON SCADUTO",IF(K1091&lt;61,"0-60 DAYS",IF(K1091&lt;91," 61-90 DAYS",IF(K1091&lt;121,"91-120 DAYS",IF(K1091&lt;366," 121-365 DAYS",IF(K1091&gt;366,"OLTRE 365 DAYS",0))))))</f>
        <v>0-60 DAYS</v>
      </c>
      <c r="M1091" s="2">
        <v>45740</v>
      </c>
      <c r="N1091" t="s">
        <v>12</v>
      </c>
      <c r="O1091" t="s">
        <v>1</v>
      </c>
      <c r="P1091" s="4">
        <v>-194949.71</v>
      </c>
      <c r="Q1091" s="12">
        <f t="shared" ref="Q1091:Q1154" si="35">+P1091/4.9771</f>
        <v>-39169.33756605252</v>
      </c>
      <c r="R1091" s="4">
        <v>-39171.699999999997</v>
      </c>
      <c r="S1091" t="s">
        <v>2</v>
      </c>
      <c r="T1091" t="s">
        <v>87</v>
      </c>
    </row>
    <row r="1092" spans="1:20" x14ac:dyDescent="0.2">
      <c r="A1092" t="s">
        <v>84</v>
      </c>
      <c r="B1092" t="s">
        <v>83</v>
      </c>
      <c r="C1092" t="s">
        <v>6</v>
      </c>
      <c r="D1092" t="s">
        <v>7</v>
      </c>
      <c r="E1092" t="s">
        <v>8</v>
      </c>
      <c r="F1092" t="s">
        <v>108</v>
      </c>
      <c r="G1092" t="s">
        <v>533</v>
      </c>
      <c r="H1092" t="s">
        <v>534</v>
      </c>
      <c r="I1092" s="2">
        <v>45679</v>
      </c>
      <c r="J1092" s="2">
        <v>45679</v>
      </c>
      <c r="K1092" s="3">
        <v>7</v>
      </c>
      <c r="L1092" s="3" t="str">
        <f t="shared" si="34"/>
        <v>0-60 DAYS</v>
      </c>
      <c r="M1092" s="2">
        <v>45740</v>
      </c>
      <c r="N1092" t="s">
        <v>12</v>
      </c>
      <c r="O1092" t="s">
        <v>1</v>
      </c>
      <c r="P1092" s="4">
        <v>-249412.19</v>
      </c>
      <c r="Q1092" s="12">
        <f t="shared" si="35"/>
        <v>-50111.950734363381</v>
      </c>
      <c r="R1092" s="4">
        <v>-50119</v>
      </c>
      <c r="S1092" t="s">
        <v>2</v>
      </c>
      <c r="T1092" t="s">
        <v>0</v>
      </c>
    </row>
    <row r="1093" spans="1:20" x14ac:dyDescent="0.2">
      <c r="A1093" t="s">
        <v>84</v>
      </c>
      <c r="B1093" t="s">
        <v>83</v>
      </c>
      <c r="C1093" t="s">
        <v>6</v>
      </c>
      <c r="D1093" t="s">
        <v>7</v>
      </c>
      <c r="E1093" t="s">
        <v>8</v>
      </c>
      <c r="F1093" t="s">
        <v>108</v>
      </c>
      <c r="G1093" t="s">
        <v>535</v>
      </c>
      <c r="H1093" t="s">
        <v>536</v>
      </c>
      <c r="I1093" s="2">
        <v>45681</v>
      </c>
      <c r="J1093" s="2">
        <v>45681</v>
      </c>
      <c r="K1093" s="3">
        <v>6</v>
      </c>
      <c r="L1093" s="3" t="str">
        <f t="shared" si="34"/>
        <v>0-60 DAYS</v>
      </c>
      <c r="M1093" s="2">
        <v>45741</v>
      </c>
      <c r="N1093" t="s">
        <v>12</v>
      </c>
      <c r="O1093" t="s">
        <v>1</v>
      </c>
      <c r="P1093" s="4">
        <v>-35329.53</v>
      </c>
      <c r="Q1093" s="12">
        <f t="shared" si="35"/>
        <v>-7098.4167487090872</v>
      </c>
      <c r="R1093" s="4">
        <v>-7100.7</v>
      </c>
      <c r="S1093" t="s">
        <v>2</v>
      </c>
      <c r="T1093" t="s">
        <v>87</v>
      </c>
    </row>
    <row r="1094" spans="1:20" x14ac:dyDescent="0.2">
      <c r="A1094" t="s">
        <v>84</v>
      </c>
      <c r="B1094" t="s">
        <v>83</v>
      </c>
      <c r="C1094" t="s">
        <v>6</v>
      </c>
      <c r="D1094" t="s">
        <v>7</v>
      </c>
      <c r="E1094" t="s">
        <v>8</v>
      </c>
      <c r="F1094" t="s">
        <v>108</v>
      </c>
      <c r="G1094" t="s">
        <v>537</v>
      </c>
      <c r="H1094" t="s">
        <v>538</v>
      </c>
      <c r="I1094" s="2">
        <v>45680</v>
      </c>
      <c r="J1094" s="2">
        <v>45680</v>
      </c>
      <c r="K1094" s="3">
        <v>7</v>
      </c>
      <c r="L1094" s="3" t="str">
        <f t="shared" si="34"/>
        <v>0-60 DAYS</v>
      </c>
      <c r="M1094" s="2">
        <v>45740</v>
      </c>
      <c r="N1094" t="s">
        <v>12</v>
      </c>
      <c r="O1094" t="s">
        <v>1</v>
      </c>
      <c r="P1094" s="4">
        <v>-66595.56</v>
      </c>
      <c r="Q1094" s="12">
        <f t="shared" si="35"/>
        <v>-13380.394205461011</v>
      </c>
      <c r="R1094" s="4">
        <v>-13381.2</v>
      </c>
      <c r="S1094" t="s">
        <v>2</v>
      </c>
      <c r="T1094" t="s">
        <v>539</v>
      </c>
    </row>
    <row r="1095" spans="1:20" x14ac:dyDescent="0.2">
      <c r="A1095" t="s">
        <v>84</v>
      </c>
      <c r="B1095" t="s">
        <v>83</v>
      </c>
      <c r="C1095" t="s">
        <v>6</v>
      </c>
      <c r="D1095" t="s">
        <v>7</v>
      </c>
      <c r="E1095" t="s">
        <v>8</v>
      </c>
      <c r="F1095" t="s">
        <v>108</v>
      </c>
      <c r="G1095" t="s">
        <v>540</v>
      </c>
      <c r="H1095" t="s">
        <v>541</v>
      </c>
      <c r="I1095" s="2">
        <v>45679</v>
      </c>
      <c r="J1095" s="2">
        <v>45679</v>
      </c>
      <c r="K1095" s="3">
        <v>8</v>
      </c>
      <c r="L1095" s="3" t="str">
        <f t="shared" si="34"/>
        <v>0-60 DAYS</v>
      </c>
      <c r="M1095" s="2">
        <v>45739</v>
      </c>
      <c r="N1095" t="s">
        <v>12</v>
      </c>
      <c r="O1095" t="s">
        <v>1</v>
      </c>
      <c r="P1095" s="4">
        <v>-56923.05</v>
      </c>
      <c r="Q1095" s="12">
        <f t="shared" si="35"/>
        <v>-11436.991420706838</v>
      </c>
      <c r="R1095" s="4">
        <v>-11438.6</v>
      </c>
      <c r="S1095" t="s">
        <v>2</v>
      </c>
      <c r="T1095" t="s">
        <v>0</v>
      </c>
    </row>
    <row r="1096" spans="1:20" x14ac:dyDescent="0.2">
      <c r="A1096" t="s">
        <v>84</v>
      </c>
      <c r="B1096" t="s">
        <v>83</v>
      </c>
      <c r="C1096" t="s">
        <v>6</v>
      </c>
      <c r="D1096" t="s">
        <v>7</v>
      </c>
      <c r="E1096" t="s">
        <v>8</v>
      </c>
      <c r="F1096" t="s">
        <v>108</v>
      </c>
      <c r="G1096" t="s">
        <v>542</v>
      </c>
      <c r="H1096" t="s">
        <v>543</v>
      </c>
      <c r="I1096" s="2">
        <v>45679</v>
      </c>
      <c r="J1096" s="2">
        <v>45679</v>
      </c>
      <c r="K1096" s="3">
        <v>8</v>
      </c>
      <c r="L1096" s="3" t="str">
        <f t="shared" si="34"/>
        <v>0-60 DAYS</v>
      </c>
      <c r="M1096" s="2">
        <v>45739</v>
      </c>
      <c r="N1096" t="s">
        <v>12</v>
      </c>
      <c r="O1096" t="s">
        <v>1</v>
      </c>
      <c r="P1096" s="4">
        <v>-9201.36</v>
      </c>
      <c r="Q1096" s="12">
        <f t="shared" si="35"/>
        <v>-1848.7392256534931</v>
      </c>
      <c r="R1096" s="4">
        <v>-1849</v>
      </c>
      <c r="S1096" t="s">
        <v>2</v>
      </c>
      <c r="T1096" t="s">
        <v>0</v>
      </c>
    </row>
    <row r="1097" spans="1:20" x14ac:dyDescent="0.2">
      <c r="A1097" t="s">
        <v>84</v>
      </c>
      <c r="B1097" t="s">
        <v>83</v>
      </c>
      <c r="C1097" t="s">
        <v>6</v>
      </c>
      <c r="D1097" t="s">
        <v>7</v>
      </c>
      <c r="E1097" t="s">
        <v>8</v>
      </c>
      <c r="F1097" t="s">
        <v>108</v>
      </c>
      <c r="G1097" t="s">
        <v>544</v>
      </c>
      <c r="H1097" t="s">
        <v>545</v>
      </c>
      <c r="I1097" s="2">
        <v>45679</v>
      </c>
      <c r="J1097" s="2">
        <v>45679</v>
      </c>
      <c r="K1097" s="3">
        <v>8</v>
      </c>
      <c r="L1097" s="3" t="str">
        <f t="shared" si="34"/>
        <v>0-60 DAYS</v>
      </c>
      <c r="M1097" s="2">
        <v>45739</v>
      </c>
      <c r="N1097" t="s">
        <v>12</v>
      </c>
      <c r="O1097" t="s">
        <v>1</v>
      </c>
      <c r="P1097" s="4">
        <v>-72.56</v>
      </c>
      <c r="Q1097" s="12">
        <f t="shared" si="35"/>
        <v>-14.578770770127182</v>
      </c>
      <c r="R1097" s="4">
        <v>-14.58</v>
      </c>
      <c r="S1097" t="s">
        <v>2</v>
      </c>
      <c r="T1097" t="s">
        <v>0</v>
      </c>
    </row>
    <row r="1098" spans="1:20" x14ac:dyDescent="0.2">
      <c r="A1098" t="s">
        <v>84</v>
      </c>
      <c r="B1098" t="s">
        <v>83</v>
      </c>
      <c r="C1098" t="s">
        <v>6</v>
      </c>
      <c r="D1098" t="s">
        <v>7</v>
      </c>
      <c r="E1098" t="s">
        <v>8</v>
      </c>
      <c r="F1098" t="s">
        <v>108</v>
      </c>
      <c r="G1098" t="s">
        <v>546</v>
      </c>
      <c r="H1098" t="s">
        <v>547</v>
      </c>
      <c r="I1098" s="2">
        <v>45684</v>
      </c>
      <c r="J1098" s="2">
        <v>45684</v>
      </c>
      <c r="K1098" s="3">
        <v>3</v>
      </c>
      <c r="L1098" s="3" t="str">
        <f t="shared" si="34"/>
        <v>0-60 DAYS</v>
      </c>
      <c r="M1098" s="2">
        <v>45744</v>
      </c>
      <c r="N1098" t="s">
        <v>12</v>
      </c>
      <c r="O1098" t="s">
        <v>1</v>
      </c>
      <c r="P1098" s="4">
        <v>-21901.09</v>
      </c>
      <c r="Q1098" s="12">
        <f t="shared" si="35"/>
        <v>-4400.3717023969784</v>
      </c>
      <c r="R1098" s="4">
        <v>-4401.08</v>
      </c>
      <c r="S1098" t="s">
        <v>2</v>
      </c>
      <c r="T1098" t="s">
        <v>87</v>
      </c>
    </row>
    <row r="1099" spans="1:20" x14ac:dyDescent="0.2">
      <c r="A1099" t="s">
        <v>84</v>
      </c>
      <c r="B1099" t="s">
        <v>83</v>
      </c>
      <c r="C1099" t="s">
        <v>6</v>
      </c>
      <c r="D1099" t="s">
        <v>7</v>
      </c>
      <c r="E1099" t="s">
        <v>8</v>
      </c>
      <c r="F1099" t="s">
        <v>108</v>
      </c>
      <c r="G1099" t="s">
        <v>548</v>
      </c>
      <c r="H1099" t="s">
        <v>549</v>
      </c>
      <c r="I1099" s="2">
        <v>45684</v>
      </c>
      <c r="J1099" s="2">
        <v>45684</v>
      </c>
      <c r="K1099" s="3">
        <v>3</v>
      </c>
      <c r="L1099" s="3" t="str">
        <f t="shared" si="34"/>
        <v>0-60 DAYS</v>
      </c>
      <c r="M1099" s="2">
        <v>45744</v>
      </c>
      <c r="N1099" t="s">
        <v>12</v>
      </c>
      <c r="O1099" t="s">
        <v>1</v>
      </c>
      <c r="P1099" s="4">
        <v>-214882.26</v>
      </c>
      <c r="Q1099" s="12">
        <f t="shared" si="35"/>
        <v>-43174.189789234697</v>
      </c>
      <c r="R1099" s="4">
        <v>-43181.13</v>
      </c>
      <c r="S1099" t="s">
        <v>2</v>
      </c>
      <c r="T1099" t="s">
        <v>87</v>
      </c>
    </row>
    <row r="1100" spans="1:20" x14ac:dyDescent="0.2">
      <c r="A1100" s="6" t="s">
        <v>84</v>
      </c>
      <c r="B1100" s="6" t="s">
        <v>83</v>
      </c>
      <c r="C1100" s="6" t="s">
        <v>6</v>
      </c>
      <c r="D1100" s="6" t="s">
        <v>7</v>
      </c>
      <c r="E1100" s="6" t="s">
        <v>8</v>
      </c>
      <c r="F1100" s="6" t="s">
        <v>108</v>
      </c>
      <c r="G1100" s="6" t="s">
        <v>550</v>
      </c>
      <c r="H1100" s="6" t="s">
        <v>551</v>
      </c>
      <c r="I1100" s="7">
        <v>45684</v>
      </c>
      <c r="J1100" s="7">
        <v>45684</v>
      </c>
      <c r="K1100" s="8">
        <v>3</v>
      </c>
      <c r="L1100" s="3" t="str">
        <f t="shared" si="34"/>
        <v>0-60 DAYS</v>
      </c>
      <c r="M1100" s="7">
        <v>45744</v>
      </c>
      <c r="N1100" s="6" t="s">
        <v>12</v>
      </c>
      <c r="O1100" s="6" t="s">
        <v>1</v>
      </c>
      <c r="P1100" s="9">
        <v>-148406.26999999999</v>
      </c>
      <c r="Q1100" s="12">
        <f t="shared" si="35"/>
        <v>-29817.819613831343</v>
      </c>
      <c r="R1100" s="9">
        <v>-29822.61</v>
      </c>
      <c r="S1100" s="6" t="s">
        <v>2</v>
      </c>
      <c r="T1100" s="6" t="s">
        <v>87</v>
      </c>
    </row>
    <row r="1101" spans="1:20" x14ac:dyDescent="0.2">
      <c r="A1101" t="s">
        <v>84</v>
      </c>
      <c r="B1101" t="s">
        <v>83</v>
      </c>
      <c r="C1101" t="s">
        <v>6</v>
      </c>
      <c r="D1101" t="s">
        <v>7</v>
      </c>
      <c r="E1101" t="s">
        <v>8</v>
      </c>
      <c r="F1101" t="s">
        <v>108</v>
      </c>
      <c r="G1101" t="s">
        <v>552</v>
      </c>
      <c r="H1101" t="s">
        <v>553</v>
      </c>
      <c r="I1101" s="2">
        <v>45684</v>
      </c>
      <c r="J1101" s="2">
        <v>45684</v>
      </c>
      <c r="K1101" s="3">
        <v>3</v>
      </c>
      <c r="L1101" s="3" t="str">
        <f t="shared" si="34"/>
        <v>0-60 DAYS</v>
      </c>
      <c r="M1101" s="2">
        <v>45744</v>
      </c>
      <c r="N1101" t="s">
        <v>12</v>
      </c>
      <c r="O1101" t="s">
        <v>1</v>
      </c>
      <c r="P1101" s="4">
        <v>-228881.33</v>
      </c>
      <c r="Q1101" s="12">
        <f t="shared" si="35"/>
        <v>-45986.885937594176</v>
      </c>
      <c r="R1101" s="4">
        <v>-45994.28</v>
      </c>
      <c r="S1101" t="s">
        <v>2</v>
      </c>
      <c r="T1101" t="s">
        <v>87</v>
      </c>
    </row>
    <row r="1102" spans="1:20" x14ac:dyDescent="0.2">
      <c r="A1102" t="s">
        <v>84</v>
      </c>
      <c r="B1102" t="s">
        <v>83</v>
      </c>
      <c r="C1102" t="s">
        <v>6</v>
      </c>
      <c r="D1102" t="s">
        <v>7</v>
      </c>
      <c r="E1102" t="s">
        <v>8</v>
      </c>
      <c r="F1102" t="s">
        <v>108</v>
      </c>
      <c r="G1102" t="s">
        <v>554</v>
      </c>
      <c r="H1102" t="s">
        <v>555</v>
      </c>
      <c r="I1102" s="2">
        <v>45684</v>
      </c>
      <c r="J1102" s="2">
        <v>45684</v>
      </c>
      <c r="K1102" s="3">
        <v>3</v>
      </c>
      <c r="L1102" s="3" t="str">
        <f t="shared" si="34"/>
        <v>0-60 DAYS</v>
      </c>
      <c r="M1102" s="2">
        <v>45744</v>
      </c>
      <c r="N1102" t="s">
        <v>12</v>
      </c>
      <c r="O1102" t="s">
        <v>1</v>
      </c>
      <c r="P1102" s="4">
        <v>-129670.53</v>
      </c>
      <c r="Q1102" s="12">
        <f t="shared" si="35"/>
        <v>-26053.430712664001</v>
      </c>
      <c r="R1102" s="4">
        <v>-26057.62</v>
      </c>
      <c r="S1102" t="s">
        <v>2</v>
      </c>
      <c r="T1102" t="s">
        <v>87</v>
      </c>
    </row>
    <row r="1103" spans="1:20" x14ac:dyDescent="0.2">
      <c r="A1103" t="s">
        <v>84</v>
      </c>
      <c r="B1103" t="s">
        <v>83</v>
      </c>
      <c r="C1103" t="s">
        <v>6</v>
      </c>
      <c r="D1103" t="s">
        <v>7</v>
      </c>
      <c r="E1103" t="s">
        <v>8</v>
      </c>
      <c r="F1103" t="s">
        <v>108</v>
      </c>
      <c r="G1103" t="s">
        <v>556</v>
      </c>
      <c r="H1103" t="s">
        <v>557</v>
      </c>
      <c r="I1103" s="2">
        <v>45681</v>
      </c>
      <c r="J1103" s="2">
        <v>45681</v>
      </c>
      <c r="K1103" s="3">
        <v>6</v>
      </c>
      <c r="L1103" s="3" t="str">
        <f t="shared" si="34"/>
        <v>0-60 DAYS</v>
      </c>
      <c r="M1103" s="2">
        <v>45741</v>
      </c>
      <c r="N1103" t="s">
        <v>12</v>
      </c>
      <c r="O1103" t="s">
        <v>1</v>
      </c>
      <c r="P1103" s="4">
        <v>-3029.72</v>
      </c>
      <c r="Q1103" s="12">
        <f t="shared" si="35"/>
        <v>-608.73199252576796</v>
      </c>
      <c r="R1103" s="4">
        <v>-608.83000000000004</v>
      </c>
      <c r="S1103" t="s">
        <v>2</v>
      </c>
      <c r="T1103" t="s">
        <v>87</v>
      </c>
    </row>
    <row r="1104" spans="1:20" x14ac:dyDescent="0.2">
      <c r="A1104" t="s">
        <v>84</v>
      </c>
      <c r="B1104" t="s">
        <v>83</v>
      </c>
      <c r="C1104" t="s">
        <v>6</v>
      </c>
      <c r="D1104" t="s">
        <v>7</v>
      </c>
      <c r="E1104" t="s">
        <v>8</v>
      </c>
      <c r="F1104" t="s">
        <v>23</v>
      </c>
      <c r="G1104" t="s">
        <v>558</v>
      </c>
      <c r="H1104" t="s">
        <v>559</v>
      </c>
      <c r="I1104" s="2">
        <v>45707</v>
      </c>
      <c r="J1104" s="2">
        <v>45707</v>
      </c>
      <c r="K1104" s="3">
        <v>-20</v>
      </c>
      <c r="L1104" s="3" t="str">
        <f t="shared" si="34"/>
        <v>NON SCADUTO</v>
      </c>
      <c r="M1104" s="2">
        <v>45767</v>
      </c>
      <c r="N1104" t="s">
        <v>12</v>
      </c>
      <c r="O1104" t="s">
        <v>1</v>
      </c>
      <c r="P1104" s="4">
        <v>-16430.95</v>
      </c>
      <c r="Q1104" s="12">
        <f t="shared" si="35"/>
        <v>-3301.3099997990798</v>
      </c>
      <c r="R1104" s="4">
        <v>-3301.31</v>
      </c>
      <c r="S1104" t="s">
        <v>2</v>
      </c>
      <c r="T1104" t="s">
        <v>87</v>
      </c>
    </row>
    <row r="1105" spans="1:20" x14ac:dyDescent="0.2">
      <c r="A1105" s="6" t="s">
        <v>84</v>
      </c>
      <c r="B1105" s="6" t="s">
        <v>83</v>
      </c>
      <c r="C1105" s="6" t="s">
        <v>6</v>
      </c>
      <c r="D1105" s="6" t="s">
        <v>7</v>
      </c>
      <c r="E1105" s="6" t="s">
        <v>8</v>
      </c>
      <c r="F1105" s="6" t="s">
        <v>23</v>
      </c>
      <c r="G1105" s="6" t="s">
        <v>560</v>
      </c>
      <c r="H1105" s="6" t="s">
        <v>561</v>
      </c>
      <c r="I1105" s="7">
        <v>45707</v>
      </c>
      <c r="J1105" s="7">
        <v>45707</v>
      </c>
      <c r="K1105" s="8">
        <v>-20</v>
      </c>
      <c r="L1105" s="3" t="str">
        <f t="shared" si="34"/>
        <v>NON SCADUTO</v>
      </c>
      <c r="M1105" s="7">
        <v>45767</v>
      </c>
      <c r="N1105" s="6" t="s">
        <v>12</v>
      </c>
      <c r="O1105" s="6" t="s">
        <v>1</v>
      </c>
      <c r="P1105" s="9">
        <v>-32706.12</v>
      </c>
      <c r="Q1105" s="12">
        <f t="shared" si="35"/>
        <v>-6571.3206485704522</v>
      </c>
      <c r="R1105" s="9">
        <v>-6571.32</v>
      </c>
      <c r="S1105" s="6" t="s">
        <v>2</v>
      </c>
      <c r="T1105" s="6" t="s">
        <v>87</v>
      </c>
    </row>
    <row r="1106" spans="1:20" x14ac:dyDescent="0.2">
      <c r="A1106" t="s">
        <v>84</v>
      </c>
      <c r="B1106" t="s">
        <v>83</v>
      </c>
      <c r="C1106" t="s">
        <v>6</v>
      </c>
      <c r="D1106" t="s">
        <v>7</v>
      </c>
      <c r="E1106" t="s">
        <v>8</v>
      </c>
      <c r="F1106" t="s">
        <v>23</v>
      </c>
      <c r="G1106" t="s">
        <v>562</v>
      </c>
      <c r="H1106" t="s">
        <v>563</v>
      </c>
      <c r="I1106" s="2">
        <v>45707</v>
      </c>
      <c r="J1106" s="2">
        <v>45707</v>
      </c>
      <c r="K1106" s="3">
        <v>-20</v>
      </c>
      <c r="L1106" s="3" t="str">
        <f t="shared" si="34"/>
        <v>NON SCADUTO</v>
      </c>
      <c r="M1106" s="2">
        <v>45767</v>
      </c>
      <c r="N1106" t="s">
        <v>12</v>
      </c>
      <c r="O1106" t="s">
        <v>1</v>
      </c>
      <c r="P1106" s="4">
        <v>-244020.64</v>
      </c>
      <c r="Q1106" s="12">
        <f t="shared" si="35"/>
        <v>-49028.67935142955</v>
      </c>
      <c r="R1106" s="4">
        <v>-49028.68</v>
      </c>
      <c r="S1106" t="s">
        <v>2</v>
      </c>
      <c r="T1106" t="s">
        <v>87</v>
      </c>
    </row>
    <row r="1107" spans="1:20" x14ac:dyDescent="0.2">
      <c r="A1107" t="s">
        <v>84</v>
      </c>
      <c r="B1107" t="s">
        <v>83</v>
      </c>
      <c r="C1107" t="s">
        <v>6</v>
      </c>
      <c r="D1107" t="s">
        <v>7</v>
      </c>
      <c r="E1107" t="s">
        <v>8</v>
      </c>
      <c r="F1107" t="s">
        <v>23</v>
      </c>
      <c r="G1107" t="s">
        <v>564</v>
      </c>
      <c r="H1107" t="s">
        <v>565</v>
      </c>
      <c r="I1107" s="2">
        <v>45707</v>
      </c>
      <c r="J1107" s="2">
        <v>45707</v>
      </c>
      <c r="K1107" s="3">
        <v>-20</v>
      </c>
      <c r="L1107" s="3" t="str">
        <f t="shared" si="34"/>
        <v>NON SCADUTO</v>
      </c>
      <c r="M1107" s="2">
        <v>45767</v>
      </c>
      <c r="N1107" t="s">
        <v>12</v>
      </c>
      <c r="O1107" t="s">
        <v>1</v>
      </c>
      <c r="P1107" s="4">
        <v>-65438.11</v>
      </c>
      <c r="Q1107" s="12">
        <f t="shared" si="35"/>
        <v>-13147.839103092161</v>
      </c>
      <c r="R1107" s="4">
        <v>-13147.84</v>
      </c>
      <c r="S1107" t="s">
        <v>2</v>
      </c>
      <c r="T1107" t="s">
        <v>87</v>
      </c>
    </row>
    <row r="1108" spans="1:20" x14ac:dyDescent="0.2">
      <c r="A1108" t="s">
        <v>84</v>
      </c>
      <c r="B1108" t="s">
        <v>83</v>
      </c>
      <c r="C1108" t="s">
        <v>6</v>
      </c>
      <c r="D1108" t="s">
        <v>7</v>
      </c>
      <c r="E1108" t="s">
        <v>8</v>
      </c>
      <c r="F1108" t="s">
        <v>23</v>
      </c>
      <c r="G1108" t="s">
        <v>566</v>
      </c>
      <c r="H1108" t="s">
        <v>567</v>
      </c>
      <c r="I1108" s="2">
        <v>45707</v>
      </c>
      <c r="J1108" s="2">
        <v>45707</v>
      </c>
      <c r="K1108" s="3">
        <v>-20</v>
      </c>
      <c r="L1108" s="3" t="str">
        <f t="shared" si="34"/>
        <v>NON SCADUTO</v>
      </c>
      <c r="M1108" s="2">
        <v>45767</v>
      </c>
      <c r="N1108" t="s">
        <v>12</v>
      </c>
      <c r="O1108" t="s">
        <v>1</v>
      </c>
      <c r="P1108" s="4">
        <v>-6435.14</v>
      </c>
      <c r="Q1108" s="12">
        <f t="shared" si="35"/>
        <v>-1292.9497096702901</v>
      </c>
      <c r="R1108" s="4">
        <v>-1292.95</v>
      </c>
      <c r="S1108" t="s">
        <v>2</v>
      </c>
      <c r="T1108" t="s">
        <v>87</v>
      </c>
    </row>
    <row r="1109" spans="1:20" x14ac:dyDescent="0.2">
      <c r="A1109" t="s">
        <v>84</v>
      </c>
      <c r="B1109" t="s">
        <v>83</v>
      </c>
      <c r="C1109" t="s">
        <v>6</v>
      </c>
      <c r="D1109" t="s">
        <v>7</v>
      </c>
      <c r="E1109" t="s">
        <v>8</v>
      </c>
      <c r="F1109" t="s">
        <v>23</v>
      </c>
      <c r="G1109" t="s">
        <v>568</v>
      </c>
      <c r="H1109" t="s">
        <v>569</v>
      </c>
      <c r="I1109" s="2">
        <v>45707</v>
      </c>
      <c r="J1109" s="2">
        <v>45707</v>
      </c>
      <c r="K1109" s="3">
        <v>-20</v>
      </c>
      <c r="L1109" s="3" t="str">
        <f t="shared" si="34"/>
        <v>NON SCADUTO</v>
      </c>
      <c r="M1109" s="2">
        <v>45767</v>
      </c>
      <c r="N1109" t="s">
        <v>12</v>
      </c>
      <c r="O1109" t="s">
        <v>1</v>
      </c>
      <c r="P1109" s="4">
        <v>-4376.5600000000004</v>
      </c>
      <c r="Q1109" s="12">
        <f t="shared" si="35"/>
        <v>-879.3393743344518</v>
      </c>
      <c r="R1109" s="4">
        <v>-879.34</v>
      </c>
      <c r="S1109" t="s">
        <v>2</v>
      </c>
      <c r="T1109" t="s">
        <v>87</v>
      </c>
    </row>
    <row r="1110" spans="1:20" x14ac:dyDescent="0.2">
      <c r="A1110" t="s">
        <v>84</v>
      </c>
      <c r="B1110" t="s">
        <v>83</v>
      </c>
      <c r="C1110" t="s">
        <v>6</v>
      </c>
      <c r="D1110" t="s">
        <v>7</v>
      </c>
      <c r="E1110" t="s">
        <v>8</v>
      </c>
      <c r="F1110" t="s">
        <v>23</v>
      </c>
      <c r="G1110" t="s">
        <v>570</v>
      </c>
      <c r="H1110" t="s">
        <v>571</v>
      </c>
      <c r="I1110" s="2">
        <v>45707</v>
      </c>
      <c r="J1110" s="2">
        <v>45707</v>
      </c>
      <c r="K1110" s="3">
        <v>-20</v>
      </c>
      <c r="L1110" s="3" t="str">
        <f t="shared" si="34"/>
        <v>NON SCADUTO</v>
      </c>
      <c r="M1110" s="2">
        <v>45767</v>
      </c>
      <c r="N1110" t="s">
        <v>12</v>
      </c>
      <c r="O1110" t="s">
        <v>1</v>
      </c>
      <c r="P1110" s="4">
        <v>-16678.27</v>
      </c>
      <c r="Q1110" s="12">
        <f t="shared" si="35"/>
        <v>-3351.0015872696954</v>
      </c>
      <c r="R1110" s="4">
        <v>-3351</v>
      </c>
      <c r="S1110" t="s">
        <v>2</v>
      </c>
      <c r="T1110" t="s">
        <v>87</v>
      </c>
    </row>
    <row r="1111" spans="1:20" x14ac:dyDescent="0.2">
      <c r="A1111" t="s">
        <v>84</v>
      </c>
      <c r="B1111" t="s">
        <v>83</v>
      </c>
      <c r="C1111" t="s">
        <v>6</v>
      </c>
      <c r="D1111" t="s">
        <v>7</v>
      </c>
      <c r="E1111" t="s">
        <v>8</v>
      </c>
      <c r="F1111" t="s">
        <v>23</v>
      </c>
      <c r="G1111" t="s">
        <v>572</v>
      </c>
      <c r="H1111" t="s">
        <v>573</v>
      </c>
      <c r="I1111" s="2">
        <v>45707</v>
      </c>
      <c r="J1111" s="2">
        <v>45707</v>
      </c>
      <c r="K1111" s="3">
        <v>-20</v>
      </c>
      <c r="L1111" s="3" t="str">
        <f t="shared" si="34"/>
        <v>NON SCADUTO</v>
      </c>
      <c r="M1111" s="2">
        <v>45767</v>
      </c>
      <c r="N1111" t="s">
        <v>12</v>
      </c>
      <c r="O1111" t="s">
        <v>1</v>
      </c>
      <c r="P1111" s="4">
        <v>-1395.08</v>
      </c>
      <c r="Q1111" s="12">
        <f t="shared" si="35"/>
        <v>-280.2997729601575</v>
      </c>
      <c r="R1111" s="4">
        <v>-280.3</v>
      </c>
      <c r="S1111" t="s">
        <v>2</v>
      </c>
      <c r="T1111" t="s">
        <v>87</v>
      </c>
    </row>
    <row r="1112" spans="1:20" x14ac:dyDescent="0.2">
      <c r="A1112" t="s">
        <v>84</v>
      </c>
      <c r="B1112" t="s">
        <v>83</v>
      </c>
      <c r="C1112" t="s">
        <v>6</v>
      </c>
      <c r="D1112" t="s">
        <v>7</v>
      </c>
      <c r="E1112" t="s">
        <v>8</v>
      </c>
      <c r="F1112" t="s">
        <v>23</v>
      </c>
      <c r="G1112" t="s">
        <v>574</v>
      </c>
      <c r="H1112" t="s">
        <v>575</v>
      </c>
      <c r="I1112" s="2">
        <v>45707</v>
      </c>
      <c r="J1112" s="2">
        <v>45707</v>
      </c>
      <c r="K1112" s="3">
        <v>-20</v>
      </c>
      <c r="L1112" s="3" t="str">
        <f t="shared" si="34"/>
        <v>NON SCADUTO</v>
      </c>
      <c r="M1112" s="2">
        <v>45767</v>
      </c>
      <c r="N1112" t="s">
        <v>12</v>
      </c>
      <c r="O1112" t="s">
        <v>1</v>
      </c>
      <c r="P1112" s="4">
        <v>-11289.21</v>
      </c>
      <c r="Q1112" s="12">
        <f t="shared" si="35"/>
        <v>-2268.2304956701691</v>
      </c>
      <c r="R1112" s="4">
        <v>-2268.23</v>
      </c>
      <c r="S1112" t="s">
        <v>2</v>
      </c>
      <c r="T1112" t="s">
        <v>87</v>
      </c>
    </row>
    <row r="1113" spans="1:20" x14ac:dyDescent="0.2">
      <c r="A1113" t="s">
        <v>84</v>
      </c>
      <c r="B1113" t="s">
        <v>83</v>
      </c>
      <c r="C1113" t="s">
        <v>6</v>
      </c>
      <c r="D1113" t="s">
        <v>7</v>
      </c>
      <c r="E1113" t="s">
        <v>8</v>
      </c>
      <c r="F1113" t="s">
        <v>23</v>
      </c>
      <c r="G1113" t="s">
        <v>576</v>
      </c>
      <c r="H1113" t="s">
        <v>577</v>
      </c>
      <c r="I1113" s="2">
        <v>45707</v>
      </c>
      <c r="J1113" s="2">
        <v>45707</v>
      </c>
      <c r="K1113" s="3">
        <v>-20</v>
      </c>
      <c r="L1113" s="3" t="str">
        <f t="shared" si="34"/>
        <v>NON SCADUTO</v>
      </c>
      <c r="M1113" s="2">
        <v>45767</v>
      </c>
      <c r="N1113" t="s">
        <v>12</v>
      </c>
      <c r="O1113" t="s">
        <v>1</v>
      </c>
      <c r="P1113" s="4">
        <v>-18228.52</v>
      </c>
      <c r="Q1113" s="12">
        <f t="shared" si="35"/>
        <v>-3662.4781499266642</v>
      </c>
      <c r="R1113" s="4">
        <v>-3662.48</v>
      </c>
      <c r="S1113" t="s">
        <v>2</v>
      </c>
      <c r="T1113" t="s">
        <v>87</v>
      </c>
    </row>
    <row r="1114" spans="1:20" x14ac:dyDescent="0.2">
      <c r="A1114" t="s">
        <v>84</v>
      </c>
      <c r="B1114" t="s">
        <v>83</v>
      </c>
      <c r="C1114" t="s">
        <v>6</v>
      </c>
      <c r="D1114" t="s">
        <v>7</v>
      </c>
      <c r="E1114" t="s">
        <v>8</v>
      </c>
      <c r="F1114" t="s">
        <v>23</v>
      </c>
      <c r="G1114" t="s">
        <v>578</v>
      </c>
      <c r="H1114" t="s">
        <v>579</v>
      </c>
      <c r="I1114" s="2">
        <v>45707</v>
      </c>
      <c r="J1114" s="2">
        <v>45707</v>
      </c>
      <c r="K1114" s="3">
        <v>-20</v>
      </c>
      <c r="L1114" s="3" t="str">
        <f t="shared" si="34"/>
        <v>NON SCADUTO</v>
      </c>
      <c r="M1114" s="2">
        <v>45767</v>
      </c>
      <c r="N1114" t="s">
        <v>12</v>
      </c>
      <c r="O1114" t="s">
        <v>1</v>
      </c>
      <c r="P1114" s="4">
        <v>-307275.62</v>
      </c>
      <c r="Q1114" s="12">
        <f t="shared" si="35"/>
        <v>-61737.883506459584</v>
      </c>
      <c r="R1114" s="4">
        <v>-61737.88</v>
      </c>
      <c r="S1114" t="s">
        <v>2</v>
      </c>
      <c r="T1114" t="s">
        <v>87</v>
      </c>
    </row>
    <row r="1115" spans="1:20" x14ac:dyDescent="0.2">
      <c r="A1115" t="s">
        <v>84</v>
      </c>
      <c r="B1115" t="s">
        <v>83</v>
      </c>
      <c r="C1115" t="s">
        <v>6</v>
      </c>
      <c r="D1115" t="s">
        <v>7</v>
      </c>
      <c r="E1115" t="s">
        <v>8</v>
      </c>
      <c r="F1115" t="s">
        <v>23</v>
      </c>
      <c r="G1115" t="s">
        <v>580</v>
      </c>
      <c r="H1115" t="s">
        <v>581</v>
      </c>
      <c r="I1115" s="2">
        <v>45702</v>
      </c>
      <c r="J1115" s="2">
        <v>45702</v>
      </c>
      <c r="K1115" s="3">
        <v>-15</v>
      </c>
      <c r="L1115" s="3" t="str">
        <f t="shared" si="34"/>
        <v>NON SCADUTO</v>
      </c>
      <c r="M1115" s="2">
        <v>45762</v>
      </c>
      <c r="N1115" t="s">
        <v>12</v>
      </c>
      <c r="O1115" t="s">
        <v>1</v>
      </c>
      <c r="P1115" s="4">
        <v>-12755.18</v>
      </c>
      <c r="Q1115" s="12">
        <f t="shared" si="35"/>
        <v>-2562.773502642101</v>
      </c>
      <c r="R1115" s="4">
        <v>-2562.67</v>
      </c>
      <c r="S1115" t="s">
        <v>2</v>
      </c>
      <c r="T1115" t="s">
        <v>87</v>
      </c>
    </row>
    <row r="1116" spans="1:20" x14ac:dyDescent="0.2">
      <c r="A1116" t="s">
        <v>84</v>
      </c>
      <c r="B1116" t="s">
        <v>83</v>
      </c>
      <c r="C1116" t="s">
        <v>6</v>
      </c>
      <c r="D1116" t="s">
        <v>7</v>
      </c>
      <c r="E1116" t="s">
        <v>8</v>
      </c>
      <c r="F1116" t="s">
        <v>23</v>
      </c>
      <c r="G1116" t="s">
        <v>582</v>
      </c>
      <c r="H1116" t="s">
        <v>583</v>
      </c>
      <c r="I1116" s="2">
        <v>45702</v>
      </c>
      <c r="J1116" s="2">
        <v>45702</v>
      </c>
      <c r="K1116" s="3">
        <v>-15</v>
      </c>
      <c r="L1116" s="3" t="str">
        <f t="shared" si="34"/>
        <v>NON SCADUTO</v>
      </c>
      <c r="M1116" s="2">
        <v>45762</v>
      </c>
      <c r="N1116" t="s">
        <v>12</v>
      </c>
      <c r="O1116" t="s">
        <v>1</v>
      </c>
      <c r="P1116" s="4">
        <v>-18535.86</v>
      </c>
      <c r="Q1116" s="12">
        <f t="shared" si="35"/>
        <v>-3724.2289686765384</v>
      </c>
      <c r="R1116" s="4">
        <v>-3724.08</v>
      </c>
      <c r="S1116" t="s">
        <v>2</v>
      </c>
      <c r="T1116" t="s">
        <v>87</v>
      </c>
    </row>
    <row r="1117" spans="1:20" x14ac:dyDescent="0.2">
      <c r="A1117" t="s">
        <v>84</v>
      </c>
      <c r="B1117" t="s">
        <v>83</v>
      </c>
      <c r="C1117" t="s">
        <v>6</v>
      </c>
      <c r="D1117" t="s">
        <v>7</v>
      </c>
      <c r="E1117" t="s">
        <v>8</v>
      </c>
      <c r="F1117" t="s">
        <v>23</v>
      </c>
      <c r="G1117" t="s">
        <v>584</v>
      </c>
      <c r="H1117" t="s">
        <v>585</v>
      </c>
      <c r="I1117" s="2">
        <v>45702</v>
      </c>
      <c r="J1117" s="2">
        <v>45702</v>
      </c>
      <c r="K1117" s="3">
        <v>-15</v>
      </c>
      <c r="L1117" s="3" t="str">
        <f t="shared" si="34"/>
        <v>NON SCADUTO</v>
      </c>
      <c r="M1117" s="2">
        <v>45762</v>
      </c>
      <c r="N1117" t="s">
        <v>12</v>
      </c>
      <c r="O1117" t="s">
        <v>1</v>
      </c>
      <c r="P1117" s="4">
        <v>-48306.53</v>
      </c>
      <c r="Q1117" s="12">
        <f t="shared" si="35"/>
        <v>-9705.7583733499432</v>
      </c>
      <c r="R1117" s="4">
        <v>-9705.3700000000008</v>
      </c>
      <c r="S1117" t="s">
        <v>2</v>
      </c>
      <c r="T1117" t="s">
        <v>87</v>
      </c>
    </row>
    <row r="1118" spans="1:20" x14ac:dyDescent="0.2">
      <c r="A1118" t="s">
        <v>84</v>
      </c>
      <c r="B1118" t="s">
        <v>83</v>
      </c>
      <c r="C1118" t="s">
        <v>6</v>
      </c>
      <c r="D1118" t="s">
        <v>7</v>
      </c>
      <c r="E1118" t="s">
        <v>8</v>
      </c>
      <c r="F1118" t="s">
        <v>23</v>
      </c>
      <c r="G1118" t="s">
        <v>586</v>
      </c>
      <c r="H1118" t="s">
        <v>587</v>
      </c>
      <c r="I1118" s="2">
        <v>45702</v>
      </c>
      <c r="J1118" s="2">
        <v>45702</v>
      </c>
      <c r="K1118" s="3">
        <v>-15</v>
      </c>
      <c r="L1118" s="3" t="str">
        <f t="shared" si="34"/>
        <v>NON SCADUTO</v>
      </c>
      <c r="M1118" s="2">
        <v>45762</v>
      </c>
      <c r="N1118" t="s">
        <v>12</v>
      </c>
      <c r="O1118" t="s">
        <v>1</v>
      </c>
      <c r="P1118" s="4">
        <v>-322050.86</v>
      </c>
      <c r="Q1118" s="12">
        <f t="shared" si="35"/>
        <v>-64706.52789777179</v>
      </c>
      <c r="R1118" s="4">
        <v>-64703.92</v>
      </c>
      <c r="S1118" t="s">
        <v>2</v>
      </c>
      <c r="T1118" t="s">
        <v>87</v>
      </c>
    </row>
    <row r="1119" spans="1:20" x14ac:dyDescent="0.2">
      <c r="A1119" t="s">
        <v>84</v>
      </c>
      <c r="B1119" t="s">
        <v>83</v>
      </c>
      <c r="C1119" t="s">
        <v>6</v>
      </c>
      <c r="D1119" t="s">
        <v>7</v>
      </c>
      <c r="E1119" t="s">
        <v>8</v>
      </c>
      <c r="F1119" t="s">
        <v>23</v>
      </c>
      <c r="G1119" t="s">
        <v>588</v>
      </c>
      <c r="H1119" t="s">
        <v>589</v>
      </c>
      <c r="I1119" s="2">
        <v>45702</v>
      </c>
      <c r="J1119" s="2">
        <v>45702</v>
      </c>
      <c r="K1119" s="3">
        <v>-15</v>
      </c>
      <c r="L1119" s="3" t="str">
        <f t="shared" si="34"/>
        <v>NON SCADUTO</v>
      </c>
      <c r="M1119" s="2">
        <v>45762</v>
      </c>
      <c r="N1119" t="s">
        <v>12</v>
      </c>
      <c r="O1119" t="s">
        <v>1</v>
      </c>
      <c r="P1119" s="4">
        <v>-1393.65</v>
      </c>
      <c r="Q1119" s="12">
        <f t="shared" si="35"/>
        <v>-280.01245705330416</v>
      </c>
      <c r="R1119" s="4">
        <v>-280</v>
      </c>
      <c r="S1119" t="s">
        <v>2</v>
      </c>
      <c r="T1119" t="s">
        <v>87</v>
      </c>
    </row>
    <row r="1120" spans="1:20" x14ac:dyDescent="0.2">
      <c r="A1120" t="s">
        <v>84</v>
      </c>
      <c r="B1120" t="s">
        <v>83</v>
      </c>
      <c r="C1120" t="s">
        <v>6</v>
      </c>
      <c r="D1120" t="s">
        <v>7</v>
      </c>
      <c r="E1120" t="s">
        <v>8</v>
      </c>
      <c r="F1120" t="s">
        <v>23</v>
      </c>
      <c r="G1120" t="s">
        <v>590</v>
      </c>
      <c r="H1120" t="s">
        <v>591</v>
      </c>
      <c r="I1120" s="2">
        <v>45702</v>
      </c>
      <c r="J1120" s="2">
        <v>45702</v>
      </c>
      <c r="K1120" s="3">
        <v>-15</v>
      </c>
      <c r="L1120" s="3" t="str">
        <f t="shared" si="34"/>
        <v>NON SCADUTO</v>
      </c>
      <c r="M1120" s="2">
        <v>45762</v>
      </c>
      <c r="N1120" t="s">
        <v>12</v>
      </c>
      <c r="O1120" t="s">
        <v>1</v>
      </c>
      <c r="P1120" s="4">
        <v>-18119.310000000001</v>
      </c>
      <c r="Q1120" s="12">
        <f t="shared" si="35"/>
        <v>-3640.5356532920778</v>
      </c>
      <c r="R1120" s="4">
        <v>-3640.39</v>
      </c>
      <c r="S1120" t="s">
        <v>2</v>
      </c>
      <c r="T1120" t="s">
        <v>87</v>
      </c>
    </row>
    <row r="1121" spans="1:20" x14ac:dyDescent="0.2">
      <c r="A1121" t="s">
        <v>84</v>
      </c>
      <c r="B1121" t="s">
        <v>83</v>
      </c>
      <c r="C1121" t="s">
        <v>6</v>
      </c>
      <c r="D1121" t="s">
        <v>7</v>
      </c>
      <c r="E1121" t="s">
        <v>8</v>
      </c>
      <c r="F1121" t="s">
        <v>23</v>
      </c>
      <c r="G1121" t="s">
        <v>592</v>
      </c>
      <c r="H1121" t="s">
        <v>593</v>
      </c>
      <c r="I1121" s="2">
        <v>45701</v>
      </c>
      <c r="J1121" s="2">
        <v>45701</v>
      </c>
      <c r="K1121" s="3">
        <v>-14</v>
      </c>
      <c r="L1121" s="3" t="str">
        <f t="shared" si="34"/>
        <v>NON SCADUTO</v>
      </c>
      <c r="M1121" s="2">
        <v>45761</v>
      </c>
      <c r="N1121" t="s">
        <v>12</v>
      </c>
      <c r="O1121" t="s">
        <v>1</v>
      </c>
      <c r="P1121" s="4">
        <v>-25730.06</v>
      </c>
      <c r="Q1121" s="12">
        <f t="shared" si="35"/>
        <v>-5169.6891764280408</v>
      </c>
      <c r="R1121" s="4">
        <v>-5170</v>
      </c>
      <c r="S1121" t="s">
        <v>2</v>
      </c>
      <c r="T1121" t="s">
        <v>87</v>
      </c>
    </row>
    <row r="1122" spans="1:20" x14ac:dyDescent="0.2">
      <c r="A1122" t="s">
        <v>84</v>
      </c>
      <c r="B1122" t="s">
        <v>83</v>
      </c>
      <c r="C1122" t="s">
        <v>6</v>
      </c>
      <c r="D1122" t="s">
        <v>7</v>
      </c>
      <c r="E1122" t="s">
        <v>8</v>
      </c>
      <c r="F1122" t="s">
        <v>23</v>
      </c>
      <c r="G1122" t="s">
        <v>594</v>
      </c>
      <c r="H1122" t="s">
        <v>595</v>
      </c>
      <c r="I1122" s="2">
        <v>45701</v>
      </c>
      <c r="J1122" s="2">
        <v>45701</v>
      </c>
      <c r="K1122" s="3">
        <v>-14</v>
      </c>
      <c r="L1122" s="3" t="str">
        <f t="shared" si="34"/>
        <v>NON SCADUTO</v>
      </c>
      <c r="M1122" s="2">
        <v>45761</v>
      </c>
      <c r="N1122" t="s">
        <v>12</v>
      </c>
      <c r="O1122" t="s">
        <v>1</v>
      </c>
      <c r="P1122" s="4">
        <v>-8426.81</v>
      </c>
      <c r="Q1122" s="12">
        <f t="shared" si="35"/>
        <v>-1693.1164734483934</v>
      </c>
      <c r="R1122" s="4">
        <v>-1693.15</v>
      </c>
      <c r="S1122" t="s">
        <v>2</v>
      </c>
      <c r="T1122" t="s">
        <v>87</v>
      </c>
    </row>
    <row r="1123" spans="1:20" x14ac:dyDescent="0.2">
      <c r="A1123" t="s">
        <v>84</v>
      </c>
      <c r="B1123" t="s">
        <v>83</v>
      </c>
      <c r="C1123" t="s">
        <v>6</v>
      </c>
      <c r="D1123" t="s">
        <v>7</v>
      </c>
      <c r="E1123" t="s">
        <v>8</v>
      </c>
      <c r="F1123" t="s">
        <v>23</v>
      </c>
      <c r="G1123" t="s">
        <v>596</v>
      </c>
      <c r="H1123" t="s">
        <v>597</v>
      </c>
      <c r="I1123" s="2">
        <v>45708</v>
      </c>
      <c r="J1123" s="2">
        <v>45708</v>
      </c>
      <c r="K1123" s="3">
        <v>-21</v>
      </c>
      <c r="L1123" s="3" t="str">
        <f t="shared" si="34"/>
        <v>NON SCADUTO</v>
      </c>
      <c r="M1123" s="2">
        <v>45768</v>
      </c>
      <c r="N1123" t="s">
        <v>12</v>
      </c>
      <c r="O1123" t="s">
        <v>1</v>
      </c>
      <c r="P1123" s="4">
        <v>-871463.32</v>
      </c>
      <c r="Q1123" s="12">
        <f t="shared" si="35"/>
        <v>-175094.59725542986</v>
      </c>
      <c r="R1123" s="4">
        <v>-175091.08</v>
      </c>
      <c r="S1123" t="s">
        <v>2</v>
      </c>
      <c r="T1123" t="s">
        <v>0</v>
      </c>
    </row>
    <row r="1124" spans="1:20" x14ac:dyDescent="0.2">
      <c r="A1124" t="s">
        <v>84</v>
      </c>
      <c r="B1124" t="s">
        <v>83</v>
      </c>
      <c r="C1124" t="s">
        <v>6</v>
      </c>
      <c r="D1124" t="s">
        <v>7</v>
      </c>
      <c r="E1124" t="s">
        <v>8</v>
      </c>
      <c r="F1124" t="s">
        <v>108</v>
      </c>
      <c r="G1124" t="s">
        <v>598</v>
      </c>
      <c r="H1124" t="s">
        <v>599</v>
      </c>
      <c r="I1124" s="2">
        <v>45677</v>
      </c>
      <c r="J1124" s="2">
        <v>45677</v>
      </c>
      <c r="K1124" s="3">
        <v>10</v>
      </c>
      <c r="L1124" s="3" t="str">
        <f t="shared" si="34"/>
        <v>0-60 DAYS</v>
      </c>
      <c r="M1124" s="2">
        <v>45737</v>
      </c>
      <c r="N1124" t="s">
        <v>12</v>
      </c>
      <c r="O1124" t="s">
        <v>1</v>
      </c>
      <c r="P1124" s="4">
        <v>-28274.62</v>
      </c>
      <c r="Q1124" s="12">
        <f t="shared" si="35"/>
        <v>-5680.9427176468225</v>
      </c>
      <c r="R1124" s="4">
        <v>-5682.31</v>
      </c>
      <c r="S1124" t="s">
        <v>2</v>
      </c>
      <c r="T1124" t="s">
        <v>87</v>
      </c>
    </row>
    <row r="1125" spans="1:20" x14ac:dyDescent="0.2">
      <c r="A1125" t="s">
        <v>84</v>
      </c>
      <c r="B1125" t="s">
        <v>83</v>
      </c>
      <c r="C1125" t="s">
        <v>6</v>
      </c>
      <c r="D1125" t="s">
        <v>7</v>
      </c>
      <c r="E1125" t="s">
        <v>8</v>
      </c>
      <c r="F1125" t="s">
        <v>23</v>
      </c>
      <c r="G1125" t="s">
        <v>600</v>
      </c>
      <c r="H1125" t="s">
        <v>601</v>
      </c>
      <c r="I1125" s="2">
        <v>45715</v>
      </c>
      <c r="J1125" s="2">
        <v>45715</v>
      </c>
      <c r="K1125" s="3">
        <v>-28</v>
      </c>
      <c r="L1125" s="3" t="str">
        <f t="shared" si="34"/>
        <v>NON SCADUTO</v>
      </c>
      <c r="M1125" s="2">
        <v>45775</v>
      </c>
      <c r="N1125" t="s">
        <v>12</v>
      </c>
      <c r="O1125" t="s">
        <v>1</v>
      </c>
      <c r="P1125" s="4">
        <v>-24384.18</v>
      </c>
      <c r="Q1125" s="12">
        <f t="shared" si="35"/>
        <v>-4899.2746780253565</v>
      </c>
      <c r="R1125" s="4">
        <v>-4898.9799999999996</v>
      </c>
      <c r="S1125" t="s">
        <v>2</v>
      </c>
      <c r="T1125" t="s">
        <v>87</v>
      </c>
    </row>
    <row r="1126" spans="1:20" x14ac:dyDescent="0.2">
      <c r="A1126" t="s">
        <v>84</v>
      </c>
      <c r="B1126" t="s">
        <v>83</v>
      </c>
      <c r="C1126" t="s">
        <v>6</v>
      </c>
      <c r="D1126" t="s">
        <v>7</v>
      </c>
      <c r="E1126" t="s">
        <v>8</v>
      </c>
      <c r="F1126" t="s">
        <v>23</v>
      </c>
      <c r="G1126" t="s">
        <v>602</v>
      </c>
      <c r="H1126" t="s">
        <v>603</v>
      </c>
      <c r="I1126" s="2">
        <v>45715</v>
      </c>
      <c r="J1126" s="2">
        <v>45715</v>
      </c>
      <c r="K1126" s="3">
        <v>-28</v>
      </c>
      <c r="L1126" s="3" t="str">
        <f t="shared" si="34"/>
        <v>NON SCADUTO</v>
      </c>
      <c r="M1126" s="2">
        <v>45775</v>
      </c>
      <c r="N1126" t="s">
        <v>12</v>
      </c>
      <c r="O1126" t="s">
        <v>1</v>
      </c>
      <c r="P1126" s="4">
        <v>-170498.37</v>
      </c>
      <c r="Q1126" s="12">
        <f t="shared" si="35"/>
        <v>-34256.56908641578</v>
      </c>
      <c r="R1126" s="4">
        <v>-34254.51</v>
      </c>
      <c r="S1126" t="s">
        <v>2</v>
      </c>
      <c r="T1126" t="s">
        <v>87</v>
      </c>
    </row>
    <row r="1127" spans="1:20" x14ac:dyDescent="0.2">
      <c r="A1127" t="s">
        <v>84</v>
      </c>
      <c r="B1127" t="s">
        <v>83</v>
      </c>
      <c r="C1127" t="s">
        <v>6</v>
      </c>
      <c r="D1127" t="s">
        <v>7</v>
      </c>
      <c r="E1127" t="s">
        <v>8</v>
      </c>
      <c r="F1127" t="s">
        <v>23</v>
      </c>
      <c r="G1127" t="s">
        <v>604</v>
      </c>
      <c r="H1127" t="s">
        <v>605</v>
      </c>
      <c r="I1127" s="2">
        <v>45715</v>
      </c>
      <c r="J1127" s="2">
        <v>45715</v>
      </c>
      <c r="K1127" s="3">
        <v>-28</v>
      </c>
      <c r="L1127" s="3" t="str">
        <f t="shared" si="34"/>
        <v>NON SCADUTO</v>
      </c>
      <c r="M1127" s="2">
        <v>45775</v>
      </c>
      <c r="N1127" t="s">
        <v>12</v>
      </c>
      <c r="O1127" t="s">
        <v>1</v>
      </c>
      <c r="P1127" s="4">
        <v>-200127.81</v>
      </c>
      <c r="Q1127" s="12">
        <f t="shared" si="35"/>
        <v>-40209.722529183658</v>
      </c>
      <c r="R1127" s="4">
        <v>-40207.300000000003</v>
      </c>
      <c r="S1127" t="s">
        <v>2</v>
      </c>
      <c r="T1127" t="s">
        <v>87</v>
      </c>
    </row>
    <row r="1128" spans="1:20" x14ac:dyDescent="0.2">
      <c r="A1128" t="s">
        <v>84</v>
      </c>
      <c r="B1128" t="s">
        <v>83</v>
      </c>
      <c r="C1128" t="s">
        <v>6</v>
      </c>
      <c r="D1128" t="s">
        <v>7</v>
      </c>
      <c r="E1128" t="s">
        <v>8</v>
      </c>
      <c r="F1128" t="s">
        <v>23</v>
      </c>
      <c r="G1128" t="s">
        <v>606</v>
      </c>
      <c r="H1128" t="s">
        <v>607</v>
      </c>
      <c r="I1128" s="2">
        <v>45715</v>
      </c>
      <c r="J1128" s="2">
        <v>45715</v>
      </c>
      <c r="K1128" s="3">
        <v>-28</v>
      </c>
      <c r="L1128" s="3" t="str">
        <f t="shared" si="34"/>
        <v>NON SCADUTO</v>
      </c>
      <c r="M1128" s="2">
        <v>45775</v>
      </c>
      <c r="N1128" t="s">
        <v>12</v>
      </c>
      <c r="O1128" t="s">
        <v>1</v>
      </c>
      <c r="P1128" s="4">
        <v>-297904.23</v>
      </c>
      <c r="Q1128" s="12">
        <f t="shared" si="35"/>
        <v>-59854.981816720574</v>
      </c>
      <c r="R1128" s="4">
        <v>-59851.37</v>
      </c>
      <c r="S1128" t="s">
        <v>2</v>
      </c>
      <c r="T1128" t="s">
        <v>87</v>
      </c>
    </row>
    <row r="1129" spans="1:20" x14ac:dyDescent="0.2">
      <c r="A1129" t="s">
        <v>84</v>
      </c>
      <c r="B1129" t="s">
        <v>83</v>
      </c>
      <c r="C1129" t="s">
        <v>6</v>
      </c>
      <c r="D1129" t="s">
        <v>7</v>
      </c>
      <c r="E1129" t="s">
        <v>8</v>
      </c>
      <c r="F1129" t="s">
        <v>23</v>
      </c>
      <c r="G1129" t="s">
        <v>608</v>
      </c>
      <c r="H1129" t="s">
        <v>609</v>
      </c>
      <c r="I1129" s="2">
        <v>45715</v>
      </c>
      <c r="J1129" s="2">
        <v>45715</v>
      </c>
      <c r="K1129" s="3">
        <v>-28</v>
      </c>
      <c r="L1129" s="3" t="str">
        <f t="shared" si="34"/>
        <v>NON SCADUTO</v>
      </c>
      <c r="M1129" s="2">
        <v>45775</v>
      </c>
      <c r="N1129" t="s">
        <v>12</v>
      </c>
      <c r="O1129" t="s">
        <v>1</v>
      </c>
      <c r="P1129" s="4">
        <v>-55144.27</v>
      </c>
      <c r="Q1129" s="12">
        <f t="shared" si="35"/>
        <v>-11079.598561411263</v>
      </c>
      <c r="R1129" s="4">
        <v>-11078.93</v>
      </c>
      <c r="S1129" t="s">
        <v>2</v>
      </c>
      <c r="T1129" t="s">
        <v>87</v>
      </c>
    </row>
    <row r="1130" spans="1:20" x14ac:dyDescent="0.2">
      <c r="A1130" t="s">
        <v>84</v>
      </c>
      <c r="B1130" t="s">
        <v>83</v>
      </c>
      <c r="C1130" t="s">
        <v>6</v>
      </c>
      <c r="D1130" t="s">
        <v>7</v>
      </c>
      <c r="E1130" t="s">
        <v>8</v>
      </c>
      <c r="F1130" t="s">
        <v>23</v>
      </c>
      <c r="G1130" t="s">
        <v>610</v>
      </c>
      <c r="H1130" t="s">
        <v>611</v>
      </c>
      <c r="I1130" s="2">
        <v>45698</v>
      </c>
      <c r="J1130" s="2">
        <v>45698</v>
      </c>
      <c r="K1130" s="3">
        <v>-11</v>
      </c>
      <c r="L1130" s="3" t="str">
        <f t="shared" si="34"/>
        <v>NON SCADUTO</v>
      </c>
      <c r="M1130" s="2">
        <v>45758</v>
      </c>
      <c r="N1130" t="s">
        <v>12</v>
      </c>
      <c r="O1130" t="s">
        <v>1</v>
      </c>
      <c r="P1130" s="4">
        <v>-2990.5</v>
      </c>
      <c r="Q1130" s="12">
        <f t="shared" si="35"/>
        <v>-600.85190170983105</v>
      </c>
      <c r="R1130" s="4">
        <v>-600.9</v>
      </c>
      <c r="S1130" t="s">
        <v>2</v>
      </c>
      <c r="T1130" t="s">
        <v>0</v>
      </c>
    </row>
    <row r="1131" spans="1:20" x14ac:dyDescent="0.2">
      <c r="A1131" t="s">
        <v>84</v>
      </c>
      <c r="B1131" t="s">
        <v>83</v>
      </c>
      <c r="C1131" t="s">
        <v>6</v>
      </c>
      <c r="D1131" t="s">
        <v>7</v>
      </c>
      <c r="E1131" t="s">
        <v>8</v>
      </c>
      <c r="F1131" t="s">
        <v>23</v>
      </c>
      <c r="G1131" t="s">
        <v>612</v>
      </c>
      <c r="H1131" t="s">
        <v>613</v>
      </c>
      <c r="I1131" s="2">
        <v>45707</v>
      </c>
      <c r="J1131" s="2">
        <v>45707</v>
      </c>
      <c r="K1131" s="3">
        <v>-20</v>
      </c>
      <c r="L1131" s="3" t="str">
        <f t="shared" si="34"/>
        <v>NON SCADUTO</v>
      </c>
      <c r="M1131" s="2">
        <v>45767</v>
      </c>
      <c r="N1131" t="s">
        <v>12</v>
      </c>
      <c r="O1131" t="s">
        <v>1</v>
      </c>
      <c r="P1131" s="4">
        <v>-404702.2</v>
      </c>
      <c r="Q1131" s="12">
        <f t="shared" si="35"/>
        <v>-81312.852866126865</v>
      </c>
      <c r="R1131" s="4">
        <v>-81312.850000000006</v>
      </c>
      <c r="S1131" t="s">
        <v>2</v>
      </c>
      <c r="T1131" t="s">
        <v>87</v>
      </c>
    </row>
    <row r="1132" spans="1:20" x14ac:dyDescent="0.2">
      <c r="A1132" t="s">
        <v>84</v>
      </c>
      <c r="B1132" t="s">
        <v>83</v>
      </c>
      <c r="C1132" t="s">
        <v>6</v>
      </c>
      <c r="D1132" t="s">
        <v>7</v>
      </c>
      <c r="E1132" t="s">
        <v>8</v>
      </c>
      <c r="F1132" t="s">
        <v>23</v>
      </c>
      <c r="G1132" t="s">
        <v>614</v>
      </c>
      <c r="H1132" t="s">
        <v>615</v>
      </c>
      <c r="I1132" s="2">
        <v>45707</v>
      </c>
      <c r="J1132" s="2">
        <v>45707</v>
      </c>
      <c r="K1132" s="3">
        <v>-20</v>
      </c>
      <c r="L1132" s="3" t="str">
        <f t="shared" si="34"/>
        <v>NON SCADUTO</v>
      </c>
      <c r="M1132" s="2">
        <v>45767</v>
      </c>
      <c r="N1132" t="s">
        <v>12</v>
      </c>
      <c r="O1132" t="s">
        <v>1</v>
      </c>
      <c r="P1132" s="4">
        <v>-5756.91</v>
      </c>
      <c r="Q1132" s="12">
        <f t="shared" si="35"/>
        <v>-1156.6795925338047</v>
      </c>
      <c r="R1132" s="4">
        <v>-1156.68</v>
      </c>
      <c r="S1132" t="s">
        <v>2</v>
      </c>
      <c r="T1132" t="s">
        <v>87</v>
      </c>
    </row>
    <row r="1133" spans="1:20" x14ac:dyDescent="0.2">
      <c r="A1133" t="s">
        <v>84</v>
      </c>
      <c r="B1133" t="s">
        <v>83</v>
      </c>
      <c r="C1133" t="s">
        <v>6</v>
      </c>
      <c r="D1133" t="s">
        <v>7</v>
      </c>
      <c r="E1133" t="s">
        <v>8</v>
      </c>
      <c r="F1133" t="s">
        <v>23</v>
      </c>
      <c r="G1133" t="s">
        <v>616</v>
      </c>
      <c r="H1133" t="s">
        <v>617</v>
      </c>
      <c r="I1133" s="2">
        <v>45707</v>
      </c>
      <c r="J1133" s="2">
        <v>45707</v>
      </c>
      <c r="K1133" s="3">
        <v>-20</v>
      </c>
      <c r="L1133" s="3" t="str">
        <f t="shared" si="34"/>
        <v>NON SCADUTO</v>
      </c>
      <c r="M1133" s="2">
        <v>45767</v>
      </c>
      <c r="N1133" t="s">
        <v>12</v>
      </c>
      <c r="O1133" t="s">
        <v>1</v>
      </c>
      <c r="P1133" s="4">
        <v>-4830.92</v>
      </c>
      <c r="Q1133" s="12">
        <f t="shared" si="35"/>
        <v>-970.62948303228791</v>
      </c>
      <c r="R1133" s="4">
        <v>-970.63</v>
      </c>
      <c r="S1133" t="s">
        <v>2</v>
      </c>
      <c r="T1133" t="s">
        <v>87</v>
      </c>
    </row>
    <row r="1134" spans="1:20" x14ac:dyDescent="0.2">
      <c r="A1134" t="s">
        <v>84</v>
      </c>
      <c r="B1134" t="s">
        <v>83</v>
      </c>
      <c r="C1134" t="s">
        <v>6</v>
      </c>
      <c r="D1134" t="s">
        <v>7</v>
      </c>
      <c r="E1134" t="s">
        <v>8</v>
      </c>
      <c r="F1134" t="s">
        <v>23</v>
      </c>
      <c r="G1134" t="s">
        <v>618</v>
      </c>
      <c r="H1134" t="s">
        <v>619</v>
      </c>
      <c r="I1134" s="2">
        <v>45705</v>
      </c>
      <c r="J1134" s="2">
        <v>45705</v>
      </c>
      <c r="K1134" s="3">
        <v>-18</v>
      </c>
      <c r="L1134" s="3" t="str">
        <f t="shared" si="34"/>
        <v>NON SCADUTO</v>
      </c>
      <c r="M1134" s="2">
        <v>45765</v>
      </c>
      <c r="N1134" t="s">
        <v>12</v>
      </c>
      <c r="O1134" t="s">
        <v>1</v>
      </c>
      <c r="P1134" s="4">
        <v>-24426.13</v>
      </c>
      <c r="Q1134" s="12">
        <f t="shared" si="35"/>
        <v>-4907.7032810271039</v>
      </c>
      <c r="R1134" s="4">
        <v>-4908</v>
      </c>
      <c r="S1134" t="s">
        <v>2</v>
      </c>
      <c r="T1134" t="s">
        <v>87</v>
      </c>
    </row>
    <row r="1135" spans="1:20" x14ac:dyDescent="0.2">
      <c r="A1135" t="s">
        <v>84</v>
      </c>
      <c r="B1135" t="s">
        <v>83</v>
      </c>
      <c r="C1135" t="s">
        <v>6</v>
      </c>
      <c r="D1135" t="s">
        <v>7</v>
      </c>
      <c r="E1135" t="s">
        <v>8</v>
      </c>
      <c r="F1135" t="s">
        <v>23</v>
      </c>
      <c r="G1135" t="s">
        <v>620</v>
      </c>
      <c r="H1135" t="s">
        <v>621</v>
      </c>
      <c r="I1135" s="2">
        <v>45702</v>
      </c>
      <c r="J1135" s="2">
        <v>45702</v>
      </c>
      <c r="K1135" s="3">
        <v>-15</v>
      </c>
      <c r="L1135" s="3" t="str">
        <f t="shared" si="34"/>
        <v>NON SCADUTO</v>
      </c>
      <c r="M1135" s="2">
        <v>45762</v>
      </c>
      <c r="N1135" t="s">
        <v>12</v>
      </c>
      <c r="O1135" t="s">
        <v>1</v>
      </c>
      <c r="P1135" s="4">
        <v>-165006.19</v>
      </c>
      <c r="Q1135" s="12">
        <f t="shared" si="35"/>
        <v>-33153.07910228848</v>
      </c>
      <c r="R1135" s="4">
        <v>-33151.75</v>
      </c>
      <c r="S1135" t="s">
        <v>2</v>
      </c>
      <c r="T1135" t="s">
        <v>87</v>
      </c>
    </row>
    <row r="1136" spans="1:20" x14ac:dyDescent="0.2">
      <c r="A1136" t="s">
        <v>84</v>
      </c>
      <c r="B1136" t="s">
        <v>83</v>
      </c>
      <c r="C1136" t="s">
        <v>6</v>
      </c>
      <c r="D1136" t="s">
        <v>7</v>
      </c>
      <c r="E1136" t="s">
        <v>8</v>
      </c>
      <c r="F1136" t="s">
        <v>23</v>
      </c>
      <c r="G1136" t="s">
        <v>622</v>
      </c>
      <c r="H1136" t="s">
        <v>623</v>
      </c>
      <c r="I1136" s="2">
        <v>45707</v>
      </c>
      <c r="J1136" s="2">
        <v>45707</v>
      </c>
      <c r="K1136" s="3">
        <v>-20</v>
      </c>
      <c r="L1136" s="3" t="str">
        <f t="shared" si="34"/>
        <v>NON SCADUTO</v>
      </c>
      <c r="M1136" s="2">
        <v>45767</v>
      </c>
      <c r="N1136" t="s">
        <v>12</v>
      </c>
      <c r="O1136" t="s">
        <v>1</v>
      </c>
      <c r="P1136" s="4">
        <v>-70464.850000000006</v>
      </c>
      <c r="Q1136" s="12">
        <f t="shared" si="35"/>
        <v>-14157.812782544053</v>
      </c>
      <c r="R1136" s="4">
        <v>-14157.81</v>
      </c>
      <c r="S1136" t="s">
        <v>2</v>
      </c>
      <c r="T1136" t="s">
        <v>87</v>
      </c>
    </row>
    <row r="1137" spans="1:20" x14ac:dyDescent="0.2">
      <c r="A1137" t="s">
        <v>84</v>
      </c>
      <c r="B1137" t="s">
        <v>83</v>
      </c>
      <c r="C1137" t="s">
        <v>6</v>
      </c>
      <c r="D1137" t="s">
        <v>7</v>
      </c>
      <c r="E1137" t="s">
        <v>8</v>
      </c>
      <c r="F1137" t="s">
        <v>23</v>
      </c>
      <c r="G1137" t="s">
        <v>624</v>
      </c>
      <c r="H1137" t="s">
        <v>625</v>
      </c>
      <c r="I1137" s="2">
        <v>45707</v>
      </c>
      <c r="J1137" s="2">
        <v>45707</v>
      </c>
      <c r="K1137" s="3">
        <v>-20</v>
      </c>
      <c r="L1137" s="3" t="str">
        <f t="shared" si="34"/>
        <v>NON SCADUTO</v>
      </c>
      <c r="M1137" s="2">
        <v>45767</v>
      </c>
      <c r="N1137" t="s">
        <v>12</v>
      </c>
      <c r="O1137" t="s">
        <v>1</v>
      </c>
      <c r="P1137" s="4">
        <v>-41524.54</v>
      </c>
      <c r="Q1137" s="12">
        <f t="shared" si="35"/>
        <v>-8343.1194872516116</v>
      </c>
      <c r="R1137" s="4">
        <v>-8343.1200000000008</v>
      </c>
      <c r="S1137" t="s">
        <v>2</v>
      </c>
      <c r="T1137" t="s">
        <v>87</v>
      </c>
    </row>
    <row r="1138" spans="1:20" x14ac:dyDescent="0.2">
      <c r="A1138" t="s">
        <v>84</v>
      </c>
      <c r="B1138" t="s">
        <v>83</v>
      </c>
      <c r="C1138" t="s">
        <v>6</v>
      </c>
      <c r="D1138" t="s">
        <v>7</v>
      </c>
      <c r="E1138" t="s">
        <v>8</v>
      </c>
      <c r="F1138" t="s">
        <v>23</v>
      </c>
      <c r="G1138" t="s">
        <v>626</v>
      </c>
      <c r="H1138" t="s">
        <v>627</v>
      </c>
      <c r="I1138" s="2">
        <v>45707</v>
      </c>
      <c r="J1138" s="2">
        <v>45707</v>
      </c>
      <c r="K1138" s="3">
        <v>-20</v>
      </c>
      <c r="L1138" s="3" t="str">
        <f t="shared" si="34"/>
        <v>NON SCADUTO</v>
      </c>
      <c r="M1138" s="2">
        <v>45767</v>
      </c>
      <c r="N1138" t="s">
        <v>12</v>
      </c>
      <c r="O1138" t="s">
        <v>1</v>
      </c>
      <c r="P1138" s="4">
        <v>-157204.79999999999</v>
      </c>
      <c r="Q1138" s="12">
        <f t="shared" si="35"/>
        <v>-31585.622149444454</v>
      </c>
      <c r="R1138" s="4">
        <v>-31585.62</v>
      </c>
      <c r="S1138" t="s">
        <v>2</v>
      </c>
      <c r="T1138" t="s">
        <v>87</v>
      </c>
    </row>
    <row r="1139" spans="1:20" x14ac:dyDescent="0.2">
      <c r="A1139" t="s">
        <v>84</v>
      </c>
      <c r="B1139" t="s">
        <v>83</v>
      </c>
      <c r="C1139" t="s">
        <v>6</v>
      </c>
      <c r="D1139" t="s">
        <v>7</v>
      </c>
      <c r="E1139" t="s">
        <v>8</v>
      </c>
      <c r="F1139" t="s">
        <v>23</v>
      </c>
      <c r="G1139" t="s">
        <v>628</v>
      </c>
      <c r="H1139" t="s">
        <v>629</v>
      </c>
      <c r="I1139" s="2">
        <v>45707</v>
      </c>
      <c r="J1139" s="2">
        <v>45707</v>
      </c>
      <c r="K1139" s="3">
        <v>-20</v>
      </c>
      <c r="L1139" s="3" t="str">
        <f t="shared" si="34"/>
        <v>NON SCADUTO</v>
      </c>
      <c r="M1139" s="2">
        <v>45767</v>
      </c>
      <c r="N1139" t="s">
        <v>12</v>
      </c>
      <c r="O1139" t="s">
        <v>1</v>
      </c>
      <c r="P1139" s="4">
        <v>-196967.18</v>
      </c>
      <c r="Q1139" s="12">
        <f t="shared" si="35"/>
        <v>-39574.688071366858</v>
      </c>
      <c r="R1139" s="4">
        <v>-39574.69</v>
      </c>
      <c r="S1139" t="s">
        <v>2</v>
      </c>
      <c r="T1139" t="s">
        <v>87</v>
      </c>
    </row>
    <row r="1140" spans="1:20" x14ac:dyDescent="0.2">
      <c r="A1140" t="s">
        <v>84</v>
      </c>
      <c r="B1140" t="s">
        <v>83</v>
      </c>
      <c r="C1140" t="s">
        <v>6</v>
      </c>
      <c r="D1140" t="s">
        <v>7</v>
      </c>
      <c r="E1140" t="s">
        <v>8</v>
      </c>
      <c r="F1140" t="s">
        <v>108</v>
      </c>
      <c r="G1140" t="s">
        <v>630</v>
      </c>
      <c r="H1140" t="s">
        <v>631</v>
      </c>
      <c r="I1140" s="2">
        <v>45677</v>
      </c>
      <c r="J1140" s="2">
        <v>45677</v>
      </c>
      <c r="K1140" s="3">
        <v>10</v>
      </c>
      <c r="L1140" s="3" t="str">
        <f t="shared" si="34"/>
        <v>0-60 DAYS</v>
      </c>
      <c r="M1140" s="2">
        <v>45737</v>
      </c>
      <c r="N1140" t="s">
        <v>12</v>
      </c>
      <c r="O1140" t="s">
        <v>1</v>
      </c>
      <c r="P1140" s="4">
        <v>-163194.47</v>
      </c>
      <c r="Q1140" s="12">
        <f t="shared" si="35"/>
        <v>-32789.067931124548</v>
      </c>
      <c r="R1140" s="4">
        <v>-32796.980000000003</v>
      </c>
      <c r="S1140" t="s">
        <v>2</v>
      </c>
      <c r="T1140" t="s">
        <v>87</v>
      </c>
    </row>
    <row r="1141" spans="1:20" x14ac:dyDescent="0.2">
      <c r="A1141" t="s">
        <v>84</v>
      </c>
      <c r="B1141" t="s">
        <v>83</v>
      </c>
      <c r="C1141" t="s">
        <v>6</v>
      </c>
      <c r="D1141" t="s">
        <v>7</v>
      </c>
      <c r="E1141" t="s">
        <v>8</v>
      </c>
      <c r="F1141" t="s">
        <v>23</v>
      </c>
      <c r="G1141" t="s">
        <v>632</v>
      </c>
      <c r="H1141" t="s">
        <v>633</v>
      </c>
      <c r="I1141" s="2">
        <v>45707</v>
      </c>
      <c r="J1141" s="2">
        <v>45707</v>
      </c>
      <c r="K1141" s="3">
        <v>-20</v>
      </c>
      <c r="L1141" s="3" t="str">
        <f t="shared" si="34"/>
        <v>NON SCADUTO</v>
      </c>
      <c r="M1141" s="2">
        <v>45767</v>
      </c>
      <c r="N1141" t="s">
        <v>12</v>
      </c>
      <c r="O1141" t="s">
        <v>1</v>
      </c>
      <c r="P1141" s="4">
        <v>-254229.38</v>
      </c>
      <c r="Q1141" s="12">
        <f t="shared" si="35"/>
        <v>-51079.82158284945</v>
      </c>
      <c r="R1141" s="4">
        <v>-51079.82</v>
      </c>
      <c r="S1141" t="s">
        <v>2</v>
      </c>
      <c r="T1141" t="s">
        <v>87</v>
      </c>
    </row>
    <row r="1142" spans="1:20" x14ac:dyDescent="0.2">
      <c r="A1142" t="s">
        <v>84</v>
      </c>
      <c r="B1142" t="s">
        <v>83</v>
      </c>
      <c r="C1142" t="s">
        <v>6</v>
      </c>
      <c r="D1142" t="s">
        <v>7</v>
      </c>
      <c r="E1142" t="s">
        <v>8</v>
      </c>
      <c r="F1142" t="s">
        <v>23</v>
      </c>
      <c r="G1142" t="s">
        <v>634</v>
      </c>
      <c r="H1142" t="s">
        <v>635</v>
      </c>
      <c r="I1142" s="2">
        <v>45707</v>
      </c>
      <c r="J1142" s="2">
        <v>45707</v>
      </c>
      <c r="K1142" s="3">
        <v>-20</v>
      </c>
      <c r="L1142" s="3" t="str">
        <f t="shared" si="34"/>
        <v>NON SCADUTO</v>
      </c>
      <c r="M1142" s="2">
        <v>45767</v>
      </c>
      <c r="N1142" t="s">
        <v>12</v>
      </c>
      <c r="O1142" t="s">
        <v>1</v>
      </c>
      <c r="P1142" s="4">
        <v>-4352.08</v>
      </c>
      <c r="Q1142" s="12">
        <f t="shared" si="35"/>
        <v>-874.4208474814651</v>
      </c>
      <c r="R1142" s="4">
        <v>-874.42</v>
      </c>
      <c r="S1142" t="s">
        <v>2</v>
      </c>
      <c r="T1142" t="s">
        <v>87</v>
      </c>
    </row>
    <row r="1143" spans="1:20" x14ac:dyDescent="0.2">
      <c r="A1143" t="s">
        <v>84</v>
      </c>
      <c r="B1143" t="s">
        <v>83</v>
      </c>
      <c r="C1143" t="s">
        <v>6</v>
      </c>
      <c r="D1143" t="s">
        <v>7</v>
      </c>
      <c r="E1143" t="s">
        <v>8</v>
      </c>
      <c r="F1143" t="s">
        <v>23</v>
      </c>
      <c r="G1143" t="s">
        <v>636</v>
      </c>
      <c r="H1143" t="s">
        <v>637</v>
      </c>
      <c r="I1143" s="2">
        <v>45699</v>
      </c>
      <c r="J1143" s="2">
        <v>45699</v>
      </c>
      <c r="K1143" s="3">
        <v>-12</v>
      </c>
      <c r="L1143" s="3" t="str">
        <f t="shared" si="34"/>
        <v>NON SCADUTO</v>
      </c>
      <c r="M1143" s="2">
        <v>45759</v>
      </c>
      <c r="N1143" t="s">
        <v>12</v>
      </c>
      <c r="O1143" t="s">
        <v>1</v>
      </c>
      <c r="P1143" s="4">
        <v>-179256.51</v>
      </c>
      <c r="Q1143" s="12">
        <f t="shared" si="35"/>
        <v>-36016.256454561895</v>
      </c>
      <c r="R1143" s="4">
        <v>-36020.6</v>
      </c>
      <c r="S1143" t="s">
        <v>2</v>
      </c>
      <c r="T1143" t="s">
        <v>87</v>
      </c>
    </row>
    <row r="1144" spans="1:20" x14ac:dyDescent="0.2">
      <c r="A1144" t="s">
        <v>84</v>
      </c>
      <c r="B1144" t="s">
        <v>83</v>
      </c>
      <c r="C1144" t="s">
        <v>6</v>
      </c>
      <c r="D1144" t="s">
        <v>7</v>
      </c>
      <c r="E1144" t="s">
        <v>8</v>
      </c>
      <c r="F1144" t="s">
        <v>23</v>
      </c>
      <c r="G1144" t="s">
        <v>638</v>
      </c>
      <c r="H1144" t="s">
        <v>639</v>
      </c>
      <c r="I1144" s="2">
        <v>45699</v>
      </c>
      <c r="J1144" s="2">
        <v>45699</v>
      </c>
      <c r="K1144" s="3">
        <v>-12</v>
      </c>
      <c r="L1144" s="3" t="str">
        <f t="shared" si="34"/>
        <v>NON SCADUTO</v>
      </c>
      <c r="M1144" s="2">
        <v>45759</v>
      </c>
      <c r="N1144" t="s">
        <v>12</v>
      </c>
      <c r="O1144" t="s">
        <v>1</v>
      </c>
      <c r="P1144" s="4">
        <v>-8535.25</v>
      </c>
      <c r="Q1144" s="12">
        <f t="shared" si="35"/>
        <v>-1714.9042615177514</v>
      </c>
      <c r="R1144" s="4">
        <v>-1715.11</v>
      </c>
      <c r="S1144" t="s">
        <v>2</v>
      </c>
      <c r="T1144" t="s">
        <v>87</v>
      </c>
    </row>
    <row r="1145" spans="1:20" x14ac:dyDescent="0.2">
      <c r="A1145" t="s">
        <v>84</v>
      </c>
      <c r="B1145" t="s">
        <v>83</v>
      </c>
      <c r="C1145" t="s">
        <v>6</v>
      </c>
      <c r="D1145" t="s">
        <v>7</v>
      </c>
      <c r="E1145" t="s">
        <v>8</v>
      </c>
      <c r="F1145" t="s">
        <v>23</v>
      </c>
      <c r="G1145" t="s">
        <v>640</v>
      </c>
      <c r="H1145" t="s">
        <v>641</v>
      </c>
      <c r="I1145" s="2">
        <v>45699</v>
      </c>
      <c r="J1145" s="2">
        <v>45699</v>
      </c>
      <c r="K1145" s="3">
        <v>-12</v>
      </c>
      <c r="L1145" s="3" t="str">
        <f t="shared" si="34"/>
        <v>NON SCADUTO</v>
      </c>
      <c r="M1145" s="2">
        <v>45759</v>
      </c>
      <c r="N1145" t="s">
        <v>12</v>
      </c>
      <c r="O1145" t="s">
        <v>1</v>
      </c>
      <c r="P1145" s="4">
        <v>-13486.47</v>
      </c>
      <c r="Q1145" s="12">
        <f t="shared" si="35"/>
        <v>-2709.7044463643488</v>
      </c>
      <c r="R1145" s="4">
        <v>-2710.03</v>
      </c>
      <c r="S1145" t="s">
        <v>2</v>
      </c>
      <c r="T1145" t="s">
        <v>87</v>
      </c>
    </row>
    <row r="1146" spans="1:20" x14ac:dyDescent="0.2">
      <c r="A1146" t="s">
        <v>84</v>
      </c>
      <c r="B1146" t="s">
        <v>83</v>
      </c>
      <c r="C1146" t="s">
        <v>6</v>
      </c>
      <c r="D1146" t="s">
        <v>7</v>
      </c>
      <c r="E1146" t="s">
        <v>8</v>
      </c>
      <c r="F1146" t="s">
        <v>23</v>
      </c>
      <c r="G1146" t="s">
        <v>642</v>
      </c>
      <c r="H1146" t="s">
        <v>643</v>
      </c>
      <c r="I1146" s="2">
        <v>45699</v>
      </c>
      <c r="J1146" s="2">
        <v>45699</v>
      </c>
      <c r="K1146" s="3">
        <v>-12</v>
      </c>
      <c r="L1146" s="3" t="str">
        <f t="shared" si="34"/>
        <v>NON SCADUTO</v>
      </c>
      <c r="M1146" s="2">
        <v>45759</v>
      </c>
      <c r="N1146" t="s">
        <v>12</v>
      </c>
      <c r="O1146" t="s">
        <v>1</v>
      </c>
      <c r="P1146" s="4">
        <v>-256524.7</v>
      </c>
      <c r="Q1146" s="12">
        <f t="shared" si="35"/>
        <v>-51540.997769785623</v>
      </c>
      <c r="R1146" s="4">
        <v>-51547.21</v>
      </c>
      <c r="S1146" t="s">
        <v>2</v>
      </c>
      <c r="T1146" t="s">
        <v>87</v>
      </c>
    </row>
    <row r="1147" spans="1:20" x14ac:dyDescent="0.2">
      <c r="A1147" t="s">
        <v>84</v>
      </c>
      <c r="B1147" t="s">
        <v>83</v>
      </c>
      <c r="C1147" t="s">
        <v>6</v>
      </c>
      <c r="D1147" t="s">
        <v>7</v>
      </c>
      <c r="E1147" t="s">
        <v>8</v>
      </c>
      <c r="F1147" t="s">
        <v>23</v>
      </c>
      <c r="G1147" t="s">
        <v>644</v>
      </c>
      <c r="H1147" t="s">
        <v>645</v>
      </c>
      <c r="I1147" s="2">
        <v>45699</v>
      </c>
      <c r="J1147" s="2">
        <v>45699</v>
      </c>
      <c r="K1147" s="3">
        <v>-12</v>
      </c>
      <c r="L1147" s="3" t="str">
        <f t="shared" si="34"/>
        <v>NON SCADUTO</v>
      </c>
      <c r="M1147" s="2">
        <v>45759</v>
      </c>
      <c r="N1147" t="s">
        <v>12</v>
      </c>
      <c r="O1147" t="s">
        <v>1</v>
      </c>
      <c r="P1147" s="4">
        <v>-201379.01</v>
      </c>
      <c r="Q1147" s="12">
        <f t="shared" si="35"/>
        <v>-40461.113901669647</v>
      </c>
      <c r="R1147" s="4">
        <v>-40465.99</v>
      </c>
      <c r="S1147" t="s">
        <v>2</v>
      </c>
      <c r="T1147" t="s">
        <v>87</v>
      </c>
    </row>
    <row r="1148" spans="1:20" x14ac:dyDescent="0.2">
      <c r="A1148" t="s">
        <v>84</v>
      </c>
      <c r="B1148" t="s">
        <v>83</v>
      </c>
      <c r="C1148" t="s">
        <v>6</v>
      </c>
      <c r="D1148" t="s">
        <v>7</v>
      </c>
      <c r="E1148" t="s">
        <v>8</v>
      </c>
      <c r="F1148" t="s">
        <v>23</v>
      </c>
      <c r="G1148" t="s">
        <v>646</v>
      </c>
      <c r="H1148" t="s">
        <v>647</v>
      </c>
      <c r="I1148" s="2">
        <v>45699</v>
      </c>
      <c r="J1148" s="2">
        <v>45699</v>
      </c>
      <c r="K1148" s="3">
        <v>-12</v>
      </c>
      <c r="L1148" s="3" t="str">
        <f t="shared" si="34"/>
        <v>NON SCADUTO</v>
      </c>
      <c r="M1148" s="2">
        <v>45759</v>
      </c>
      <c r="N1148" t="s">
        <v>12</v>
      </c>
      <c r="O1148" t="s">
        <v>1</v>
      </c>
      <c r="P1148" s="4">
        <v>-1776.61</v>
      </c>
      <c r="Q1148" s="12">
        <f t="shared" si="35"/>
        <v>-356.95686242992906</v>
      </c>
      <c r="R1148" s="4">
        <v>-357</v>
      </c>
      <c r="S1148" t="s">
        <v>2</v>
      </c>
      <c r="T1148" t="s">
        <v>87</v>
      </c>
    </row>
    <row r="1149" spans="1:20" x14ac:dyDescent="0.2">
      <c r="A1149" t="s">
        <v>84</v>
      </c>
      <c r="B1149" t="s">
        <v>83</v>
      </c>
      <c r="C1149" t="s">
        <v>6</v>
      </c>
      <c r="D1149" t="s">
        <v>7</v>
      </c>
      <c r="E1149" t="s">
        <v>8</v>
      </c>
      <c r="F1149" t="s">
        <v>23</v>
      </c>
      <c r="G1149" t="s">
        <v>648</v>
      </c>
      <c r="H1149" t="s">
        <v>649</v>
      </c>
      <c r="I1149" s="2">
        <v>45699</v>
      </c>
      <c r="J1149" s="2">
        <v>45699</v>
      </c>
      <c r="K1149" s="3">
        <v>-12</v>
      </c>
      <c r="L1149" s="3" t="str">
        <f t="shared" si="34"/>
        <v>NON SCADUTO</v>
      </c>
      <c r="M1149" s="2">
        <v>45759</v>
      </c>
      <c r="N1149" t="s">
        <v>12</v>
      </c>
      <c r="O1149" t="s">
        <v>1</v>
      </c>
      <c r="P1149" s="4">
        <v>-2006.52</v>
      </c>
      <c r="Q1149" s="12">
        <f t="shared" si="35"/>
        <v>-403.15042896465815</v>
      </c>
      <c r="R1149" s="4">
        <v>-403.2</v>
      </c>
      <c r="S1149" t="s">
        <v>2</v>
      </c>
      <c r="T1149" t="s">
        <v>87</v>
      </c>
    </row>
    <row r="1150" spans="1:20" x14ac:dyDescent="0.2">
      <c r="A1150" t="s">
        <v>84</v>
      </c>
      <c r="B1150" t="s">
        <v>83</v>
      </c>
      <c r="C1150" t="s">
        <v>6</v>
      </c>
      <c r="D1150" t="s">
        <v>7</v>
      </c>
      <c r="E1150" t="s">
        <v>8</v>
      </c>
      <c r="F1150" t="s">
        <v>23</v>
      </c>
      <c r="G1150" t="s">
        <v>650</v>
      </c>
      <c r="H1150" t="s">
        <v>651</v>
      </c>
      <c r="I1150" s="2">
        <v>45699</v>
      </c>
      <c r="J1150" s="2">
        <v>45699</v>
      </c>
      <c r="K1150" s="3">
        <v>-12</v>
      </c>
      <c r="L1150" s="3" t="str">
        <f t="shared" si="34"/>
        <v>NON SCADUTO</v>
      </c>
      <c r="M1150" s="2">
        <v>45759</v>
      </c>
      <c r="N1150" t="s">
        <v>12</v>
      </c>
      <c r="O1150" t="s">
        <v>1</v>
      </c>
      <c r="P1150" s="4">
        <v>-119021.38</v>
      </c>
      <c r="Q1150" s="12">
        <f t="shared" si="35"/>
        <v>-23913.801209539692</v>
      </c>
      <c r="R1150" s="4">
        <v>-23916.69</v>
      </c>
      <c r="S1150" t="s">
        <v>2</v>
      </c>
      <c r="T1150" t="s">
        <v>87</v>
      </c>
    </row>
    <row r="1151" spans="1:20" x14ac:dyDescent="0.2">
      <c r="A1151" t="s">
        <v>84</v>
      </c>
      <c r="B1151" t="s">
        <v>83</v>
      </c>
      <c r="C1151" t="s">
        <v>6</v>
      </c>
      <c r="D1151" t="s">
        <v>7</v>
      </c>
      <c r="E1151" t="s">
        <v>8</v>
      </c>
      <c r="F1151" t="s">
        <v>23</v>
      </c>
      <c r="G1151" t="s">
        <v>652</v>
      </c>
      <c r="H1151" t="s">
        <v>653</v>
      </c>
      <c r="I1151" s="2">
        <v>45699</v>
      </c>
      <c r="J1151" s="2">
        <v>45699</v>
      </c>
      <c r="K1151" s="3">
        <v>-12</v>
      </c>
      <c r="L1151" s="3" t="str">
        <f t="shared" si="34"/>
        <v>NON SCADUTO</v>
      </c>
      <c r="M1151" s="2">
        <v>45759</v>
      </c>
      <c r="N1151" t="s">
        <v>12</v>
      </c>
      <c r="O1151" t="s">
        <v>1</v>
      </c>
      <c r="P1151" s="4">
        <v>-225504.24</v>
      </c>
      <c r="Q1151" s="12">
        <f t="shared" si="35"/>
        <v>-45308.360290128789</v>
      </c>
      <c r="R1151" s="4">
        <v>-45313.82</v>
      </c>
      <c r="S1151" t="s">
        <v>2</v>
      </c>
      <c r="T1151" t="s">
        <v>87</v>
      </c>
    </row>
    <row r="1152" spans="1:20" x14ac:dyDescent="0.2">
      <c r="A1152" t="s">
        <v>84</v>
      </c>
      <c r="B1152" t="s">
        <v>83</v>
      </c>
      <c r="C1152" t="s">
        <v>6</v>
      </c>
      <c r="D1152" t="s">
        <v>7</v>
      </c>
      <c r="E1152" t="s">
        <v>8</v>
      </c>
      <c r="F1152" t="s">
        <v>108</v>
      </c>
      <c r="G1152" t="s">
        <v>654</v>
      </c>
      <c r="H1152" t="s">
        <v>655</v>
      </c>
      <c r="I1152" s="2">
        <v>45678</v>
      </c>
      <c r="J1152" s="2">
        <v>45678</v>
      </c>
      <c r="K1152" s="3">
        <v>9</v>
      </c>
      <c r="L1152" s="3" t="str">
        <f t="shared" si="34"/>
        <v>0-60 DAYS</v>
      </c>
      <c r="M1152" s="2">
        <v>45738</v>
      </c>
      <c r="N1152" t="s">
        <v>12</v>
      </c>
      <c r="O1152" t="s">
        <v>1</v>
      </c>
      <c r="P1152" s="4">
        <v>-2852.13</v>
      </c>
      <c r="Q1152" s="12">
        <f t="shared" si="35"/>
        <v>-573.05057161801051</v>
      </c>
      <c r="R1152" s="4">
        <v>-573.12</v>
      </c>
      <c r="S1152" t="s">
        <v>2</v>
      </c>
      <c r="T1152" t="s">
        <v>87</v>
      </c>
    </row>
    <row r="1153" spans="1:20" x14ac:dyDescent="0.2">
      <c r="A1153" t="s">
        <v>84</v>
      </c>
      <c r="B1153" t="s">
        <v>83</v>
      </c>
      <c r="C1153" t="s">
        <v>6</v>
      </c>
      <c r="D1153" t="s">
        <v>7</v>
      </c>
      <c r="E1153" t="s">
        <v>8</v>
      </c>
      <c r="F1153" t="s">
        <v>23</v>
      </c>
      <c r="G1153" t="s">
        <v>656</v>
      </c>
      <c r="H1153" t="s">
        <v>657</v>
      </c>
      <c r="I1153" s="2">
        <v>45693</v>
      </c>
      <c r="J1153" s="2">
        <v>45693</v>
      </c>
      <c r="K1153" s="3">
        <v>-6</v>
      </c>
      <c r="L1153" s="3" t="str">
        <f t="shared" si="34"/>
        <v>NON SCADUTO</v>
      </c>
      <c r="M1153" s="2">
        <v>45753</v>
      </c>
      <c r="N1153" t="s">
        <v>12</v>
      </c>
      <c r="O1153" t="s">
        <v>1</v>
      </c>
      <c r="P1153" s="4">
        <v>-129187.78</v>
      </c>
      <c r="Q1153" s="12">
        <f t="shared" si="35"/>
        <v>-25956.43647907416</v>
      </c>
      <c r="R1153" s="4">
        <v>-25957.48</v>
      </c>
      <c r="S1153" t="s">
        <v>2</v>
      </c>
      <c r="T1153" t="s">
        <v>87</v>
      </c>
    </row>
    <row r="1154" spans="1:20" x14ac:dyDescent="0.2">
      <c r="A1154" t="s">
        <v>84</v>
      </c>
      <c r="B1154" t="s">
        <v>83</v>
      </c>
      <c r="C1154" t="s">
        <v>6</v>
      </c>
      <c r="D1154" t="s">
        <v>7</v>
      </c>
      <c r="E1154" t="s">
        <v>8</v>
      </c>
      <c r="F1154" t="s">
        <v>23</v>
      </c>
      <c r="G1154" t="s">
        <v>658</v>
      </c>
      <c r="H1154" t="s">
        <v>659</v>
      </c>
      <c r="I1154" s="2">
        <v>45695</v>
      </c>
      <c r="J1154" s="2">
        <v>45695</v>
      </c>
      <c r="K1154" s="3">
        <v>-8</v>
      </c>
      <c r="L1154" s="3" t="str">
        <f t="shared" si="34"/>
        <v>NON SCADUTO</v>
      </c>
      <c r="M1154" s="2">
        <v>45755</v>
      </c>
      <c r="N1154" t="s">
        <v>12</v>
      </c>
      <c r="O1154" t="s">
        <v>1</v>
      </c>
      <c r="P1154" s="4">
        <v>-68059.22</v>
      </c>
      <c r="Q1154" s="12">
        <f t="shared" si="35"/>
        <v>-13674.473086737256</v>
      </c>
      <c r="R1154" s="4">
        <v>-13676.4</v>
      </c>
      <c r="S1154" t="s">
        <v>2</v>
      </c>
      <c r="T1154" t="s">
        <v>87</v>
      </c>
    </row>
    <row r="1155" spans="1:20" x14ac:dyDescent="0.2">
      <c r="A1155" t="s">
        <v>84</v>
      </c>
      <c r="B1155" t="s">
        <v>83</v>
      </c>
      <c r="C1155" t="s">
        <v>6</v>
      </c>
      <c r="D1155" t="s">
        <v>7</v>
      </c>
      <c r="E1155" t="s">
        <v>8</v>
      </c>
      <c r="F1155" t="s">
        <v>23</v>
      </c>
      <c r="G1155" t="s">
        <v>660</v>
      </c>
      <c r="H1155" t="s">
        <v>661</v>
      </c>
      <c r="I1155" s="2">
        <v>45695</v>
      </c>
      <c r="J1155" s="2">
        <v>45695</v>
      </c>
      <c r="K1155" s="3">
        <v>-8</v>
      </c>
      <c r="L1155" s="3" t="str">
        <f t="shared" ref="L1155:L1218" si="36">IF(K1155&lt;=0,"NON SCADUTO",IF(K1155&lt;61,"0-60 DAYS",IF(K1155&lt;91," 61-90 DAYS",IF(K1155&lt;121,"91-120 DAYS",IF(K1155&lt;366," 121-365 DAYS",IF(K1155&gt;366,"OLTRE 365 DAYS",0))))))</f>
        <v>NON SCADUTO</v>
      </c>
      <c r="M1155" s="2">
        <v>45755</v>
      </c>
      <c r="N1155" t="s">
        <v>12</v>
      </c>
      <c r="O1155" t="s">
        <v>1</v>
      </c>
      <c r="P1155" s="4">
        <v>-10534.04</v>
      </c>
      <c r="Q1155" s="12">
        <f t="shared" ref="Q1155:Q1218" si="37">+P1155/4.9771</f>
        <v>-2116.5015772236848</v>
      </c>
      <c r="R1155" s="4">
        <v>-2116.8000000000002</v>
      </c>
      <c r="S1155" t="s">
        <v>2</v>
      </c>
      <c r="T1155" t="s">
        <v>87</v>
      </c>
    </row>
    <row r="1156" spans="1:20" x14ac:dyDescent="0.2">
      <c r="A1156" t="s">
        <v>84</v>
      </c>
      <c r="B1156" t="s">
        <v>83</v>
      </c>
      <c r="C1156" t="s">
        <v>6</v>
      </c>
      <c r="D1156" t="s">
        <v>7</v>
      </c>
      <c r="E1156" t="s">
        <v>8</v>
      </c>
      <c r="F1156" t="s">
        <v>23</v>
      </c>
      <c r="G1156" t="s">
        <v>662</v>
      </c>
      <c r="H1156" t="s">
        <v>663</v>
      </c>
      <c r="I1156" s="2">
        <v>45695</v>
      </c>
      <c r="J1156" s="2">
        <v>45695</v>
      </c>
      <c r="K1156" s="3">
        <v>-8</v>
      </c>
      <c r="L1156" s="3" t="str">
        <f t="shared" si="36"/>
        <v>NON SCADUTO</v>
      </c>
      <c r="M1156" s="2">
        <v>45755</v>
      </c>
      <c r="N1156" t="s">
        <v>12</v>
      </c>
      <c r="O1156" t="s">
        <v>1</v>
      </c>
      <c r="P1156" s="4">
        <v>-216800.91</v>
      </c>
      <c r="Q1156" s="12">
        <f t="shared" si="37"/>
        <v>-43559.685358943963</v>
      </c>
      <c r="R1156" s="4">
        <v>-43565.82</v>
      </c>
      <c r="S1156" t="s">
        <v>2</v>
      </c>
      <c r="T1156" t="s">
        <v>87</v>
      </c>
    </row>
    <row r="1157" spans="1:20" x14ac:dyDescent="0.2">
      <c r="A1157" t="s">
        <v>84</v>
      </c>
      <c r="B1157" t="s">
        <v>83</v>
      </c>
      <c r="C1157" t="s">
        <v>6</v>
      </c>
      <c r="D1157" t="s">
        <v>7</v>
      </c>
      <c r="E1157" t="s">
        <v>8</v>
      </c>
      <c r="F1157" t="s">
        <v>23</v>
      </c>
      <c r="G1157" t="s">
        <v>664</v>
      </c>
      <c r="H1157" t="s">
        <v>665</v>
      </c>
      <c r="I1157" s="2">
        <v>45695</v>
      </c>
      <c r="J1157" s="2">
        <v>45695</v>
      </c>
      <c r="K1157" s="3">
        <v>-8</v>
      </c>
      <c r="L1157" s="3" t="str">
        <f t="shared" si="36"/>
        <v>NON SCADUTO</v>
      </c>
      <c r="M1157" s="2">
        <v>45755</v>
      </c>
      <c r="N1157" t="s">
        <v>12</v>
      </c>
      <c r="O1157" t="s">
        <v>1</v>
      </c>
      <c r="P1157" s="4">
        <v>-1789.71</v>
      </c>
      <c r="Q1157" s="12">
        <f t="shared" si="37"/>
        <v>-359.58891724096361</v>
      </c>
      <c r="R1157" s="4">
        <v>-359.64</v>
      </c>
      <c r="S1157" t="s">
        <v>2</v>
      </c>
      <c r="T1157" t="s">
        <v>87</v>
      </c>
    </row>
    <row r="1158" spans="1:20" x14ac:dyDescent="0.2">
      <c r="A1158" t="s">
        <v>84</v>
      </c>
      <c r="B1158" t="s">
        <v>83</v>
      </c>
      <c r="C1158" t="s">
        <v>6</v>
      </c>
      <c r="D1158" t="s">
        <v>7</v>
      </c>
      <c r="E1158" t="s">
        <v>8</v>
      </c>
      <c r="F1158" t="s">
        <v>23</v>
      </c>
      <c r="G1158" t="s">
        <v>666</v>
      </c>
      <c r="H1158" t="s">
        <v>667</v>
      </c>
      <c r="I1158" s="2">
        <v>45695</v>
      </c>
      <c r="J1158" s="2">
        <v>45695</v>
      </c>
      <c r="K1158" s="3">
        <v>-8</v>
      </c>
      <c r="L1158" s="3" t="str">
        <f t="shared" si="36"/>
        <v>NON SCADUTO</v>
      </c>
      <c r="M1158" s="2">
        <v>45755</v>
      </c>
      <c r="N1158" t="s">
        <v>12</v>
      </c>
      <c r="O1158" t="s">
        <v>1</v>
      </c>
      <c r="P1158" s="4">
        <v>-78043.48</v>
      </c>
      <c r="Q1158" s="12">
        <f t="shared" si="37"/>
        <v>-15680.512748387615</v>
      </c>
      <c r="R1158" s="4">
        <v>-15682.72</v>
      </c>
      <c r="S1158" t="s">
        <v>2</v>
      </c>
      <c r="T1158" t="s">
        <v>87</v>
      </c>
    </row>
    <row r="1159" spans="1:20" x14ac:dyDescent="0.2">
      <c r="A1159" t="s">
        <v>84</v>
      </c>
      <c r="B1159" t="s">
        <v>83</v>
      </c>
      <c r="C1159" t="s">
        <v>6</v>
      </c>
      <c r="D1159" t="s">
        <v>7</v>
      </c>
      <c r="E1159" t="s">
        <v>8</v>
      </c>
      <c r="F1159" t="s">
        <v>23</v>
      </c>
      <c r="G1159" t="s">
        <v>668</v>
      </c>
      <c r="H1159" t="s">
        <v>669</v>
      </c>
      <c r="I1159" s="2">
        <v>45694</v>
      </c>
      <c r="J1159" s="2">
        <v>45694</v>
      </c>
      <c r="K1159" s="3">
        <v>-7</v>
      </c>
      <c r="L1159" s="3" t="str">
        <f t="shared" si="36"/>
        <v>NON SCADUTO</v>
      </c>
      <c r="M1159" s="2">
        <v>45754</v>
      </c>
      <c r="N1159" t="s">
        <v>12</v>
      </c>
      <c r="O1159" t="s">
        <v>1</v>
      </c>
      <c r="P1159" s="4">
        <v>-5529.15</v>
      </c>
      <c r="Q1159" s="12">
        <f t="shared" si="37"/>
        <v>-1110.9180044604286</v>
      </c>
      <c r="R1159" s="4">
        <v>-1111.03</v>
      </c>
      <c r="S1159" t="s">
        <v>2</v>
      </c>
      <c r="T1159" t="s">
        <v>87</v>
      </c>
    </row>
    <row r="1160" spans="1:20" x14ac:dyDescent="0.2">
      <c r="A1160" t="s">
        <v>84</v>
      </c>
      <c r="B1160" t="s">
        <v>83</v>
      </c>
      <c r="C1160" t="s">
        <v>6</v>
      </c>
      <c r="D1160" t="s">
        <v>7</v>
      </c>
      <c r="E1160" t="s">
        <v>8</v>
      </c>
      <c r="F1160" t="s">
        <v>23</v>
      </c>
      <c r="G1160" t="s">
        <v>670</v>
      </c>
      <c r="H1160" t="s">
        <v>671</v>
      </c>
      <c r="I1160" s="2">
        <v>45694</v>
      </c>
      <c r="J1160" s="2">
        <v>45694</v>
      </c>
      <c r="K1160" s="3">
        <v>-7</v>
      </c>
      <c r="L1160" s="3" t="str">
        <f t="shared" si="36"/>
        <v>NON SCADUTO</v>
      </c>
      <c r="M1160" s="2">
        <v>45754</v>
      </c>
      <c r="N1160" t="s">
        <v>12</v>
      </c>
      <c r="O1160" t="s">
        <v>1</v>
      </c>
      <c r="P1160" s="4">
        <v>-72040.27</v>
      </c>
      <c r="Q1160" s="12">
        <f t="shared" si="37"/>
        <v>-14474.34650700207</v>
      </c>
      <c r="R1160" s="4">
        <v>-14475.8</v>
      </c>
      <c r="S1160" t="s">
        <v>2</v>
      </c>
      <c r="T1160" t="s">
        <v>87</v>
      </c>
    </row>
    <row r="1161" spans="1:20" x14ac:dyDescent="0.2">
      <c r="A1161" t="s">
        <v>84</v>
      </c>
      <c r="B1161" t="s">
        <v>83</v>
      </c>
      <c r="C1161" t="s">
        <v>6</v>
      </c>
      <c r="D1161" t="s">
        <v>7</v>
      </c>
      <c r="E1161" t="s">
        <v>8</v>
      </c>
      <c r="F1161" t="s">
        <v>108</v>
      </c>
      <c r="G1161" t="s">
        <v>672</v>
      </c>
      <c r="H1161" t="s">
        <v>673</v>
      </c>
      <c r="I1161" s="2">
        <v>45678</v>
      </c>
      <c r="J1161" s="2">
        <v>45678</v>
      </c>
      <c r="K1161" s="3">
        <v>9</v>
      </c>
      <c r="L1161" s="3" t="str">
        <f t="shared" si="36"/>
        <v>0-60 DAYS</v>
      </c>
      <c r="M1161" s="2">
        <v>45738</v>
      </c>
      <c r="N1161" t="s">
        <v>12</v>
      </c>
      <c r="O1161" t="s">
        <v>1</v>
      </c>
      <c r="P1161" s="4">
        <v>-272.67</v>
      </c>
      <c r="Q1161" s="12">
        <f t="shared" si="37"/>
        <v>-54.784914910289125</v>
      </c>
      <c r="R1161" s="4">
        <v>-54.79</v>
      </c>
      <c r="S1161" t="s">
        <v>2</v>
      </c>
      <c r="T1161" t="s">
        <v>87</v>
      </c>
    </row>
    <row r="1162" spans="1:20" x14ac:dyDescent="0.2">
      <c r="A1162" t="s">
        <v>84</v>
      </c>
      <c r="B1162" t="s">
        <v>83</v>
      </c>
      <c r="C1162" t="s">
        <v>6</v>
      </c>
      <c r="D1162" t="s">
        <v>7</v>
      </c>
      <c r="E1162" t="s">
        <v>8</v>
      </c>
      <c r="F1162" t="s">
        <v>23</v>
      </c>
      <c r="G1162" t="s">
        <v>674</v>
      </c>
      <c r="H1162" t="s">
        <v>675</v>
      </c>
      <c r="I1162" s="2">
        <v>45694</v>
      </c>
      <c r="J1162" s="2">
        <v>45694</v>
      </c>
      <c r="K1162" s="3">
        <v>-7</v>
      </c>
      <c r="L1162" s="3" t="str">
        <f t="shared" si="36"/>
        <v>NON SCADUTO</v>
      </c>
      <c r="M1162" s="2">
        <v>45754</v>
      </c>
      <c r="N1162" t="s">
        <v>12</v>
      </c>
      <c r="O1162" t="s">
        <v>1</v>
      </c>
      <c r="P1162" s="4">
        <v>-162307.28</v>
      </c>
      <c r="Q1162" s="12">
        <f t="shared" si="37"/>
        <v>-32610.813525948844</v>
      </c>
      <c r="R1162" s="4">
        <v>-32614.09</v>
      </c>
      <c r="S1162" t="s">
        <v>2</v>
      </c>
      <c r="T1162" t="s">
        <v>87</v>
      </c>
    </row>
    <row r="1163" spans="1:20" x14ac:dyDescent="0.2">
      <c r="A1163" t="s">
        <v>84</v>
      </c>
      <c r="B1163" t="s">
        <v>83</v>
      </c>
      <c r="C1163" t="s">
        <v>6</v>
      </c>
      <c r="D1163" t="s">
        <v>7</v>
      </c>
      <c r="E1163" t="s">
        <v>8</v>
      </c>
      <c r="F1163" t="s">
        <v>23</v>
      </c>
      <c r="G1163" t="s">
        <v>676</v>
      </c>
      <c r="H1163" t="s">
        <v>677</v>
      </c>
      <c r="I1163" s="2">
        <v>45701</v>
      </c>
      <c r="J1163" s="2">
        <v>45701</v>
      </c>
      <c r="K1163" s="3">
        <v>-14</v>
      </c>
      <c r="L1163" s="3" t="str">
        <f t="shared" si="36"/>
        <v>NON SCADUTO</v>
      </c>
      <c r="M1163" s="2">
        <v>45761</v>
      </c>
      <c r="N1163" t="s">
        <v>12</v>
      </c>
      <c r="O1163" t="s">
        <v>1</v>
      </c>
      <c r="P1163" s="4">
        <v>-165060.07999999999</v>
      </c>
      <c r="Q1163" s="12">
        <f t="shared" si="37"/>
        <v>-33163.906692652345</v>
      </c>
      <c r="R1163" s="4">
        <v>-33164.57</v>
      </c>
      <c r="S1163" t="s">
        <v>2</v>
      </c>
      <c r="T1163" t="s">
        <v>87</v>
      </c>
    </row>
    <row r="1164" spans="1:20" x14ac:dyDescent="0.2">
      <c r="A1164" t="s">
        <v>84</v>
      </c>
      <c r="B1164" t="s">
        <v>83</v>
      </c>
      <c r="C1164" t="s">
        <v>6</v>
      </c>
      <c r="D1164" t="s">
        <v>7</v>
      </c>
      <c r="E1164" t="s">
        <v>8</v>
      </c>
      <c r="F1164" t="s">
        <v>23</v>
      </c>
      <c r="G1164" t="s">
        <v>678</v>
      </c>
      <c r="H1164" t="s">
        <v>679</v>
      </c>
      <c r="I1164" s="2">
        <v>45701</v>
      </c>
      <c r="J1164" s="2">
        <v>45701</v>
      </c>
      <c r="K1164" s="3">
        <v>-14</v>
      </c>
      <c r="L1164" s="3" t="str">
        <f t="shared" si="36"/>
        <v>NON SCADUTO</v>
      </c>
      <c r="M1164" s="2">
        <v>45761</v>
      </c>
      <c r="N1164" t="s">
        <v>12</v>
      </c>
      <c r="O1164" t="s">
        <v>1</v>
      </c>
      <c r="P1164" s="4">
        <v>-94354.01</v>
      </c>
      <c r="Q1164" s="12">
        <f t="shared" si="37"/>
        <v>-18957.627935946635</v>
      </c>
      <c r="R1164" s="4">
        <v>-18958.009999999998</v>
      </c>
      <c r="S1164" t="s">
        <v>2</v>
      </c>
      <c r="T1164" t="s">
        <v>87</v>
      </c>
    </row>
    <row r="1165" spans="1:20" x14ac:dyDescent="0.2">
      <c r="A1165" t="s">
        <v>84</v>
      </c>
      <c r="B1165" t="s">
        <v>83</v>
      </c>
      <c r="C1165" t="s">
        <v>6</v>
      </c>
      <c r="D1165" t="s">
        <v>7</v>
      </c>
      <c r="E1165" t="s">
        <v>8</v>
      </c>
      <c r="F1165" t="s">
        <v>23</v>
      </c>
      <c r="G1165" t="s">
        <v>680</v>
      </c>
      <c r="H1165" t="s">
        <v>681</v>
      </c>
      <c r="I1165" s="2">
        <v>45701</v>
      </c>
      <c r="J1165" s="2">
        <v>45701</v>
      </c>
      <c r="K1165" s="3">
        <v>-14</v>
      </c>
      <c r="L1165" s="3" t="str">
        <f t="shared" si="36"/>
        <v>NON SCADUTO</v>
      </c>
      <c r="M1165" s="2">
        <v>45761</v>
      </c>
      <c r="N1165" t="s">
        <v>12</v>
      </c>
      <c r="O1165" t="s">
        <v>1</v>
      </c>
      <c r="P1165" s="4">
        <v>-112308.34</v>
      </c>
      <c r="Q1165" s="12">
        <f t="shared" si="37"/>
        <v>-22565.015772236842</v>
      </c>
      <c r="R1165" s="4">
        <v>-22565.47</v>
      </c>
      <c r="S1165" t="s">
        <v>2</v>
      </c>
      <c r="T1165" t="s">
        <v>87</v>
      </c>
    </row>
    <row r="1166" spans="1:20" x14ac:dyDescent="0.2">
      <c r="A1166" t="s">
        <v>84</v>
      </c>
      <c r="B1166" t="s">
        <v>83</v>
      </c>
      <c r="C1166" t="s">
        <v>6</v>
      </c>
      <c r="D1166" t="s">
        <v>7</v>
      </c>
      <c r="E1166" t="s">
        <v>8</v>
      </c>
      <c r="F1166" t="s">
        <v>23</v>
      </c>
      <c r="G1166" t="s">
        <v>682</v>
      </c>
      <c r="H1166" t="s">
        <v>683</v>
      </c>
      <c r="I1166" s="2">
        <v>45701</v>
      </c>
      <c r="J1166" s="2">
        <v>45701</v>
      </c>
      <c r="K1166" s="3">
        <v>-14</v>
      </c>
      <c r="L1166" s="3" t="str">
        <f t="shared" si="36"/>
        <v>NON SCADUTO</v>
      </c>
      <c r="M1166" s="2">
        <v>45761</v>
      </c>
      <c r="N1166" t="s">
        <v>12</v>
      </c>
      <c r="O1166" t="s">
        <v>1</v>
      </c>
      <c r="P1166" s="4">
        <v>-64748.39</v>
      </c>
      <c r="Q1166" s="12">
        <f t="shared" si="37"/>
        <v>-13009.260412690121</v>
      </c>
      <c r="R1166" s="4">
        <v>-13009.52</v>
      </c>
      <c r="S1166" t="s">
        <v>2</v>
      </c>
      <c r="T1166" t="s">
        <v>87</v>
      </c>
    </row>
    <row r="1167" spans="1:20" x14ac:dyDescent="0.2">
      <c r="A1167" t="s">
        <v>84</v>
      </c>
      <c r="B1167" t="s">
        <v>83</v>
      </c>
      <c r="C1167" t="s">
        <v>6</v>
      </c>
      <c r="D1167" t="s">
        <v>7</v>
      </c>
      <c r="E1167" t="s">
        <v>8</v>
      </c>
      <c r="F1167" t="s">
        <v>23</v>
      </c>
      <c r="G1167" t="s">
        <v>684</v>
      </c>
      <c r="H1167" t="s">
        <v>685</v>
      </c>
      <c r="I1167" s="2">
        <v>45701</v>
      </c>
      <c r="J1167" s="2">
        <v>45701</v>
      </c>
      <c r="K1167" s="3">
        <v>-14</v>
      </c>
      <c r="L1167" s="3" t="str">
        <f t="shared" si="36"/>
        <v>NON SCADUTO</v>
      </c>
      <c r="M1167" s="2">
        <v>45761</v>
      </c>
      <c r="N1167" t="s">
        <v>12</v>
      </c>
      <c r="O1167" t="s">
        <v>1</v>
      </c>
      <c r="P1167" s="4">
        <v>-193739.84</v>
      </c>
      <c r="Q1167" s="12">
        <f t="shared" si="37"/>
        <v>-38926.250226035241</v>
      </c>
      <c r="R1167" s="4">
        <v>-38927.03</v>
      </c>
      <c r="S1167" t="s">
        <v>2</v>
      </c>
      <c r="T1167" t="s">
        <v>87</v>
      </c>
    </row>
    <row r="1168" spans="1:20" x14ac:dyDescent="0.2">
      <c r="A1168" s="6" t="s">
        <v>84</v>
      </c>
      <c r="B1168" s="6" t="s">
        <v>83</v>
      </c>
      <c r="C1168" s="6" t="s">
        <v>6</v>
      </c>
      <c r="D1168" s="6" t="s">
        <v>7</v>
      </c>
      <c r="E1168" s="6" t="s">
        <v>8</v>
      </c>
      <c r="F1168" s="6" t="s">
        <v>23</v>
      </c>
      <c r="G1168" s="6" t="s">
        <v>686</v>
      </c>
      <c r="H1168" s="6" t="s">
        <v>687</v>
      </c>
      <c r="I1168" s="7">
        <v>45701</v>
      </c>
      <c r="J1168" s="7">
        <v>45701</v>
      </c>
      <c r="K1168" s="8">
        <v>-14</v>
      </c>
      <c r="L1168" s="3" t="str">
        <f t="shared" si="36"/>
        <v>NON SCADUTO</v>
      </c>
      <c r="M1168" s="7">
        <v>45761</v>
      </c>
      <c r="N1168" s="6" t="s">
        <v>12</v>
      </c>
      <c r="O1168" s="6" t="s">
        <v>1</v>
      </c>
      <c r="P1168" s="9">
        <v>-59345.2</v>
      </c>
      <c r="Q1168" s="12">
        <f t="shared" si="37"/>
        <v>-11923.65031845854</v>
      </c>
      <c r="R1168" s="9">
        <v>-11923.89</v>
      </c>
      <c r="S1168" s="6" t="s">
        <v>2</v>
      </c>
      <c r="T1168" s="6" t="s">
        <v>87</v>
      </c>
    </row>
    <row r="1169" spans="1:20" x14ac:dyDescent="0.2">
      <c r="A1169" t="s">
        <v>84</v>
      </c>
      <c r="B1169" t="s">
        <v>83</v>
      </c>
      <c r="C1169" t="s">
        <v>6</v>
      </c>
      <c r="D1169" t="s">
        <v>7</v>
      </c>
      <c r="E1169" t="s">
        <v>8</v>
      </c>
      <c r="F1169" t="s">
        <v>23</v>
      </c>
      <c r="G1169" t="s">
        <v>688</v>
      </c>
      <c r="H1169" t="s">
        <v>689</v>
      </c>
      <c r="I1169" s="2">
        <v>45701</v>
      </c>
      <c r="J1169" s="2">
        <v>45701</v>
      </c>
      <c r="K1169" s="3">
        <v>-14</v>
      </c>
      <c r="L1169" s="3" t="str">
        <f t="shared" si="36"/>
        <v>NON SCADUTO</v>
      </c>
      <c r="M1169" s="2">
        <v>45761</v>
      </c>
      <c r="N1169" t="s">
        <v>12</v>
      </c>
      <c r="O1169" t="s">
        <v>1</v>
      </c>
      <c r="P1169" s="4">
        <v>-56368.94</v>
      </c>
      <c r="Q1169" s="12">
        <f t="shared" si="37"/>
        <v>-11325.659520604368</v>
      </c>
      <c r="R1169" s="4">
        <v>-11325.89</v>
      </c>
      <c r="S1169" t="s">
        <v>2</v>
      </c>
      <c r="T1169" t="s">
        <v>87</v>
      </c>
    </row>
    <row r="1170" spans="1:20" x14ac:dyDescent="0.2">
      <c r="A1170" t="s">
        <v>84</v>
      </c>
      <c r="B1170" t="s">
        <v>83</v>
      </c>
      <c r="C1170" t="s">
        <v>6</v>
      </c>
      <c r="D1170" t="s">
        <v>7</v>
      </c>
      <c r="E1170" t="s">
        <v>8</v>
      </c>
      <c r="F1170" t="s">
        <v>23</v>
      </c>
      <c r="G1170" t="s">
        <v>690</v>
      </c>
      <c r="H1170" t="s">
        <v>691</v>
      </c>
      <c r="I1170" s="2">
        <v>45694</v>
      </c>
      <c r="J1170" s="2">
        <v>45694</v>
      </c>
      <c r="K1170" s="3">
        <v>-7</v>
      </c>
      <c r="L1170" s="3" t="str">
        <f t="shared" si="36"/>
        <v>NON SCADUTO</v>
      </c>
      <c r="M1170" s="2">
        <v>45754</v>
      </c>
      <c r="N1170" t="s">
        <v>12</v>
      </c>
      <c r="O1170" t="s">
        <v>1</v>
      </c>
      <c r="P1170" s="4">
        <v>-36009.89</v>
      </c>
      <c r="Q1170" s="12">
        <f t="shared" si="37"/>
        <v>-7235.114825902634</v>
      </c>
      <c r="R1170" s="4">
        <v>-7235.55</v>
      </c>
      <c r="S1170" t="s">
        <v>2</v>
      </c>
      <c r="T1170" t="s">
        <v>87</v>
      </c>
    </row>
    <row r="1171" spans="1:20" x14ac:dyDescent="0.2">
      <c r="A1171" t="s">
        <v>84</v>
      </c>
      <c r="B1171" t="s">
        <v>83</v>
      </c>
      <c r="C1171" t="s">
        <v>6</v>
      </c>
      <c r="D1171" t="s">
        <v>7</v>
      </c>
      <c r="E1171" t="s">
        <v>8</v>
      </c>
      <c r="F1171" t="s">
        <v>108</v>
      </c>
      <c r="G1171" t="s">
        <v>692</v>
      </c>
      <c r="H1171" t="s">
        <v>693</v>
      </c>
      <c r="I1171" s="2">
        <v>45677</v>
      </c>
      <c r="J1171" s="2">
        <v>45677</v>
      </c>
      <c r="K1171" s="3">
        <v>10</v>
      </c>
      <c r="L1171" s="3" t="str">
        <f t="shared" si="36"/>
        <v>0-60 DAYS</v>
      </c>
      <c r="M1171" s="2">
        <v>45737</v>
      </c>
      <c r="N1171" t="s">
        <v>12</v>
      </c>
      <c r="O1171" t="s">
        <v>1</v>
      </c>
      <c r="P1171" s="4">
        <v>-173498.02</v>
      </c>
      <c r="Q1171" s="12">
        <f t="shared" si="37"/>
        <v>-34859.259408089049</v>
      </c>
      <c r="R1171" s="4">
        <v>-34867.67</v>
      </c>
      <c r="S1171" t="s">
        <v>2</v>
      </c>
      <c r="T1171" t="s">
        <v>87</v>
      </c>
    </row>
    <row r="1172" spans="1:20" x14ac:dyDescent="0.2">
      <c r="A1172" t="s">
        <v>84</v>
      </c>
      <c r="B1172" t="s">
        <v>83</v>
      </c>
      <c r="C1172" t="s">
        <v>6</v>
      </c>
      <c r="D1172" t="s">
        <v>7</v>
      </c>
      <c r="E1172" t="s">
        <v>8</v>
      </c>
      <c r="F1172" t="s">
        <v>108</v>
      </c>
      <c r="G1172" t="s">
        <v>694</v>
      </c>
      <c r="H1172" t="s">
        <v>695</v>
      </c>
      <c r="I1172" s="2">
        <v>45677</v>
      </c>
      <c r="J1172" s="2">
        <v>45677</v>
      </c>
      <c r="K1172" s="3">
        <v>10</v>
      </c>
      <c r="L1172" s="3" t="str">
        <f t="shared" si="36"/>
        <v>0-60 DAYS</v>
      </c>
      <c r="M1172" s="2">
        <v>45737</v>
      </c>
      <c r="N1172" t="s">
        <v>12</v>
      </c>
      <c r="O1172" t="s">
        <v>1</v>
      </c>
      <c r="P1172" s="4">
        <v>-788.43</v>
      </c>
      <c r="Q1172" s="12">
        <f t="shared" si="37"/>
        <v>-158.41152478350847</v>
      </c>
      <c r="R1172" s="4">
        <v>-158.44999999999999</v>
      </c>
      <c r="S1172" t="s">
        <v>2</v>
      </c>
      <c r="T1172" t="s">
        <v>87</v>
      </c>
    </row>
    <row r="1173" spans="1:20" x14ac:dyDescent="0.2">
      <c r="A1173" t="s">
        <v>84</v>
      </c>
      <c r="B1173" t="s">
        <v>83</v>
      </c>
      <c r="C1173" t="s">
        <v>6</v>
      </c>
      <c r="D1173" t="s">
        <v>7</v>
      </c>
      <c r="E1173" t="s">
        <v>8</v>
      </c>
      <c r="F1173" t="s">
        <v>23</v>
      </c>
      <c r="G1173" t="s">
        <v>696</v>
      </c>
      <c r="H1173" t="s">
        <v>697</v>
      </c>
      <c r="I1173" s="2">
        <v>45700</v>
      </c>
      <c r="J1173" s="2">
        <v>45700</v>
      </c>
      <c r="K1173" s="3">
        <v>-13</v>
      </c>
      <c r="L1173" s="3" t="str">
        <f t="shared" si="36"/>
        <v>NON SCADUTO</v>
      </c>
      <c r="M1173" s="2">
        <v>45760</v>
      </c>
      <c r="N1173" t="s">
        <v>12</v>
      </c>
      <c r="O1173" t="s">
        <v>1</v>
      </c>
      <c r="P1173" s="4">
        <v>-4180.76</v>
      </c>
      <c r="Q1173" s="12">
        <f t="shared" si="37"/>
        <v>-839.99919631914167</v>
      </c>
      <c r="R1173" s="4">
        <v>-840</v>
      </c>
      <c r="S1173" t="s">
        <v>2</v>
      </c>
      <c r="T1173" t="s">
        <v>87</v>
      </c>
    </row>
    <row r="1174" spans="1:20" x14ac:dyDescent="0.2">
      <c r="A1174" t="s">
        <v>84</v>
      </c>
      <c r="B1174" t="s">
        <v>83</v>
      </c>
      <c r="C1174" t="s">
        <v>6</v>
      </c>
      <c r="D1174" t="s">
        <v>7</v>
      </c>
      <c r="E1174" t="s">
        <v>8</v>
      </c>
      <c r="F1174" t="s">
        <v>23</v>
      </c>
      <c r="G1174" t="s">
        <v>698</v>
      </c>
      <c r="H1174" t="s">
        <v>699</v>
      </c>
      <c r="I1174" s="2">
        <v>45700</v>
      </c>
      <c r="J1174" s="2">
        <v>45700</v>
      </c>
      <c r="K1174" s="3">
        <v>-13</v>
      </c>
      <c r="L1174" s="3" t="str">
        <f t="shared" si="36"/>
        <v>NON SCADUTO</v>
      </c>
      <c r="M1174" s="2">
        <v>45760</v>
      </c>
      <c r="N1174" t="s">
        <v>12</v>
      </c>
      <c r="O1174" t="s">
        <v>1</v>
      </c>
      <c r="P1174" s="4">
        <v>-6271.15</v>
      </c>
      <c r="Q1174" s="12">
        <f t="shared" si="37"/>
        <v>-1260.0008036808583</v>
      </c>
      <c r="R1174" s="4">
        <v>-1260</v>
      </c>
      <c r="S1174" t="s">
        <v>2</v>
      </c>
      <c r="T1174" t="s">
        <v>87</v>
      </c>
    </row>
    <row r="1175" spans="1:20" x14ac:dyDescent="0.2">
      <c r="A1175" t="s">
        <v>84</v>
      </c>
      <c r="B1175" t="s">
        <v>83</v>
      </c>
      <c r="C1175" t="s">
        <v>6</v>
      </c>
      <c r="D1175" t="s">
        <v>7</v>
      </c>
      <c r="E1175" t="s">
        <v>8</v>
      </c>
      <c r="F1175" t="s">
        <v>23</v>
      </c>
      <c r="G1175" t="s">
        <v>700</v>
      </c>
      <c r="H1175" t="s">
        <v>701</v>
      </c>
      <c r="I1175" s="2">
        <v>45700</v>
      </c>
      <c r="J1175" s="2">
        <v>45700</v>
      </c>
      <c r="K1175" s="3">
        <v>-13</v>
      </c>
      <c r="L1175" s="3" t="str">
        <f t="shared" si="36"/>
        <v>NON SCADUTO</v>
      </c>
      <c r="M1175" s="2">
        <v>45760</v>
      </c>
      <c r="N1175" t="s">
        <v>12</v>
      </c>
      <c r="O1175" t="s">
        <v>1</v>
      </c>
      <c r="P1175" s="4">
        <v>-9661.85</v>
      </c>
      <c r="Q1175" s="12">
        <f t="shared" si="37"/>
        <v>-1941.2609752667215</v>
      </c>
      <c r="R1175" s="4">
        <v>-1941.26</v>
      </c>
      <c r="S1175" t="s">
        <v>2</v>
      </c>
      <c r="T1175" t="s">
        <v>87</v>
      </c>
    </row>
    <row r="1176" spans="1:20" x14ac:dyDescent="0.2">
      <c r="A1176" t="s">
        <v>84</v>
      </c>
      <c r="B1176" t="s">
        <v>83</v>
      </c>
      <c r="C1176" t="s">
        <v>6</v>
      </c>
      <c r="D1176" t="s">
        <v>7</v>
      </c>
      <c r="E1176" t="s">
        <v>8</v>
      </c>
      <c r="F1176" t="s">
        <v>23</v>
      </c>
      <c r="G1176" t="s">
        <v>702</v>
      </c>
      <c r="H1176" t="s">
        <v>703</v>
      </c>
      <c r="I1176" s="2">
        <v>45699</v>
      </c>
      <c r="J1176" s="2">
        <v>45699</v>
      </c>
      <c r="K1176" s="3">
        <v>-12</v>
      </c>
      <c r="L1176" s="3" t="str">
        <f t="shared" si="36"/>
        <v>NON SCADUTO</v>
      </c>
      <c r="M1176" s="2">
        <v>45759</v>
      </c>
      <c r="N1176" t="s">
        <v>12</v>
      </c>
      <c r="O1176" t="s">
        <v>1</v>
      </c>
      <c r="P1176" s="4">
        <v>-29696.57</v>
      </c>
      <c r="Q1176" s="12">
        <f t="shared" si="37"/>
        <v>-5966.6412167728195</v>
      </c>
      <c r="R1176" s="4">
        <v>-5967.36</v>
      </c>
      <c r="S1176" t="s">
        <v>2</v>
      </c>
      <c r="T1176" t="s">
        <v>87</v>
      </c>
    </row>
    <row r="1177" spans="1:20" x14ac:dyDescent="0.2">
      <c r="A1177" t="s">
        <v>84</v>
      </c>
      <c r="B1177" t="s">
        <v>83</v>
      </c>
      <c r="C1177" t="s">
        <v>6</v>
      </c>
      <c r="D1177" t="s">
        <v>7</v>
      </c>
      <c r="E1177" t="s">
        <v>8</v>
      </c>
      <c r="F1177" t="s">
        <v>108</v>
      </c>
      <c r="G1177" t="s">
        <v>704</v>
      </c>
      <c r="H1177" t="s">
        <v>705</v>
      </c>
      <c r="I1177" s="2">
        <v>45677</v>
      </c>
      <c r="J1177" s="2">
        <v>45677</v>
      </c>
      <c r="K1177" s="3">
        <v>10</v>
      </c>
      <c r="L1177" s="3" t="str">
        <f t="shared" si="36"/>
        <v>0-60 DAYS</v>
      </c>
      <c r="M1177" s="2">
        <v>45737</v>
      </c>
      <c r="N1177" t="s">
        <v>12</v>
      </c>
      <c r="O1177" t="s">
        <v>1</v>
      </c>
      <c r="P1177" s="4">
        <v>-29666.07</v>
      </c>
      <c r="Q1177" s="12">
        <f t="shared" si="37"/>
        <v>-5960.5131502280447</v>
      </c>
      <c r="R1177" s="4">
        <v>-5961.95</v>
      </c>
      <c r="S1177" t="s">
        <v>2</v>
      </c>
      <c r="T1177" t="s">
        <v>87</v>
      </c>
    </row>
    <row r="1178" spans="1:20" x14ac:dyDescent="0.2">
      <c r="A1178" t="s">
        <v>84</v>
      </c>
      <c r="B1178" t="s">
        <v>83</v>
      </c>
      <c r="C1178" t="s">
        <v>6</v>
      </c>
      <c r="D1178" t="s">
        <v>7</v>
      </c>
      <c r="E1178" t="s">
        <v>8</v>
      </c>
      <c r="F1178" t="s">
        <v>23</v>
      </c>
      <c r="G1178" t="s">
        <v>706</v>
      </c>
      <c r="H1178" t="s">
        <v>707</v>
      </c>
      <c r="I1178" s="2">
        <v>45699</v>
      </c>
      <c r="J1178" s="2">
        <v>45699</v>
      </c>
      <c r="K1178" s="3">
        <v>-12</v>
      </c>
      <c r="L1178" s="3" t="str">
        <f t="shared" si="36"/>
        <v>NON SCADUTO</v>
      </c>
      <c r="M1178" s="2">
        <v>45759</v>
      </c>
      <c r="N1178" t="s">
        <v>12</v>
      </c>
      <c r="O1178" t="s">
        <v>1</v>
      </c>
      <c r="P1178" s="4">
        <v>-72733.84</v>
      </c>
      <c r="Q1178" s="12">
        <f t="shared" si="37"/>
        <v>-14613.698740230253</v>
      </c>
      <c r="R1178" s="4">
        <v>-14615.46</v>
      </c>
      <c r="S1178" t="s">
        <v>2</v>
      </c>
      <c r="T1178" t="s">
        <v>87</v>
      </c>
    </row>
    <row r="1179" spans="1:20" x14ac:dyDescent="0.2">
      <c r="A1179" t="s">
        <v>84</v>
      </c>
      <c r="B1179" t="s">
        <v>83</v>
      </c>
      <c r="C1179" t="s">
        <v>6</v>
      </c>
      <c r="D1179" t="s">
        <v>7</v>
      </c>
      <c r="E1179" t="s">
        <v>8</v>
      </c>
      <c r="F1179" t="s">
        <v>23</v>
      </c>
      <c r="G1179" t="s">
        <v>708</v>
      </c>
      <c r="H1179" t="s">
        <v>709</v>
      </c>
      <c r="I1179" s="2">
        <v>45699</v>
      </c>
      <c r="J1179" s="2">
        <v>45699</v>
      </c>
      <c r="K1179" s="3">
        <v>-12</v>
      </c>
      <c r="L1179" s="3" t="str">
        <f t="shared" si="36"/>
        <v>NON SCADUTO</v>
      </c>
      <c r="M1179" s="2">
        <v>45759</v>
      </c>
      <c r="N1179" t="s">
        <v>12</v>
      </c>
      <c r="O1179" t="s">
        <v>1</v>
      </c>
      <c r="P1179" s="4">
        <v>-208213.26</v>
      </c>
      <c r="Q1179" s="12">
        <f t="shared" si="37"/>
        <v>-41834.252878182073</v>
      </c>
      <c r="R1179" s="4">
        <v>-41839.300000000003</v>
      </c>
      <c r="S1179" t="s">
        <v>2</v>
      </c>
      <c r="T1179" t="s">
        <v>87</v>
      </c>
    </row>
    <row r="1180" spans="1:20" x14ac:dyDescent="0.2">
      <c r="A1180" t="s">
        <v>84</v>
      </c>
      <c r="B1180" t="s">
        <v>83</v>
      </c>
      <c r="C1180" t="s">
        <v>6</v>
      </c>
      <c r="D1180" t="s">
        <v>7</v>
      </c>
      <c r="E1180" t="s">
        <v>8</v>
      </c>
      <c r="F1180" t="s">
        <v>23</v>
      </c>
      <c r="G1180" t="s">
        <v>710</v>
      </c>
      <c r="H1180" t="s">
        <v>711</v>
      </c>
      <c r="I1180" s="2">
        <v>45699</v>
      </c>
      <c r="J1180" s="2">
        <v>45699</v>
      </c>
      <c r="K1180" s="3">
        <v>-12</v>
      </c>
      <c r="L1180" s="3" t="str">
        <f t="shared" si="36"/>
        <v>NON SCADUTO</v>
      </c>
      <c r="M1180" s="2">
        <v>45759</v>
      </c>
      <c r="N1180" t="s">
        <v>12</v>
      </c>
      <c r="O1180" t="s">
        <v>1</v>
      </c>
      <c r="P1180" s="4">
        <v>-198245.3</v>
      </c>
      <c r="Q1180" s="12">
        <f t="shared" si="37"/>
        <v>-39831.488216029415</v>
      </c>
      <c r="R1180" s="4">
        <v>-39836.29</v>
      </c>
      <c r="S1180" t="s">
        <v>2</v>
      </c>
      <c r="T1180" t="s">
        <v>87</v>
      </c>
    </row>
    <row r="1181" spans="1:20" x14ac:dyDescent="0.2">
      <c r="A1181" t="s">
        <v>84</v>
      </c>
      <c r="B1181" t="s">
        <v>83</v>
      </c>
      <c r="C1181" t="s">
        <v>6</v>
      </c>
      <c r="D1181" t="s">
        <v>7</v>
      </c>
      <c r="E1181" t="s">
        <v>8</v>
      </c>
      <c r="F1181" t="s">
        <v>23</v>
      </c>
      <c r="G1181" t="s">
        <v>712</v>
      </c>
      <c r="H1181" t="s">
        <v>713</v>
      </c>
      <c r="I1181" s="2">
        <v>45699</v>
      </c>
      <c r="J1181" s="2">
        <v>45699</v>
      </c>
      <c r="K1181" s="3">
        <v>-12</v>
      </c>
      <c r="L1181" s="3" t="str">
        <f t="shared" si="36"/>
        <v>NON SCADUTO</v>
      </c>
      <c r="M1181" s="2">
        <v>45759</v>
      </c>
      <c r="N1181" t="s">
        <v>12</v>
      </c>
      <c r="O1181" t="s">
        <v>1</v>
      </c>
      <c r="P1181" s="4">
        <v>-70422.990000000005</v>
      </c>
      <c r="Q1181" s="12">
        <f t="shared" si="37"/>
        <v>-14149.402262361617</v>
      </c>
      <c r="R1181" s="4">
        <v>-14151.11</v>
      </c>
      <c r="S1181" t="s">
        <v>2</v>
      </c>
      <c r="T1181" t="s">
        <v>87</v>
      </c>
    </row>
    <row r="1182" spans="1:20" x14ac:dyDescent="0.2">
      <c r="A1182" t="s">
        <v>84</v>
      </c>
      <c r="B1182" t="s">
        <v>83</v>
      </c>
      <c r="C1182" t="s">
        <v>6</v>
      </c>
      <c r="D1182" t="s">
        <v>7</v>
      </c>
      <c r="E1182" t="s">
        <v>8</v>
      </c>
      <c r="F1182" t="s">
        <v>23</v>
      </c>
      <c r="G1182" t="s">
        <v>714</v>
      </c>
      <c r="H1182" t="s">
        <v>715</v>
      </c>
      <c r="I1182" s="2">
        <v>45699</v>
      </c>
      <c r="J1182" s="2">
        <v>45699</v>
      </c>
      <c r="K1182" s="3">
        <v>-12</v>
      </c>
      <c r="L1182" s="3" t="str">
        <f t="shared" si="36"/>
        <v>NON SCADUTO</v>
      </c>
      <c r="M1182" s="2">
        <v>45759</v>
      </c>
      <c r="N1182" t="s">
        <v>12</v>
      </c>
      <c r="O1182" t="s">
        <v>1</v>
      </c>
      <c r="P1182" s="4">
        <v>-11926.83</v>
      </c>
      <c r="Q1182" s="12">
        <f t="shared" si="37"/>
        <v>-2396.3412428924476</v>
      </c>
      <c r="R1182" s="4">
        <v>-2396.63</v>
      </c>
      <c r="S1182" t="s">
        <v>2</v>
      </c>
      <c r="T1182" t="s">
        <v>87</v>
      </c>
    </row>
    <row r="1183" spans="1:20" x14ac:dyDescent="0.2">
      <c r="A1183" t="s">
        <v>84</v>
      </c>
      <c r="B1183" t="s">
        <v>83</v>
      </c>
      <c r="C1183" t="s">
        <v>6</v>
      </c>
      <c r="D1183" t="s">
        <v>7</v>
      </c>
      <c r="E1183" t="s">
        <v>8</v>
      </c>
      <c r="F1183" t="s">
        <v>9</v>
      </c>
      <c r="G1183" t="s">
        <v>716</v>
      </c>
      <c r="H1183" t="s">
        <v>717</v>
      </c>
      <c r="I1183" s="2">
        <v>45728</v>
      </c>
      <c r="J1183" s="2">
        <v>45728</v>
      </c>
      <c r="K1183" s="3">
        <v>-41</v>
      </c>
      <c r="L1183" s="3" t="str">
        <f t="shared" si="36"/>
        <v>NON SCADUTO</v>
      </c>
      <c r="M1183" s="2">
        <v>45788</v>
      </c>
      <c r="N1183" t="s">
        <v>12</v>
      </c>
      <c r="O1183" t="s">
        <v>1</v>
      </c>
      <c r="P1183" s="4">
        <v>-9129.48</v>
      </c>
      <c r="Q1183" s="12">
        <f t="shared" si="37"/>
        <v>-1834.2970806292819</v>
      </c>
      <c r="R1183" s="4">
        <v>-1834.26</v>
      </c>
      <c r="S1183" t="s">
        <v>2</v>
      </c>
      <c r="T1183" t="s">
        <v>87</v>
      </c>
    </row>
    <row r="1184" spans="1:20" x14ac:dyDescent="0.2">
      <c r="A1184" t="s">
        <v>84</v>
      </c>
      <c r="B1184" t="s">
        <v>83</v>
      </c>
      <c r="C1184" t="s">
        <v>6</v>
      </c>
      <c r="D1184" t="s">
        <v>7</v>
      </c>
      <c r="E1184" t="s">
        <v>8</v>
      </c>
      <c r="F1184" t="s">
        <v>9</v>
      </c>
      <c r="G1184" t="s">
        <v>718</v>
      </c>
      <c r="H1184" t="s">
        <v>719</v>
      </c>
      <c r="I1184" s="2">
        <v>45728</v>
      </c>
      <c r="J1184" s="2">
        <v>45728</v>
      </c>
      <c r="K1184" s="3">
        <v>-41</v>
      </c>
      <c r="L1184" s="3" t="str">
        <f t="shared" si="36"/>
        <v>NON SCADUTO</v>
      </c>
      <c r="M1184" s="2">
        <v>45788</v>
      </c>
      <c r="N1184" t="s">
        <v>12</v>
      </c>
      <c r="O1184" t="s">
        <v>1</v>
      </c>
      <c r="P1184" s="4">
        <v>-187319.1</v>
      </c>
      <c r="Q1184" s="12">
        <f t="shared" si="37"/>
        <v>-37636.193767454941</v>
      </c>
      <c r="R1184" s="4">
        <v>-37635.440000000002</v>
      </c>
      <c r="S1184" t="s">
        <v>2</v>
      </c>
      <c r="T1184" t="s">
        <v>87</v>
      </c>
    </row>
    <row r="1185" spans="1:20" x14ac:dyDescent="0.2">
      <c r="A1185" t="s">
        <v>84</v>
      </c>
      <c r="B1185" t="s">
        <v>83</v>
      </c>
      <c r="C1185" t="s">
        <v>6</v>
      </c>
      <c r="D1185" t="s">
        <v>7</v>
      </c>
      <c r="E1185" t="s">
        <v>8</v>
      </c>
      <c r="F1185" t="s">
        <v>9</v>
      </c>
      <c r="G1185" t="s">
        <v>720</v>
      </c>
      <c r="H1185" t="s">
        <v>721</v>
      </c>
      <c r="I1185" s="2">
        <v>45728</v>
      </c>
      <c r="J1185" s="2">
        <v>45728</v>
      </c>
      <c r="K1185" s="3">
        <v>-41</v>
      </c>
      <c r="L1185" s="3" t="str">
        <f t="shared" si="36"/>
        <v>NON SCADUTO</v>
      </c>
      <c r="M1185" s="2">
        <v>45788</v>
      </c>
      <c r="N1185" t="s">
        <v>12</v>
      </c>
      <c r="O1185" t="s">
        <v>1</v>
      </c>
      <c r="P1185" s="4">
        <v>-9058.5</v>
      </c>
      <c r="Q1185" s="12">
        <f t="shared" si="37"/>
        <v>-1820.0357637981956</v>
      </c>
      <c r="R1185" s="4">
        <v>-1820</v>
      </c>
      <c r="S1185" t="s">
        <v>2</v>
      </c>
      <c r="T1185" t="s">
        <v>87</v>
      </c>
    </row>
    <row r="1186" spans="1:20" x14ac:dyDescent="0.2">
      <c r="A1186" t="s">
        <v>84</v>
      </c>
      <c r="B1186" t="s">
        <v>83</v>
      </c>
      <c r="C1186" t="s">
        <v>6</v>
      </c>
      <c r="D1186" t="s">
        <v>7</v>
      </c>
      <c r="E1186" t="s">
        <v>8</v>
      </c>
      <c r="F1186" t="s">
        <v>9</v>
      </c>
      <c r="G1186" t="s">
        <v>722</v>
      </c>
      <c r="H1186" t="s">
        <v>723</v>
      </c>
      <c r="I1186" s="2">
        <v>45728</v>
      </c>
      <c r="J1186" s="2">
        <v>45728</v>
      </c>
      <c r="K1186" s="3">
        <v>-41</v>
      </c>
      <c r="L1186" s="3" t="str">
        <f t="shared" si="36"/>
        <v>NON SCADUTO</v>
      </c>
      <c r="M1186" s="2">
        <v>45788</v>
      </c>
      <c r="N1186" t="s">
        <v>12</v>
      </c>
      <c r="O1186" t="s">
        <v>1</v>
      </c>
      <c r="P1186" s="4">
        <v>-165241.26</v>
      </c>
      <c r="Q1186" s="12">
        <f t="shared" si="37"/>
        <v>-33200.309417130462</v>
      </c>
      <c r="R1186" s="4">
        <v>-33199.64</v>
      </c>
      <c r="S1186" t="s">
        <v>2</v>
      </c>
      <c r="T1186" t="s">
        <v>87</v>
      </c>
    </row>
    <row r="1187" spans="1:20" x14ac:dyDescent="0.2">
      <c r="A1187" t="s">
        <v>84</v>
      </c>
      <c r="B1187" t="s">
        <v>83</v>
      </c>
      <c r="C1187" t="s">
        <v>6</v>
      </c>
      <c r="D1187" t="s">
        <v>7</v>
      </c>
      <c r="E1187" t="s">
        <v>8</v>
      </c>
      <c r="F1187" t="s">
        <v>9</v>
      </c>
      <c r="G1187" t="s">
        <v>724</v>
      </c>
      <c r="H1187" t="s">
        <v>725</v>
      </c>
      <c r="I1187" s="2">
        <v>45728</v>
      </c>
      <c r="J1187" s="2">
        <v>45728</v>
      </c>
      <c r="K1187" s="3">
        <v>-41</v>
      </c>
      <c r="L1187" s="3" t="str">
        <f t="shared" si="36"/>
        <v>NON SCADUTO</v>
      </c>
      <c r="M1187" s="2">
        <v>45788</v>
      </c>
      <c r="N1187" t="s">
        <v>12</v>
      </c>
      <c r="O1187" t="s">
        <v>1</v>
      </c>
      <c r="P1187" s="4">
        <v>-7216.89</v>
      </c>
      <c r="Q1187" s="12">
        <f t="shared" si="37"/>
        <v>-1450.0190874203854</v>
      </c>
      <c r="R1187" s="4">
        <v>-1449.99</v>
      </c>
      <c r="S1187" t="s">
        <v>2</v>
      </c>
      <c r="T1187" t="s">
        <v>87</v>
      </c>
    </row>
    <row r="1188" spans="1:20" x14ac:dyDescent="0.2">
      <c r="A1188" s="6" t="s">
        <v>84</v>
      </c>
      <c r="B1188" s="6" t="s">
        <v>83</v>
      </c>
      <c r="C1188" s="6" t="s">
        <v>6</v>
      </c>
      <c r="D1188" s="6" t="s">
        <v>7</v>
      </c>
      <c r="E1188" s="6" t="s">
        <v>8</v>
      </c>
      <c r="F1188" s="6" t="s">
        <v>9</v>
      </c>
      <c r="G1188" s="6" t="s">
        <v>726</v>
      </c>
      <c r="H1188" s="6" t="s">
        <v>727</v>
      </c>
      <c r="I1188" s="7">
        <v>45722</v>
      </c>
      <c r="J1188" s="7">
        <v>45722</v>
      </c>
      <c r="K1188" s="8">
        <v>-35</v>
      </c>
      <c r="L1188" s="3" t="str">
        <f t="shared" si="36"/>
        <v>NON SCADUTO</v>
      </c>
      <c r="M1188" s="7">
        <v>45782</v>
      </c>
      <c r="N1188" s="6" t="s">
        <v>12</v>
      </c>
      <c r="O1188" s="6" t="s">
        <v>1</v>
      </c>
      <c r="P1188" s="9">
        <v>-9187.91</v>
      </c>
      <c r="Q1188" s="12">
        <f t="shared" si="37"/>
        <v>-1846.0368487673545</v>
      </c>
      <c r="R1188" s="9">
        <v>-1846</v>
      </c>
      <c r="S1188" s="6" t="s">
        <v>2</v>
      </c>
      <c r="T1188" s="6" t="s">
        <v>87</v>
      </c>
    </row>
    <row r="1189" spans="1:20" x14ac:dyDescent="0.2">
      <c r="A1189" t="s">
        <v>84</v>
      </c>
      <c r="B1189" t="s">
        <v>83</v>
      </c>
      <c r="C1189" t="s">
        <v>6</v>
      </c>
      <c r="D1189" t="s">
        <v>7</v>
      </c>
      <c r="E1189" t="s">
        <v>8</v>
      </c>
      <c r="F1189" t="s">
        <v>9</v>
      </c>
      <c r="G1189" t="s">
        <v>728</v>
      </c>
      <c r="H1189" t="s">
        <v>729</v>
      </c>
      <c r="I1189" s="2">
        <v>45722</v>
      </c>
      <c r="J1189" s="2">
        <v>45722</v>
      </c>
      <c r="K1189" s="3">
        <v>-35</v>
      </c>
      <c r="L1189" s="3" t="str">
        <f t="shared" si="36"/>
        <v>NON SCADUTO</v>
      </c>
      <c r="M1189" s="2">
        <v>45782</v>
      </c>
      <c r="N1189" t="s">
        <v>12</v>
      </c>
      <c r="O1189" t="s">
        <v>1</v>
      </c>
      <c r="P1189" s="4">
        <v>-51299</v>
      </c>
      <c r="Q1189" s="12">
        <f t="shared" si="37"/>
        <v>-10307.006087882502</v>
      </c>
      <c r="R1189" s="4">
        <v>-10306.799999999999</v>
      </c>
      <c r="S1189" t="s">
        <v>2</v>
      </c>
      <c r="T1189" t="s">
        <v>87</v>
      </c>
    </row>
    <row r="1190" spans="1:20" x14ac:dyDescent="0.2">
      <c r="A1190" s="6" t="s">
        <v>84</v>
      </c>
      <c r="B1190" s="6" t="s">
        <v>83</v>
      </c>
      <c r="C1190" s="6" t="s">
        <v>6</v>
      </c>
      <c r="D1190" s="6" t="s">
        <v>7</v>
      </c>
      <c r="E1190" s="6" t="s">
        <v>8</v>
      </c>
      <c r="F1190" s="6" t="s">
        <v>9</v>
      </c>
      <c r="G1190" s="6" t="s">
        <v>730</v>
      </c>
      <c r="H1190" s="6" t="s">
        <v>731</v>
      </c>
      <c r="I1190" s="7">
        <v>45720</v>
      </c>
      <c r="J1190" s="7">
        <v>45720</v>
      </c>
      <c r="K1190" s="8">
        <v>-33</v>
      </c>
      <c r="L1190" s="3" t="str">
        <f t="shared" si="36"/>
        <v>NON SCADUTO</v>
      </c>
      <c r="M1190" s="7">
        <v>45780</v>
      </c>
      <c r="N1190" s="6" t="s">
        <v>12</v>
      </c>
      <c r="O1190" s="6" t="s">
        <v>1</v>
      </c>
      <c r="P1190" s="9">
        <v>-9187.91</v>
      </c>
      <c r="Q1190" s="12">
        <f t="shared" si="37"/>
        <v>-1846.0368487673545</v>
      </c>
      <c r="R1190" s="9">
        <v>-1846</v>
      </c>
      <c r="S1190" s="6" t="s">
        <v>2</v>
      </c>
      <c r="T1190" s="6" t="s">
        <v>87</v>
      </c>
    </row>
    <row r="1191" spans="1:20" x14ac:dyDescent="0.2">
      <c r="A1191" t="s">
        <v>84</v>
      </c>
      <c r="B1191" t="s">
        <v>83</v>
      </c>
      <c r="C1191" t="s">
        <v>6</v>
      </c>
      <c r="D1191" t="s">
        <v>7</v>
      </c>
      <c r="E1191" t="s">
        <v>8</v>
      </c>
      <c r="F1191" t="s">
        <v>9</v>
      </c>
      <c r="G1191" t="s">
        <v>732</v>
      </c>
      <c r="H1191" t="s">
        <v>733</v>
      </c>
      <c r="I1191" s="2">
        <v>45720</v>
      </c>
      <c r="J1191" s="2">
        <v>45720</v>
      </c>
      <c r="K1191" s="3">
        <v>-33</v>
      </c>
      <c r="L1191" s="3" t="str">
        <f t="shared" si="36"/>
        <v>NON SCADUTO</v>
      </c>
      <c r="M1191" s="2">
        <v>45780</v>
      </c>
      <c r="N1191" t="s">
        <v>12</v>
      </c>
      <c r="O1191" t="s">
        <v>1</v>
      </c>
      <c r="P1191" s="4">
        <v>-270250.09999999998</v>
      </c>
      <c r="Q1191" s="12">
        <f t="shared" si="37"/>
        <v>-54298.708083020225</v>
      </c>
      <c r="R1191" s="4">
        <v>-54295.44</v>
      </c>
      <c r="S1191" t="s">
        <v>2</v>
      </c>
      <c r="T1191" t="s">
        <v>87</v>
      </c>
    </row>
    <row r="1192" spans="1:20" x14ac:dyDescent="0.2">
      <c r="A1192" t="s">
        <v>84</v>
      </c>
      <c r="B1192" t="s">
        <v>83</v>
      </c>
      <c r="C1192" t="s">
        <v>6</v>
      </c>
      <c r="D1192" t="s">
        <v>7</v>
      </c>
      <c r="E1192" t="s">
        <v>8</v>
      </c>
      <c r="F1192" t="s">
        <v>9</v>
      </c>
      <c r="G1192" t="s">
        <v>734</v>
      </c>
      <c r="H1192" t="s">
        <v>735</v>
      </c>
      <c r="I1192" s="2">
        <v>45722</v>
      </c>
      <c r="J1192" s="2">
        <v>45722</v>
      </c>
      <c r="K1192" s="3">
        <v>-35</v>
      </c>
      <c r="L1192" s="3" t="str">
        <f t="shared" si="36"/>
        <v>NON SCADUTO</v>
      </c>
      <c r="M1192" s="2">
        <v>45782</v>
      </c>
      <c r="N1192" t="s">
        <v>12</v>
      </c>
      <c r="O1192" t="s">
        <v>1</v>
      </c>
      <c r="P1192" s="4">
        <v>-98136.04</v>
      </c>
      <c r="Q1192" s="12">
        <f t="shared" si="37"/>
        <v>-19717.51421510518</v>
      </c>
      <c r="R1192" s="4">
        <v>-19717.91</v>
      </c>
      <c r="S1192" t="s">
        <v>2</v>
      </c>
      <c r="T1192" t="s">
        <v>87</v>
      </c>
    </row>
    <row r="1193" spans="1:20" x14ac:dyDescent="0.2">
      <c r="A1193" t="s">
        <v>84</v>
      </c>
      <c r="B1193" t="s">
        <v>83</v>
      </c>
      <c r="C1193" t="s">
        <v>6</v>
      </c>
      <c r="D1193" t="s">
        <v>7</v>
      </c>
      <c r="E1193" t="s">
        <v>8</v>
      </c>
      <c r="F1193" t="s">
        <v>9</v>
      </c>
      <c r="G1193" t="s">
        <v>736</v>
      </c>
      <c r="H1193" t="s">
        <v>737</v>
      </c>
      <c r="I1193" s="2">
        <v>45722</v>
      </c>
      <c r="J1193" s="2">
        <v>45722</v>
      </c>
      <c r="K1193" s="3">
        <v>-35</v>
      </c>
      <c r="L1193" s="3" t="str">
        <f t="shared" si="36"/>
        <v>NON SCADUTO</v>
      </c>
      <c r="M1193" s="2">
        <v>45782</v>
      </c>
      <c r="N1193" t="s">
        <v>12</v>
      </c>
      <c r="O1193" t="s">
        <v>1</v>
      </c>
      <c r="P1193" s="4">
        <v>-65010.53</v>
      </c>
      <c r="Q1193" s="12">
        <f t="shared" si="37"/>
        <v>-13061.929637740852</v>
      </c>
      <c r="R1193" s="4">
        <v>-13062.19</v>
      </c>
      <c r="S1193" t="s">
        <v>2</v>
      </c>
      <c r="T1193" t="s">
        <v>87</v>
      </c>
    </row>
    <row r="1194" spans="1:20" x14ac:dyDescent="0.2">
      <c r="A1194" t="s">
        <v>84</v>
      </c>
      <c r="B1194" t="s">
        <v>83</v>
      </c>
      <c r="C1194" t="s">
        <v>6</v>
      </c>
      <c r="D1194" t="s">
        <v>7</v>
      </c>
      <c r="E1194" t="s">
        <v>8</v>
      </c>
      <c r="F1194" t="s">
        <v>9</v>
      </c>
      <c r="G1194" t="s">
        <v>738</v>
      </c>
      <c r="H1194" t="s">
        <v>739</v>
      </c>
      <c r="I1194" s="2">
        <v>45722</v>
      </c>
      <c r="J1194" s="2">
        <v>45722</v>
      </c>
      <c r="K1194" s="3">
        <v>-35</v>
      </c>
      <c r="L1194" s="3" t="str">
        <f t="shared" si="36"/>
        <v>NON SCADUTO</v>
      </c>
      <c r="M1194" s="2">
        <v>45782</v>
      </c>
      <c r="N1194" t="s">
        <v>12</v>
      </c>
      <c r="O1194" t="s">
        <v>1</v>
      </c>
      <c r="P1194" s="4">
        <v>-100202.15</v>
      </c>
      <c r="Q1194" s="12">
        <f t="shared" si="37"/>
        <v>-20132.637479656827</v>
      </c>
      <c r="R1194" s="4">
        <v>-20133.04</v>
      </c>
      <c r="S1194" t="s">
        <v>2</v>
      </c>
      <c r="T1194" t="s">
        <v>87</v>
      </c>
    </row>
    <row r="1195" spans="1:20" x14ac:dyDescent="0.2">
      <c r="A1195" t="s">
        <v>84</v>
      </c>
      <c r="B1195" t="s">
        <v>83</v>
      </c>
      <c r="C1195" t="s">
        <v>6</v>
      </c>
      <c r="D1195" t="s">
        <v>7</v>
      </c>
      <c r="E1195" t="s">
        <v>8</v>
      </c>
      <c r="F1195" t="s">
        <v>9</v>
      </c>
      <c r="G1195" t="s">
        <v>740</v>
      </c>
      <c r="H1195" t="s">
        <v>741</v>
      </c>
      <c r="I1195" s="2">
        <v>45722</v>
      </c>
      <c r="J1195" s="2">
        <v>45722</v>
      </c>
      <c r="K1195" s="3">
        <v>-35</v>
      </c>
      <c r="L1195" s="3" t="str">
        <f t="shared" si="36"/>
        <v>NON SCADUTO</v>
      </c>
      <c r="M1195" s="2">
        <v>45782</v>
      </c>
      <c r="N1195" t="s">
        <v>12</v>
      </c>
      <c r="O1195" t="s">
        <v>1</v>
      </c>
      <c r="P1195" s="4">
        <v>-88524.2</v>
      </c>
      <c r="Q1195" s="12">
        <f t="shared" si="37"/>
        <v>-17786.301259769745</v>
      </c>
      <c r="R1195" s="4">
        <v>-17786.66</v>
      </c>
      <c r="S1195" t="s">
        <v>2</v>
      </c>
      <c r="T1195" t="s">
        <v>87</v>
      </c>
    </row>
    <row r="1196" spans="1:20" x14ac:dyDescent="0.2">
      <c r="A1196" s="6" t="s">
        <v>84</v>
      </c>
      <c r="B1196" s="6" t="s">
        <v>83</v>
      </c>
      <c r="C1196" s="6" t="s">
        <v>6</v>
      </c>
      <c r="D1196" s="6" t="s">
        <v>7</v>
      </c>
      <c r="E1196" s="6" t="s">
        <v>8</v>
      </c>
      <c r="F1196" s="6" t="s">
        <v>9</v>
      </c>
      <c r="G1196" s="6" t="s">
        <v>742</v>
      </c>
      <c r="H1196" s="6" t="s">
        <v>743</v>
      </c>
      <c r="I1196" s="7">
        <v>45722</v>
      </c>
      <c r="J1196" s="7">
        <v>45722</v>
      </c>
      <c r="K1196" s="8">
        <v>-35</v>
      </c>
      <c r="L1196" s="3" t="str">
        <f t="shared" si="36"/>
        <v>NON SCADUTO</v>
      </c>
      <c r="M1196" s="7">
        <v>45782</v>
      </c>
      <c r="N1196" s="6" t="s">
        <v>12</v>
      </c>
      <c r="O1196" s="6" t="s">
        <v>1</v>
      </c>
      <c r="P1196" s="9">
        <v>-342626.37</v>
      </c>
      <c r="Q1196" s="12">
        <f t="shared" si="37"/>
        <v>-68840.563782122117</v>
      </c>
      <c r="R1196" s="9">
        <v>-68841.95</v>
      </c>
      <c r="S1196" s="6" t="s">
        <v>2</v>
      </c>
      <c r="T1196" s="6" t="s">
        <v>87</v>
      </c>
    </row>
    <row r="1197" spans="1:20" x14ac:dyDescent="0.2">
      <c r="A1197" t="s">
        <v>84</v>
      </c>
      <c r="B1197" t="s">
        <v>83</v>
      </c>
      <c r="C1197" t="s">
        <v>6</v>
      </c>
      <c r="D1197" t="s">
        <v>7</v>
      </c>
      <c r="E1197" t="s">
        <v>8</v>
      </c>
      <c r="F1197" t="s">
        <v>9</v>
      </c>
      <c r="G1197" t="s">
        <v>744</v>
      </c>
      <c r="H1197" t="s">
        <v>745</v>
      </c>
      <c r="I1197" s="2">
        <v>45722</v>
      </c>
      <c r="J1197" s="2">
        <v>45722</v>
      </c>
      <c r="K1197" s="3">
        <v>-35</v>
      </c>
      <c r="L1197" s="3" t="str">
        <f t="shared" si="36"/>
        <v>NON SCADUTO</v>
      </c>
      <c r="M1197" s="2">
        <v>45782</v>
      </c>
      <c r="N1197" t="s">
        <v>12</v>
      </c>
      <c r="O1197" t="s">
        <v>1</v>
      </c>
      <c r="P1197" s="4">
        <v>-1176.56</v>
      </c>
      <c r="Q1197" s="12">
        <f t="shared" si="37"/>
        <v>-236.39468766952641</v>
      </c>
      <c r="R1197" s="4">
        <v>-236.4</v>
      </c>
      <c r="S1197" t="s">
        <v>2</v>
      </c>
      <c r="T1197" t="s">
        <v>87</v>
      </c>
    </row>
    <row r="1198" spans="1:20" x14ac:dyDescent="0.2">
      <c r="A1198" t="s">
        <v>84</v>
      </c>
      <c r="B1198" t="s">
        <v>83</v>
      </c>
      <c r="C1198" t="s">
        <v>6</v>
      </c>
      <c r="D1198" t="s">
        <v>7</v>
      </c>
      <c r="E1198" t="s">
        <v>8</v>
      </c>
      <c r="F1198" t="s">
        <v>9</v>
      </c>
      <c r="G1198" t="s">
        <v>746</v>
      </c>
      <c r="H1198" t="s">
        <v>747</v>
      </c>
      <c r="I1198" s="2">
        <v>45722</v>
      </c>
      <c r="J1198" s="2">
        <v>45722</v>
      </c>
      <c r="K1198" s="3">
        <v>-35</v>
      </c>
      <c r="L1198" s="3" t="str">
        <f t="shared" si="36"/>
        <v>NON SCADUTO</v>
      </c>
      <c r="M1198" s="2">
        <v>45782</v>
      </c>
      <c r="N1198" t="s">
        <v>12</v>
      </c>
      <c r="O1198" t="s">
        <v>1</v>
      </c>
      <c r="P1198" s="4">
        <v>-3892.02</v>
      </c>
      <c r="Q1198" s="12">
        <f t="shared" si="37"/>
        <v>-781.98549356050705</v>
      </c>
      <c r="R1198" s="4">
        <v>-782</v>
      </c>
      <c r="S1198" t="s">
        <v>2</v>
      </c>
      <c r="T1198" t="s">
        <v>87</v>
      </c>
    </row>
    <row r="1199" spans="1:20" x14ac:dyDescent="0.2">
      <c r="A1199" t="s">
        <v>84</v>
      </c>
      <c r="B1199" t="s">
        <v>83</v>
      </c>
      <c r="C1199" t="s">
        <v>6</v>
      </c>
      <c r="D1199" t="s">
        <v>7</v>
      </c>
      <c r="E1199" t="s">
        <v>8</v>
      </c>
      <c r="F1199" t="s">
        <v>9</v>
      </c>
      <c r="G1199" t="s">
        <v>748</v>
      </c>
      <c r="H1199" t="s">
        <v>749</v>
      </c>
      <c r="I1199" s="2">
        <v>45722</v>
      </c>
      <c r="J1199" s="2">
        <v>45722</v>
      </c>
      <c r="K1199" s="3">
        <v>-35</v>
      </c>
      <c r="L1199" s="3" t="str">
        <f t="shared" si="36"/>
        <v>NON SCADUTO</v>
      </c>
      <c r="M1199" s="2">
        <v>45782</v>
      </c>
      <c r="N1199" t="s">
        <v>12</v>
      </c>
      <c r="O1199" t="s">
        <v>1</v>
      </c>
      <c r="P1199" s="4">
        <v>-120827.93</v>
      </c>
      <c r="Q1199" s="12">
        <f t="shared" si="37"/>
        <v>-24276.773623194229</v>
      </c>
      <c r="R1199" s="4">
        <v>-24277.26</v>
      </c>
      <c r="S1199" t="s">
        <v>2</v>
      </c>
      <c r="T1199" t="s">
        <v>87</v>
      </c>
    </row>
    <row r="1200" spans="1:20" x14ac:dyDescent="0.2">
      <c r="A1200" t="s">
        <v>84</v>
      </c>
      <c r="B1200" t="s">
        <v>83</v>
      </c>
      <c r="C1200" t="s">
        <v>6</v>
      </c>
      <c r="D1200" t="s">
        <v>7</v>
      </c>
      <c r="E1200" t="s">
        <v>8</v>
      </c>
      <c r="F1200" t="s">
        <v>9</v>
      </c>
      <c r="G1200" t="s">
        <v>750</v>
      </c>
      <c r="H1200" t="s">
        <v>751</v>
      </c>
      <c r="I1200" s="2">
        <v>45722</v>
      </c>
      <c r="J1200" s="2">
        <v>45722</v>
      </c>
      <c r="K1200" s="3">
        <v>-35</v>
      </c>
      <c r="L1200" s="3" t="str">
        <f t="shared" si="36"/>
        <v>NON SCADUTO</v>
      </c>
      <c r="M1200" s="2">
        <v>45782</v>
      </c>
      <c r="N1200" t="s">
        <v>12</v>
      </c>
      <c r="O1200" t="s">
        <v>1</v>
      </c>
      <c r="P1200" s="4">
        <v>-94214.82</v>
      </c>
      <c r="Q1200" s="12">
        <f t="shared" si="37"/>
        <v>-18929.661851278859</v>
      </c>
      <c r="R1200" s="4">
        <v>-18930.04</v>
      </c>
      <c r="S1200" t="s">
        <v>2</v>
      </c>
      <c r="T1200" t="s">
        <v>87</v>
      </c>
    </row>
    <row r="1201" spans="1:20" x14ac:dyDescent="0.2">
      <c r="A1201" t="s">
        <v>84</v>
      </c>
      <c r="B1201" t="s">
        <v>83</v>
      </c>
      <c r="C1201" t="s">
        <v>6</v>
      </c>
      <c r="D1201" t="s">
        <v>7</v>
      </c>
      <c r="E1201" t="s">
        <v>8</v>
      </c>
      <c r="F1201" t="s">
        <v>9</v>
      </c>
      <c r="G1201" t="s">
        <v>752</v>
      </c>
      <c r="H1201" t="s">
        <v>753</v>
      </c>
      <c r="I1201" s="2">
        <v>45720</v>
      </c>
      <c r="J1201" s="2">
        <v>45720</v>
      </c>
      <c r="K1201" s="3">
        <v>-33</v>
      </c>
      <c r="L1201" s="3" t="str">
        <f t="shared" si="36"/>
        <v>NON SCADUTO</v>
      </c>
      <c r="M1201" s="2">
        <v>45780</v>
      </c>
      <c r="N1201" t="s">
        <v>12</v>
      </c>
      <c r="O1201" t="s">
        <v>1</v>
      </c>
      <c r="P1201" s="4">
        <v>-360398.36</v>
      </c>
      <c r="Q1201" s="12">
        <f t="shared" si="37"/>
        <v>-72411.315826485297</v>
      </c>
      <c r="R1201" s="4">
        <v>-72406.95</v>
      </c>
      <c r="S1201" t="s">
        <v>2</v>
      </c>
      <c r="T1201" t="s">
        <v>87</v>
      </c>
    </row>
    <row r="1202" spans="1:20" x14ac:dyDescent="0.2">
      <c r="A1202" t="s">
        <v>84</v>
      </c>
      <c r="B1202" t="s">
        <v>83</v>
      </c>
      <c r="C1202" t="s">
        <v>6</v>
      </c>
      <c r="D1202" t="s">
        <v>7</v>
      </c>
      <c r="E1202" t="s">
        <v>8</v>
      </c>
      <c r="F1202" t="s">
        <v>9</v>
      </c>
      <c r="G1202" t="s">
        <v>754</v>
      </c>
      <c r="H1202" t="s">
        <v>755</v>
      </c>
      <c r="I1202" s="2">
        <v>45720</v>
      </c>
      <c r="J1202" s="2">
        <v>45720</v>
      </c>
      <c r="K1202" s="3">
        <v>-33</v>
      </c>
      <c r="L1202" s="3" t="str">
        <f t="shared" si="36"/>
        <v>NON SCADUTO</v>
      </c>
      <c r="M1202" s="2">
        <v>45780</v>
      </c>
      <c r="N1202" t="s">
        <v>12</v>
      </c>
      <c r="O1202" t="s">
        <v>1</v>
      </c>
      <c r="P1202" s="4">
        <v>-6747.27</v>
      </c>
      <c r="Q1202" s="12">
        <f t="shared" si="37"/>
        <v>-1355.662936248016</v>
      </c>
      <c r="R1202" s="4">
        <v>-1355.58</v>
      </c>
      <c r="S1202" t="s">
        <v>2</v>
      </c>
      <c r="T1202" t="s">
        <v>87</v>
      </c>
    </row>
    <row r="1203" spans="1:20" x14ac:dyDescent="0.2">
      <c r="A1203" s="6" t="s">
        <v>84</v>
      </c>
      <c r="B1203" s="6" t="s">
        <v>83</v>
      </c>
      <c r="C1203" s="6" t="s">
        <v>6</v>
      </c>
      <c r="D1203" s="6" t="s">
        <v>7</v>
      </c>
      <c r="E1203" s="6" t="s">
        <v>8</v>
      </c>
      <c r="F1203" s="6" t="s">
        <v>36</v>
      </c>
      <c r="G1203" s="6" t="s">
        <v>756</v>
      </c>
      <c r="H1203" s="6" t="s">
        <v>757</v>
      </c>
      <c r="I1203" s="7">
        <v>45541</v>
      </c>
      <c r="J1203" s="7">
        <v>45541</v>
      </c>
      <c r="K1203" s="8">
        <v>146</v>
      </c>
      <c r="L1203" s="3" t="str">
        <f t="shared" si="36"/>
        <v xml:space="preserve"> 121-365 DAYS</v>
      </c>
      <c r="M1203" s="7">
        <v>45601</v>
      </c>
      <c r="N1203" s="6" t="s">
        <v>12</v>
      </c>
      <c r="O1203" s="6" t="s">
        <v>1</v>
      </c>
      <c r="P1203" s="9">
        <v>-8605.77</v>
      </c>
      <c r="Q1203" s="12">
        <f t="shared" si="37"/>
        <v>-1729.0731550501296</v>
      </c>
      <c r="R1203" s="9">
        <v>-1731.16</v>
      </c>
      <c r="S1203" s="6" t="s">
        <v>2</v>
      </c>
      <c r="T1203" s="6" t="s">
        <v>87</v>
      </c>
    </row>
    <row r="1204" spans="1:20" x14ac:dyDescent="0.2">
      <c r="A1204" t="s">
        <v>84</v>
      </c>
      <c r="B1204" t="s">
        <v>83</v>
      </c>
      <c r="C1204" t="s">
        <v>6</v>
      </c>
      <c r="D1204" t="s">
        <v>7</v>
      </c>
      <c r="E1204" t="s">
        <v>8</v>
      </c>
      <c r="F1204" t="s">
        <v>36</v>
      </c>
      <c r="G1204" t="s">
        <v>758</v>
      </c>
      <c r="H1204" t="s">
        <v>759</v>
      </c>
      <c r="I1204" s="2">
        <v>45541</v>
      </c>
      <c r="J1204" s="2">
        <v>45541</v>
      </c>
      <c r="K1204" s="3">
        <v>146</v>
      </c>
      <c r="L1204" s="3" t="str">
        <f t="shared" si="36"/>
        <v xml:space="preserve"> 121-365 DAYS</v>
      </c>
      <c r="M1204" s="2">
        <v>45601</v>
      </c>
      <c r="N1204" t="s">
        <v>12</v>
      </c>
      <c r="O1204" t="s">
        <v>1</v>
      </c>
      <c r="P1204" s="4">
        <v>-274136.96999999997</v>
      </c>
      <c r="Q1204" s="12">
        <f t="shared" si="37"/>
        <v>-55079.658837475632</v>
      </c>
      <c r="R1204" s="4">
        <v>-55146.14</v>
      </c>
      <c r="S1204" t="s">
        <v>2</v>
      </c>
      <c r="T1204" t="s">
        <v>87</v>
      </c>
    </row>
    <row r="1205" spans="1:20" x14ac:dyDescent="0.2">
      <c r="A1205" t="s">
        <v>84</v>
      </c>
      <c r="B1205" t="s">
        <v>83</v>
      </c>
      <c r="C1205" t="s">
        <v>6</v>
      </c>
      <c r="D1205" t="s">
        <v>7</v>
      </c>
      <c r="E1205" t="s">
        <v>8</v>
      </c>
      <c r="F1205" t="s">
        <v>36</v>
      </c>
      <c r="G1205" t="s">
        <v>760</v>
      </c>
      <c r="H1205" t="s">
        <v>761</v>
      </c>
      <c r="I1205" s="2">
        <v>45540</v>
      </c>
      <c r="J1205" s="2">
        <v>45540</v>
      </c>
      <c r="K1205" s="3">
        <v>147</v>
      </c>
      <c r="L1205" s="3" t="str">
        <f t="shared" si="36"/>
        <v xml:space="preserve"> 121-365 DAYS</v>
      </c>
      <c r="M1205" s="2">
        <v>45600</v>
      </c>
      <c r="N1205" t="s">
        <v>12</v>
      </c>
      <c r="O1205" t="s">
        <v>1</v>
      </c>
      <c r="P1205" s="4">
        <v>-88007.47</v>
      </c>
      <c r="Q1205" s="12">
        <f t="shared" si="37"/>
        <v>-17682.47975728838</v>
      </c>
      <c r="R1205" s="4">
        <v>-17697.41</v>
      </c>
      <c r="S1205" t="s">
        <v>2</v>
      </c>
      <c r="T1205" t="s">
        <v>87</v>
      </c>
    </row>
    <row r="1206" spans="1:20" x14ac:dyDescent="0.2">
      <c r="A1206" t="s">
        <v>84</v>
      </c>
      <c r="B1206" t="s">
        <v>83</v>
      </c>
      <c r="C1206" t="s">
        <v>6</v>
      </c>
      <c r="D1206" t="s">
        <v>7</v>
      </c>
      <c r="E1206" t="s">
        <v>8</v>
      </c>
      <c r="F1206" t="s">
        <v>36</v>
      </c>
      <c r="G1206" t="s">
        <v>762</v>
      </c>
      <c r="H1206" t="s">
        <v>763</v>
      </c>
      <c r="I1206" s="2">
        <v>45540</v>
      </c>
      <c r="J1206" s="2">
        <v>45540</v>
      </c>
      <c r="K1206" s="3">
        <v>147</v>
      </c>
      <c r="L1206" s="3" t="str">
        <f t="shared" si="36"/>
        <v xml:space="preserve"> 121-365 DAYS</v>
      </c>
      <c r="M1206" s="2">
        <v>45600</v>
      </c>
      <c r="N1206" t="s">
        <v>12</v>
      </c>
      <c r="O1206" t="s">
        <v>1</v>
      </c>
      <c r="P1206" s="4">
        <v>-45076.29</v>
      </c>
      <c r="Q1206" s="12">
        <f t="shared" si="37"/>
        <v>-9056.7378593960348</v>
      </c>
      <c r="R1206" s="4">
        <v>-9064.39</v>
      </c>
      <c r="S1206" t="s">
        <v>2</v>
      </c>
      <c r="T1206" t="s">
        <v>87</v>
      </c>
    </row>
    <row r="1207" spans="1:20" x14ac:dyDescent="0.2">
      <c r="A1207" t="s">
        <v>84</v>
      </c>
      <c r="B1207" t="s">
        <v>83</v>
      </c>
      <c r="C1207" t="s">
        <v>6</v>
      </c>
      <c r="D1207" t="s">
        <v>7</v>
      </c>
      <c r="E1207" t="s">
        <v>8</v>
      </c>
      <c r="F1207" t="s">
        <v>36</v>
      </c>
      <c r="G1207" t="s">
        <v>764</v>
      </c>
      <c r="H1207" t="s">
        <v>765</v>
      </c>
      <c r="I1207" s="2">
        <v>45540</v>
      </c>
      <c r="J1207" s="2">
        <v>45540</v>
      </c>
      <c r="K1207" s="3">
        <v>147</v>
      </c>
      <c r="L1207" s="3" t="str">
        <f t="shared" si="36"/>
        <v xml:space="preserve"> 121-365 DAYS</v>
      </c>
      <c r="M1207" s="2">
        <v>45600</v>
      </c>
      <c r="N1207" t="s">
        <v>12</v>
      </c>
      <c r="O1207" t="s">
        <v>1</v>
      </c>
      <c r="P1207" s="4">
        <v>-300637.46000000002</v>
      </c>
      <c r="Q1207" s="12">
        <f t="shared" si="37"/>
        <v>-60404.142974824703</v>
      </c>
      <c r="R1207" s="4">
        <v>-60455.16</v>
      </c>
      <c r="S1207" t="s">
        <v>2</v>
      </c>
      <c r="T1207" t="s">
        <v>87</v>
      </c>
    </row>
    <row r="1208" spans="1:20" x14ac:dyDescent="0.2">
      <c r="A1208" t="s">
        <v>84</v>
      </c>
      <c r="B1208" t="s">
        <v>83</v>
      </c>
      <c r="C1208" t="s">
        <v>6</v>
      </c>
      <c r="D1208" t="s">
        <v>7</v>
      </c>
      <c r="E1208" t="s">
        <v>8</v>
      </c>
      <c r="F1208" t="s">
        <v>36</v>
      </c>
      <c r="G1208" t="s">
        <v>766</v>
      </c>
      <c r="H1208" t="s">
        <v>767</v>
      </c>
      <c r="I1208" s="2">
        <v>45540</v>
      </c>
      <c r="J1208" s="2">
        <v>45540</v>
      </c>
      <c r="K1208" s="3">
        <v>147</v>
      </c>
      <c r="L1208" s="3" t="str">
        <f t="shared" si="36"/>
        <v xml:space="preserve"> 121-365 DAYS</v>
      </c>
      <c r="M1208" s="2">
        <v>45600</v>
      </c>
      <c r="N1208" t="s">
        <v>12</v>
      </c>
      <c r="O1208" t="s">
        <v>1</v>
      </c>
      <c r="P1208" s="4">
        <v>-175.44</v>
      </c>
      <c r="Q1208" s="12">
        <f t="shared" si="37"/>
        <v>-35.24944244640453</v>
      </c>
      <c r="R1208" s="4">
        <v>-35.28</v>
      </c>
      <c r="S1208" t="s">
        <v>2</v>
      </c>
      <c r="T1208" t="s">
        <v>87</v>
      </c>
    </row>
    <row r="1209" spans="1:20" x14ac:dyDescent="0.2">
      <c r="A1209" t="s">
        <v>84</v>
      </c>
      <c r="B1209" t="s">
        <v>83</v>
      </c>
      <c r="C1209" t="s">
        <v>6</v>
      </c>
      <c r="D1209" t="s">
        <v>7</v>
      </c>
      <c r="E1209" t="s">
        <v>8</v>
      </c>
      <c r="F1209" t="s">
        <v>36</v>
      </c>
      <c r="G1209" t="s">
        <v>768</v>
      </c>
      <c r="H1209" t="s">
        <v>769</v>
      </c>
      <c r="I1209" s="2">
        <v>45540</v>
      </c>
      <c r="J1209" s="2">
        <v>45540</v>
      </c>
      <c r="K1209" s="3">
        <v>147</v>
      </c>
      <c r="L1209" s="3" t="str">
        <f t="shared" si="36"/>
        <v xml:space="preserve"> 121-365 DAYS</v>
      </c>
      <c r="M1209" s="2">
        <v>45600</v>
      </c>
      <c r="N1209" t="s">
        <v>12</v>
      </c>
      <c r="O1209" t="s">
        <v>1</v>
      </c>
      <c r="P1209" s="4">
        <v>-6892.44</v>
      </c>
      <c r="Q1209" s="12">
        <f t="shared" si="37"/>
        <v>-1384.8305237989994</v>
      </c>
      <c r="R1209" s="4">
        <v>-1386</v>
      </c>
      <c r="S1209" t="s">
        <v>2</v>
      </c>
      <c r="T1209" t="s">
        <v>87</v>
      </c>
    </row>
    <row r="1210" spans="1:20" x14ac:dyDescent="0.2">
      <c r="A1210" t="s">
        <v>84</v>
      </c>
      <c r="B1210" t="s">
        <v>83</v>
      </c>
      <c r="C1210" t="s">
        <v>6</v>
      </c>
      <c r="D1210" t="s">
        <v>7</v>
      </c>
      <c r="E1210" t="s">
        <v>8</v>
      </c>
      <c r="F1210" t="s">
        <v>36</v>
      </c>
      <c r="G1210" t="s">
        <v>770</v>
      </c>
      <c r="H1210" t="s">
        <v>771</v>
      </c>
      <c r="I1210" s="2">
        <v>45540</v>
      </c>
      <c r="J1210" s="2">
        <v>45540</v>
      </c>
      <c r="K1210" s="3">
        <v>147</v>
      </c>
      <c r="L1210" s="3" t="str">
        <f t="shared" si="36"/>
        <v xml:space="preserve"> 121-365 DAYS</v>
      </c>
      <c r="M1210" s="2">
        <v>45600</v>
      </c>
      <c r="N1210" t="s">
        <v>12</v>
      </c>
      <c r="O1210" t="s">
        <v>1</v>
      </c>
      <c r="P1210" s="4">
        <v>-241644.74</v>
      </c>
      <c r="Q1210" s="12">
        <f t="shared" si="37"/>
        <v>-48551.313013602296</v>
      </c>
      <c r="R1210" s="4">
        <v>-48592.32</v>
      </c>
      <c r="S1210" t="s">
        <v>2</v>
      </c>
      <c r="T1210" t="s">
        <v>87</v>
      </c>
    </row>
    <row r="1211" spans="1:20" x14ac:dyDescent="0.2">
      <c r="A1211" t="s">
        <v>84</v>
      </c>
      <c r="B1211" t="s">
        <v>83</v>
      </c>
      <c r="C1211" t="s">
        <v>6</v>
      </c>
      <c r="D1211" t="s">
        <v>7</v>
      </c>
      <c r="E1211" t="s">
        <v>8</v>
      </c>
      <c r="F1211" t="s">
        <v>36</v>
      </c>
      <c r="G1211" t="s">
        <v>772</v>
      </c>
      <c r="H1211" t="s">
        <v>773</v>
      </c>
      <c r="I1211" s="2">
        <v>45540</v>
      </c>
      <c r="J1211" s="2">
        <v>45540</v>
      </c>
      <c r="K1211" s="3">
        <v>147</v>
      </c>
      <c r="L1211" s="3" t="str">
        <f t="shared" si="36"/>
        <v xml:space="preserve"> 121-365 DAYS</v>
      </c>
      <c r="M1211" s="2">
        <v>45600</v>
      </c>
      <c r="N1211" t="s">
        <v>12</v>
      </c>
      <c r="O1211" t="s">
        <v>1</v>
      </c>
      <c r="P1211" s="4">
        <v>-58006.14</v>
      </c>
      <c r="Q1211" s="12">
        <f t="shared" si="37"/>
        <v>-11654.606095919311</v>
      </c>
      <c r="R1211" s="4">
        <v>-11664.45</v>
      </c>
      <c r="S1211" t="s">
        <v>2</v>
      </c>
      <c r="T1211" t="s">
        <v>87</v>
      </c>
    </row>
    <row r="1212" spans="1:20" x14ac:dyDescent="0.2">
      <c r="A1212" t="s">
        <v>84</v>
      </c>
      <c r="B1212" t="s">
        <v>83</v>
      </c>
      <c r="C1212" t="s">
        <v>6</v>
      </c>
      <c r="D1212" t="s">
        <v>7</v>
      </c>
      <c r="E1212" t="s">
        <v>8</v>
      </c>
      <c r="F1212" t="s">
        <v>36</v>
      </c>
      <c r="G1212" t="s">
        <v>774</v>
      </c>
      <c r="H1212" t="s">
        <v>775</v>
      </c>
      <c r="I1212" s="2">
        <v>45539</v>
      </c>
      <c r="J1212" s="2">
        <v>45539</v>
      </c>
      <c r="K1212" s="3">
        <v>148</v>
      </c>
      <c r="L1212" s="3" t="str">
        <f t="shared" si="36"/>
        <v xml:space="preserve"> 121-365 DAYS</v>
      </c>
      <c r="M1212" s="2">
        <v>45599</v>
      </c>
      <c r="N1212" t="s">
        <v>12</v>
      </c>
      <c r="O1212" t="s">
        <v>1</v>
      </c>
      <c r="P1212" s="4">
        <v>-11891.56</v>
      </c>
      <c r="Q1212" s="12">
        <f t="shared" si="37"/>
        <v>-2389.2547869241121</v>
      </c>
      <c r="R1212" s="4">
        <v>-2390.84</v>
      </c>
      <c r="S1212" t="s">
        <v>2</v>
      </c>
      <c r="T1212" t="s">
        <v>87</v>
      </c>
    </row>
    <row r="1213" spans="1:20" x14ac:dyDescent="0.2">
      <c r="A1213" t="s">
        <v>84</v>
      </c>
      <c r="B1213" t="s">
        <v>83</v>
      </c>
      <c r="C1213" t="s">
        <v>6</v>
      </c>
      <c r="D1213" t="s">
        <v>7</v>
      </c>
      <c r="E1213" t="s">
        <v>8</v>
      </c>
      <c r="F1213" t="s">
        <v>36</v>
      </c>
      <c r="G1213" t="s">
        <v>776</v>
      </c>
      <c r="H1213" t="s">
        <v>777</v>
      </c>
      <c r="I1213" s="2">
        <v>45539</v>
      </c>
      <c r="J1213" s="2">
        <v>45539</v>
      </c>
      <c r="K1213" s="3">
        <v>148</v>
      </c>
      <c r="L1213" s="3" t="str">
        <f t="shared" si="36"/>
        <v xml:space="preserve"> 121-365 DAYS</v>
      </c>
      <c r="M1213" s="2">
        <v>45599</v>
      </c>
      <c r="N1213" t="s">
        <v>12</v>
      </c>
      <c r="O1213" t="s">
        <v>1</v>
      </c>
      <c r="P1213" s="4">
        <v>-27182.41</v>
      </c>
      <c r="Q1213" s="12">
        <f t="shared" si="37"/>
        <v>-5461.4956500773542</v>
      </c>
      <c r="R1213" s="4">
        <v>-5465.12</v>
      </c>
      <c r="S1213" t="s">
        <v>2</v>
      </c>
      <c r="T1213" t="s">
        <v>87</v>
      </c>
    </row>
    <row r="1214" spans="1:20" x14ac:dyDescent="0.2">
      <c r="A1214" t="s">
        <v>84</v>
      </c>
      <c r="B1214" t="s">
        <v>83</v>
      </c>
      <c r="C1214" t="s">
        <v>6</v>
      </c>
      <c r="D1214" t="s">
        <v>7</v>
      </c>
      <c r="E1214" t="s">
        <v>8</v>
      </c>
      <c r="F1214" t="s">
        <v>36</v>
      </c>
      <c r="G1214" t="s">
        <v>778</v>
      </c>
      <c r="H1214" t="s">
        <v>779</v>
      </c>
      <c r="I1214" s="2">
        <v>45539</v>
      </c>
      <c r="J1214" s="2">
        <v>45539</v>
      </c>
      <c r="K1214" s="3">
        <v>148</v>
      </c>
      <c r="L1214" s="3" t="str">
        <f t="shared" si="36"/>
        <v xml:space="preserve"> 121-365 DAYS</v>
      </c>
      <c r="M1214" s="2">
        <v>45599</v>
      </c>
      <c r="N1214" t="s">
        <v>12</v>
      </c>
      <c r="O1214" t="s">
        <v>1</v>
      </c>
      <c r="P1214" s="4">
        <v>-6044.51</v>
      </c>
      <c r="Q1214" s="12">
        <f t="shared" si="37"/>
        <v>-1214.464246247815</v>
      </c>
      <c r="R1214" s="4">
        <v>-1215.27</v>
      </c>
      <c r="S1214" t="s">
        <v>2</v>
      </c>
      <c r="T1214" t="s">
        <v>87</v>
      </c>
    </row>
    <row r="1215" spans="1:20" x14ac:dyDescent="0.2">
      <c r="A1215" t="s">
        <v>84</v>
      </c>
      <c r="B1215" t="s">
        <v>83</v>
      </c>
      <c r="C1215" t="s">
        <v>6</v>
      </c>
      <c r="D1215" t="s">
        <v>7</v>
      </c>
      <c r="E1215" t="s">
        <v>8</v>
      </c>
      <c r="F1215" t="s">
        <v>36</v>
      </c>
      <c r="G1215" t="s">
        <v>780</v>
      </c>
      <c r="H1215" t="s">
        <v>781</v>
      </c>
      <c r="I1215" s="2">
        <v>45539</v>
      </c>
      <c r="J1215" s="2">
        <v>45539</v>
      </c>
      <c r="K1215" s="3">
        <v>148</v>
      </c>
      <c r="L1215" s="3" t="str">
        <f t="shared" si="36"/>
        <v xml:space="preserve"> 121-365 DAYS</v>
      </c>
      <c r="M1215" s="2">
        <v>45599</v>
      </c>
      <c r="N1215" t="s">
        <v>12</v>
      </c>
      <c r="O1215" t="s">
        <v>1</v>
      </c>
      <c r="P1215" s="4">
        <v>-4042.21</v>
      </c>
      <c r="Q1215" s="12">
        <f t="shared" si="37"/>
        <v>-812.16170058869625</v>
      </c>
      <c r="R1215" s="4">
        <v>-812.7</v>
      </c>
      <c r="S1215" t="s">
        <v>2</v>
      </c>
      <c r="T1215" t="s">
        <v>87</v>
      </c>
    </row>
    <row r="1216" spans="1:20" x14ac:dyDescent="0.2">
      <c r="A1216" t="s">
        <v>84</v>
      </c>
      <c r="B1216" t="s">
        <v>83</v>
      </c>
      <c r="C1216" t="s">
        <v>6</v>
      </c>
      <c r="D1216" t="s">
        <v>7</v>
      </c>
      <c r="E1216" t="s">
        <v>8</v>
      </c>
      <c r="F1216" t="s">
        <v>36</v>
      </c>
      <c r="G1216" t="s">
        <v>782</v>
      </c>
      <c r="H1216" t="s">
        <v>783</v>
      </c>
      <c r="I1216" s="2">
        <v>45551</v>
      </c>
      <c r="J1216" s="2">
        <v>45551</v>
      </c>
      <c r="K1216" s="3">
        <v>136</v>
      </c>
      <c r="L1216" s="3" t="str">
        <f t="shared" si="36"/>
        <v xml:space="preserve"> 121-365 DAYS</v>
      </c>
      <c r="M1216" s="2">
        <v>45611</v>
      </c>
      <c r="N1216" t="s">
        <v>12</v>
      </c>
      <c r="O1216" t="s">
        <v>1</v>
      </c>
      <c r="P1216" s="4">
        <v>-249276.87</v>
      </c>
      <c r="Q1216" s="12">
        <f t="shared" si="37"/>
        <v>-50084.762210926041</v>
      </c>
      <c r="R1216" s="4">
        <v>-50119</v>
      </c>
      <c r="S1216" t="s">
        <v>2</v>
      </c>
      <c r="T1216" t="s">
        <v>0</v>
      </c>
    </row>
    <row r="1217" spans="1:20" x14ac:dyDescent="0.2">
      <c r="A1217" t="s">
        <v>84</v>
      </c>
      <c r="B1217" t="s">
        <v>83</v>
      </c>
      <c r="C1217" t="s">
        <v>6</v>
      </c>
      <c r="D1217" t="s">
        <v>7</v>
      </c>
      <c r="E1217" t="s">
        <v>8</v>
      </c>
      <c r="F1217" t="s">
        <v>9</v>
      </c>
      <c r="G1217" t="s">
        <v>784</v>
      </c>
      <c r="H1217" t="s">
        <v>731</v>
      </c>
      <c r="I1217" s="2">
        <v>45720</v>
      </c>
      <c r="J1217" s="2">
        <v>45720</v>
      </c>
      <c r="K1217" s="3">
        <v>-33</v>
      </c>
      <c r="L1217" s="3" t="str">
        <f t="shared" si="36"/>
        <v>NON SCADUTO</v>
      </c>
      <c r="M1217" s="2">
        <v>45780</v>
      </c>
      <c r="N1217" t="s">
        <v>12</v>
      </c>
      <c r="O1217" t="s">
        <v>1</v>
      </c>
      <c r="P1217" s="4">
        <v>-9187.91</v>
      </c>
      <c r="Q1217" s="12">
        <f t="shared" si="37"/>
        <v>-1846.0368487673545</v>
      </c>
      <c r="R1217" s="4">
        <v>-1846</v>
      </c>
      <c r="S1217" t="s">
        <v>2</v>
      </c>
      <c r="T1217" t="s">
        <v>87</v>
      </c>
    </row>
    <row r="1218" spans="1:20" x14ac:dyDescent="0.2">
      <c r="A1218" t="s">
        <v>84</v>
      </c>
      <c r="B1218" t="s">
        <v>83</v>
      </c>
      <c r="C1218" t="s">
        <v>6</v>
      </c>
      <c r="D1218" t="s">
        <v>7</v>
      </c>
      <c r="E1218" t="s">
        <v>8</v>
      </c>
      <c r="F1218" t="s">
        <v>9</v>
      </c>
      <c r="G1218" t="s">
        <v>785</v>
      </c>
      <c r="H1218" t="s">
        <v>786</v>
      </c>
      <c r="I1218" s="2">
        <v>45729</v>
      </c>
      <c r="J1218" s="2">
        <v>45729</v>
      </c>
      <c r="K1218" s="3">
        <v>-42</v>
      </c>
      <c r="L1218" s="3" t="str">
        <f t="shared" si="36"/>
        <v>NON SCADUTO</v>
      </c>
      <c r="M1218" s="2">
        <v>45789</v>
      </c>
      <c r="N1218" t="s">
        <v>12</v>
      </c>
      <c r="O1218" t="s">
        <v>1</v>
      </c>
      <c r="P1218" s="4">
        <v>-57893.55</v>
      </c>
      <c r="Q1218" s="12">
        <f t="shared" si="37"/>
        <v>-11631.984488959435</v>
      </c>
      <c r="R1218" s="4">
        <v>-11631.75</v>
      </c>
      <c r="S1218" t="s">
        <v>2</v>
      </c>
      <c r="T1218" t="s">
        <v>87</v>
      </c>
    </row>
    <row r="1219" spans="1:20" x14ac:dyDescent="0.2">
      <c r="A1219" t="s">
        <v>84</v>
      </c>
      <c r="B1219" t="s">
        <v>83</v>
      </c>
      <c r="C1219" t="s">
        <v>6</v>
      </c>
      <c r="D1219" t="s">
        <v>7</v>
      </c>
      <c r="E1219" t="s">
        <v>8</v>
      </c>
      <c r="F1219" t="s">
        <v>9</v>
      </c>
      <c r="G1219" t="s">
        <v>787</v>
      </c>
      <c r="H1219" t="s">
        <v>788</v>
      </c>
      <c r="I1219" s="2">
        <v>45728</v>
      </c>
      <c r="J1219" s="2">
        <v>45728</v>
      </c>
      <c r="K1219" s="3">
        <v>-61</v>
      </c>
      <c r="L1219" s="3" t="str">
        <f t="shared" ref="L1219:L1282" si="38">IF(K1219&lt;=0,"NON SCADUTO",IF(K1219&lt;61,"0-60 DAYS",IF(K1219&lt;91," 61-90 DAYS",IF(K1219&lt;121,"91-120 DAYS",IF(K1219&lt;366," 121-365 DAYS",IF(K1219&gt;366,"OLTRE 365 DAYS",0))))))</f>
        <v>NON SCADUTO</v>
      </c>
      <c r="M1219" s="2">
        <v>45808</v>
      </c>
      <c r="N1219" t="s">
        <v>12</v>
      </c>
      <c r="O1219" t="s">
        <v>1</v>
      </c>
      <c r="P1219" s="4">
        <v>-817.85</v>
      </c>
      <c r="Q1219" s="12">
        <f t="shared" ref="Q1219:Q1282" si="39">+P1219/4.9771</f>
        <v>-164.32259749653412</v>
      </c>
      <c r="R1219" s="4">
        <v>-164.32</v>
      </c>
      <c r="S1219" t="s">
        <v>2</v>
      </c>
      <c r="T1219" t="s">
        <v>87</v>
      </c>
    </row>
    <row r="1220" spans="1:20" x14ac:dyDescent="0.2">
      <c r="A1220" t="s">
        <v>84</v>
      </c>
      <c r="B1220" t="s">
        <v>83</v>
      </c>
      <c r="C1220" t="s">
        <v>6</v>
      </c>
      <c r="D1220" t="s">
        <v>7</v>
      </c>
      <c r="E1220" t="s">
        <v>8</v>
      </c>
      <c r="F1220" t="s">
        <v>9</v>
      </c>
      <c r="G1220" t="s">
        <v>789</v>
      </c>
      <c r="H1220" t="s">
        <v>790</v>
      </c>
      <c r="I1220" s="2">
        <v>45728</v>
      </c>
      <c r="J1220" s="2">
        <v>45728</v>
      </c>
      <c r="K1220" s="3">
        <v>-41</v>
      </c>
      <c r="L1220" s="3" t="str">
        <f t="shared" si="38"/>
        <v>NON SCADUTO</v>
      </c>
      <c r="M1220" s="2">
        <v>45788</v>
      </c>
      <c r="N1220" t="s">
        <v>12</v>
      </c>
      <c r="O1220" t="s">
        <v>1</v>
      </c>
      <c r="P1220" s="4">
        <v>-45164.4</v>
      </c>
      <c r="Q1220" s="12">
        <f t="shared" si="39"/>
        <v>-9074.4409395029234</v>
      </c>
      <c r="R1220" s="4">
        <v>-9074.26</v>
      </c>
      <c r="S1220" t="s">
        <v>2</v>
      </c>
      <c r="T1220" t="s">
        <v>87</v>
      </c>
    </row>
    <row r="1221" spans="1:20" x14ac:dyDescent="0.2">
      <c r="A1221" t="s">
        <v>84</v>
      </c>
      <c r="B1221" t="s">
        <v>83</v>
      </c>
      <c r="C1221" t="s">
        <v>6</v>
      </c>
      <c r="D1221" t="s">
        <v>7</v>
      </c>
      <c r="E1221" t="s">
        <v>8</v>
      </c>
      <c r="F1221" t="s">
        <v>9</v>
      </c>
      <c r="G1221" t="s">
        <v>791</v>
      </c>
      <c r="H1221" t="s">
        <v>792</v>
      </c>
      <c r="I1221" s="2">
        <v>45728</v>
      </c>
      <c r="J1221" s="2">
        <v>45728</v>
      </c>
      <c r="K1221" s="3">
        <v>-41</v>
      </c>
      <c r="L1221" s="3" t="str">
        <f t="shared" si="38"/>
        <v>NON SCADUTO</v>
      </c>
      <c r="M1221" s="2">
        <v>45788</v>
      </c>
      <c r="N1221" t="s">
        <v>12</v>
      </c>
      <c r="O1221" t="s">
        <v>1</v>
      </c>
      <c r="P1221" s="4">
        <v>-241767.79</v>
      </c>
      <c r="Q1221" s="12">
        <f t="shared" si="39"/>
        <v>-48576.036246006712</v>
      </c>
      <c r="R1221" s="4">
        <v>-48575.06</v>
      </c>
      <c r="S1221" t="s">
        <v>2</v>
      </c>
      <c r="T1221" t="s">
        <v>87</v>
      </c>
    </row>
    <row r="1222" spans="1:20" x14ac:dyDescent="0.2">
      <c r="A1222" t="s">
        <v>84</v>
      </c>
      <c r="B1222" t="s">
        <v>83</v>
      </c>
      <c r="C1222" t="s">
        <v>6</v>
      </c>
      <c r="D1222" t="s">
        <v>7</v>
      </c>
      <c r="E1222" t="s">
        <v>8</v>
      </c>
      <c r="F1222" t="s">
        <v>9</v>
      </c>
      <c r="G1222" t="s">
        <v>793</v>
      </c>
      <c r="H1222" t="s">
        <v>794</v>
      </c>
      <c r="I1222" s="2">
        <v>45728</v>
      </c>
      <c r="J1222" s="2">
        <v>45728</v>
      </c>
      <c r="K1222" s="3">
        <v>-41</v>
      </c>
      <c r="L1222" s="3" t="str">
        <f t="shared" si="38"/>
        <v>NON SCADUTO</v>
      </c>
      <c r="M1222" s="2">
        <v>45788</v>
      </c>
      <c r="N1222" t="s">
        <v>12</v>
      </c>
      <c r="O1222" t="s">
        <v>1</v>
      </c>
      <c r="P1222" s="4">
        <v>-153456.26</v>
      </c>
      <c r="Q1222" s="12">
        <f t="shared" si="39"/>
        <v>-30832.464688272288</v>
      </c>
      <c r="R1222" s="4">
        <v>-30831.85</v>
      </c>
      <c r="S1222" t="s">
        <v>2</v>
      </c>
      <c r="T1222" t="s">
        <v>87</v>
      </c>
    </row>
    <row r="1223" spans="1:20" x14ac:dyDescent="0.2">
      <c r="A1223" t="s">
        <v>84</v>
      </c>
      <c r="B1223" t="s">
        <v>83</v>
      </c>
      <c r="C1223" t="s">
        <v>6</v>
      </c>
      <c r="D1223" t="s">
        <v>7</v>
      </c>
      <c r="E1223" t="s">
        <v>8</v>
      </c>
      <c r="F1223" t="s">
        <v>9</v>
      </c>
      <c r="G1223" t="s">
        <v>795</v>
      </c>
      <c r="H1223" t="s">
        <v>796</v>
      </c>
      <c r="I1223" s="2">
        <v>45728</v>
      </c>
      <c r="J1223" s="2">
        <v>45728</v>
      </c>
      <c r="K1223" s="3">
        <v>-41</v>
      </c>
      <c r="L1223" s="3" t="str">
        <f t="shared" si="38"/>
        <v>NON SCADUTO</v>
      </c>
      <c r="M1223" s="2">
        <v>45788</v>
      </c>
      <c r="N1223" t="s">
        <v>12</v>
      </c>
      <c r="O1223" t="s">
        <v>1</v>
      </c>
      <c r="P1223" s="4">
        <v>-5512.74</v>
      </c>
      <c r="Q1223" s="12">
        <f t="shared" si="39"/>
        <v>-1107.6209037391252</v>
      </c>
      <c r="R1223" s="4">
        <v>-1107.5999999999999</v>
      </c>
      <c r="S1223" t="s">
        <v>2</v>
      </c>
      <c r="T1223" t="s">
        <v>87</v>
      </c>
    </row>
    <row r="1224" spans="1:20" x14ac:dyDescent="0.2">
      <c r="A1224" t="s">
        <v>84</v>
      </c>
      <c r="B1224" t="s">
        <v>83</v>
      </c>
      <c r="C1224" t="s">
        <v>6</v>
      </c>
      <c r="D1224" t="s">
        <v>7</v>
      </c>
      <c r="E1224" t="s">
        <v>8</v>
      </c>
      <c r="F1224" t="s">
        <v>9</v>
      </c>
      <c r="G1224" t="s">
        <v>797</v>
      </c>
      <c r="H1224" t="s">
        <v>798</v>
      </c>
      <c r="I1224" s="2">
        <v>45743</v>
      </c>
      <c r="J1224" s="2">
        <v>45743</v>
      </c>
      <c r="K1224" s="3">
        <v>-56</v>
      </c>
      <c r="L1224" s="3" t="str">
        <f t="shared" si="38"/>
        <v>NON SCADUTO</v>
      </c>
      <c r="M1224" s="2">
        <v>45803</v>
      </c>
      <c r="N1224" t="s">
        <v>12</v>
      </c>
      <c r="O1224" t="s">
        <v>1</v>
      </c>
      <c r="P1224" s="4">
        <v>-17346.689999999999</v>
      </c>
      <c r="Q1224" s="12">
        <f t="shared" si="39"/>
        <v>-3485.3006771011228</v>
      </c>
      <c r="R1224" s="4">
        <v>-3486</v>
      </c>
      <c r="S1224" t="s">
        <v>2</v>
      </c>
      <c r="T1224" t="s">
        <v>87</v>
      </c>
    </row>
    <row r="1225" spans="1:20" x14ac:dyDescent="0.2">
      <c r="A1225" t="s">
        <v>84</v>
      </c>
      <c r="B1225" t="s">
        <v>83</v>
      </c>
      <c r="C1225" t="s">
        <v>6</v>
      </c>
      <c r="D1225" t="s">
        <v>7</v>
      </c>
      <c r="E1225" t="s">
        <v>8</v>
      </c>
      <c r="F1225" t="s">
        <v>9</v>
      </c>
      <c r="G1225" t="s">
        <v>799</v>
      </c>
      <c r="H1225" t="s">
        <v>800</v>
      </c>
      <c r="I1225" s="2">
        <v>45742</v>
      </c>
      <c r="J1225" s="2">
        <v>45742</v>
      </c>
      <c r="K1225" s="3">
        <v>-55</v>
      </c>
      <c r="L1225" s="3" t="str">
        <f t="shared" si="38"/>
        <v>NON SCADUTO</v>
      </c>
      <c r="M1225" s="2">
        <v>45802</v>
      </c>
      <c r="N1225" t="s">
        <v>12</v>
      </c>
      <c r="O1225" t="s">
        <v>1</v>
      </c>
      <c r="P1225" s="4">
        <v>-58961.08</v>
      </c>
      <c r="Q1225" s="12">
        <f t="shared" si="39"/>
        <v>-11846.472845632999</v>
      </c>
      <c r="R1225" s="4">
        <v>-11850.52</v>
      </c>
      <c r="S1225" t="s">
        <v>2</v>
      </c>
      <c r="T1225" t="s">
        <v>87</v>
      </c>
    </row>
    <row r="1226" spans="1:20" x14ac:dyDescent="0.2">
      <c r="A1226" t="s">
        <v>84</v>
      </c>
      <c r="B1226" t="s">
        <v>83</v>
      </c>
      <c r="C1226" t="s">
        <v>6</v>
      </c>
      <c r="D1226" t="s">
        <v>7</v>
      </c>
      <c r="E1226" t="s">
        <v>8</v>
      </c>
      <c r="F1226" t="s">
        <v>9</v>
      </c>
      <c r="G1226" t="s">
        <v>801</v>
      </c>
      <c r="H1226" t="s">
        <v>802</v>
      </c>
      <c r="I1226" s="2">
        <v>45742</v>
      </c>
      <c r="J1226" s="2">
        <v>45742</v>
      </c>
      <c r="K1226" s="3">
        <v>-55</v>
      </c>
      <c r="L1226" s="3" t="str">
        <f t="shared" si="38"/>
        <v>NON SCADUTO</v>
      </c>
      <c r="M1226" s="2">
        <v>45802</v>
      </c>
      <c r="N1226" t="s">
        <v>12</v>
      </c>
      <c r="O1226" t="s">
        <v>1</v>
      </c>
      <c r="P1226" s="4">
        <v>-63904.74</v>
      </c>
      <c r="Q1226" s="12">
        <f t="shared" si="39"/>
        <v>-12839.75407365735</v>
      </c>
      <c r="R1226" s="4">
        <v>-12844.14</v>
      </c>
      <c r="S1226" t="s">
        <v>2</v>
      </c>
      <c r="T1226" t="s">
        <v>87</v>
      </c>
    </row>
    <row r="1227" spans="1:20" x14ac:dyDescent="0.2">
      <c r="A1227" t="s">
        <v>84</v>
      </c>
      <c r="B1227" t="s">
        <v>83</v>
      </c>
      <c r="C1227" t="s">
        <v>6</v>
      </c>
      <c r="D1227" t="s">
        <v>7</v>
      </c>
      <c r="E1227" t="s">
        <v>8</v>
      </c>
      <c r="F1227" t="s">
        <v>9</v>
      </c>
      <c r="G1227" t="s">
        <v>803</v>
      </c>
      <c r="H1227" t="s">
        <v>804</v>
      </c>
      <c r="I1227" s="2">
        <v>45742</v>
      </c>
      <c r="J1227" s="2">
        <v>45742</v>
      </c>
      <c r="K1227" s="3">
        <v>-55</v>
      </c>
      <c r="L1227" s="3" t="str">
        <f t="shared" si="38"/>
        <v>NON SCADUTO</v>
      </c>
      <c r="M1227" s="2">
        <v>45802</v>
      </c>
      <c r="N1227" t="s">
        <v>12</v>
      </c>
      <c r="O1227" t="s">
        <v>1</v>
      </c>
      <c r="P1227" s="4">
        <v>-161353.72</v>
      </c>
      <c r="Q1227" s="12">
        <f t="shared" si="39"/>
        <v>-32419.224046131279</v>
      </c>
      <c r="R1227" s="4">
        <v>-32430.3</v>
      </c>
      <c r="S1227" t="s">
        <v>2</v>
      </c>
      <c r="T1227" t="s">
        <v>87</v>
      </c>
    </row>
    <row r="1228" spans="1:20" x14ac:dyDescent="0.2">
      <c r="A1228" t="s">
        <v>84</v>
      </c>
      <c r="B1228" t="s">
        <v>83</v>
      </c>
      <c r="C1228" t="s">
        <v>6</v>
      </c>
      <c r="D1228" t="s">
        <v>7</v>
      </c>
      <c r="E1228" t="s">
        <v>8</v>
      </c>
      <c r="F1228" t="s">
        <v>9</v>
      </c>
      <c r="G1228" t="s">
        <v>805</v>
      </c>
      <c r="H1228" t="s">
        <v>806</v>
      </c>
      <c r="I1228" s="2">
        <v>45741</v>
      </c>
      <c r="J1228" s="2">
        <v>45741</v>
      </c>
      <c r="K1228" s="3">
        <v>-54</v>
      </c>
      <c r="L1228" s="3" t="str">
        <f t="shared" si="38"/>
        <v>NON SCADUTO</v>
      </c>
      <c r="M1228" s="2">
        <v>45801</v>
      </c>
      <c r="N1228" t="s">
        <v>12</v>
      </c>
      <c r="O1228" t="s">
        <v>1</v>
      </c>
      <c r="P1228" s="4">
        <v>-69611.12</v>
      </c>
      <c r="Q1228" s="12">
        <f t="shared" si="39"/>
        <v>-13986.281167748286</v>
      </c>
      <c r="R1228" s="4">
        <v>-13986</v>
      </c>
      <c r="S1228" t="s">
        <v>2</v>
      </c>
      <c r="T1228" t="s">
        <v>87</v>
      </c>
    </row>
    <row r="1229" spans="1:20" x14ac:dyDescent="0.2">
      <c r="A1229" t="s">
        <v>84</v>
      </c>
      <c r="B1229" t="s">
        <v>83</v>
      </c>
      <c r="C1229" t="s">
        <v>6</v>
      </c>
      <c r="D1229" t="s">
        <v>7</v>
      </c>
      <c r="E1229" t="s">
        <v>8</v>
      </c>
      <c r="F1229" t="s">
        <v>9</v>
      </c>
      <c r="G1229" t="s">
        <v>807</v>
      </c>
      <c r="H1229" t="s">
        <v>808</v>
      </c>
      <c r="I1229" s="2">
        <v>45741</v>
      </c>
      <c r="J1229" s="2">
        <v>45741</v>
      </c>
      <c r="K1229" s="3">
        <v>-54</v>
      </c>
      <c r="L1229" s="3" t="str">
        <f t="shared" si="38"/>
        <v>NON SCADUTO</v>
      </c>
      <c r="M1229" s="2">
        <v>45801</v>
      </c>
      <c r="N1229" t="s">
        <v>12</v>
      </c>
      <c r="O1229" t="s">
        <v>1</v>
      </c>
      <c r="P1229" s="4">
        <v>-66758</v>
      </c>
      <c r="Q1229" s="12">
        <f t="shared" si="39"/>
        <v>-13413.03168511784</v>
      </c>
      <c r="R1229" s="4">
        <v>-13414.38</v>
      </c>
      <c r="S1229" t="s">
        <v>2</v>
      </c>
      <c r="T1229" t="s">
        <v>87</v>
      </c>
    </row>
    <row r="1230" spans="1:20" x14ac:dyDescent="0.2">
      <c r="A1230" t="s">
        <v>84</v>
      </c>
      <c r="B1230" t="s">
        <v>83</v>
      </c>
      <c r="C1230" t="s">
        <v>6</v>
      </c>
      <c r="D1230" t="s">
        <v>7</v>
      </c>
      <c r="E1230" t="s">
        <v>8</v>
      </c>
      <c r="F1230" t="s">
        <v>9</v>
      </c>
      <c r="G1230" t="s">
        <v>809</v>
      </c>
      <c r="H1230" t="s">
        <v>810</v>
      </c>
      <c r="I1230" s="2">
        <v>45741</v>
      </c>
      <c r="J1230" s="2">
        <v>45741</v>
      </c>
      <c r="K1230" s="3">
        <v>-54</v>
      </c>
      <c r="L1230" s="3" t="str">
        <f t="shared" si="38"/>
        <v>NON SCADUTO</v>
      </c>
      <c r="M1230" s="2">
        <v>45801</v>
      </c>
      <c r="N1230" t="s">
        <v>12</v>
      </c>
      <c r="O1230" t="s">
        <v>1</v>
      </c>
      <c r="P1230" s="4">
        <v>-143788.18</v>
      </c>
      <c r="Q1230" s="12">
        <f t="shared" si="39"/>
        <v>-28889.951980068712</v>
      </c>
      <c r="R1230" s="4">
        <v>-28892.86</v>
      </c>
      <c r="S1230" t="s">
        <v>2</v>
      </c>
      <c r="T1230" t="s">
        <v>87</v>
      </c>
    </row>
    <row r="1231" spans="1:20" x14ac:dyDescent="0.2">
      <c r="A1231" t="s">
        <v>84</v>
      </c>
      <c r="B1231" t="s">
        <v>83</v>
      </c>
      <c r="C1231" t="s">
        <v>6</v>
      </c>
      <c r="D1231" t="s">
        <v>7</v>
      </c>
      <c r="E1231" t="s">
        <v>8</v>
      </c>
      <c r="F1231" t="s">
        <v>9</v>
      </c>
      <c r="G1231" t="s">
        <v>811</v>
      </c>
      <c r="H1231" t="s">
        <v>812</v>
      </c>
      <c r="I1231" s="2">
        <v>45741</v>
      </c>
      <c r="J1231" s="2">
        <v>45741</v>
      </c>
      <c r="K1231" s="3">
        <v>-54</v>
      </c>
      <c r="L1231" s="3" t="str">
        <f t="shared" si="38"/>
        <v>NON SCADUTO</v>
      </c>
      <c r="M1231" s="2">
        <v>45801</v>
      </c>
      <c r="N1231" t="s">
        <v>12</v>
      </c>
      <c r="O1231" t="s">
        <v>1</v>
      </c>
      <c r="P1231" s="4">
        <v>-103346.16</v>
      </c>
      <c r="Q1231" s="12">
        <f t="shared" si="39"/>
        <v>-20764.332643507263</v>
      </c>
      <c r="R1231" s="4">
        <v>-20766.419999999998</v>
      </c>
      <c r="S1231" t="s">
        <v>2</v>
      </c>
      <c r="T1231" t="s">
        <v>87</v>
      </c>
    </row>
    <row r="1232" spans="1:20" x14ac:dyDescent="0.2">
      <c r="A1232" t="s">
        <v>84</v>
      </c>
      <c r="B1232" t="s">
        <v>83</v>
      </c>
      <c r="C1232" t="s">
        <v>6</v>
      </c>
      <c r="D1232" t="s">
        <v>7</v>
      </c>
      <c r="E1232" t="s">
        <v>8</v>
      </c>
      <c r="F1232" t="s">
        <v>9</v>
      </c>
      <c r="G1232" t="s">
        <v>813</v>
      </c>
      <c r="H1232" t="s">
        <v>814</v>
      </c>
      <c r="I1232" s="2">
        <v>45741</v>
      </c>
      <c r="J1232" s="2">
        <v>45741</v>
      </c>
      <c r="K1232" s="3">
        <v>-54</v>
      </c>
      <c r="L1232" s="3" t="str">
        <f t="shared" si="38"/>
        <v>NON SCADUTO</v>
      </c>
      <c r="M1232" s="2">
        <v>45801</v>
      </c>
      <c r="N1232" t="s">
        <v>12</v>
      </c>
      <c r="O1232" t="s">
        <v>1</v>
      </c>
      <c r="P1232" s="4">
        <v>-1277.99</v>
      </c>
      <c r="Q1232" s="12">
        <f t="shared" si="39"/>
        <v>-256.77402503465873</v>
      </c>
      <c r="R1232" s="4">
        <v>-256.8</v>
      </c>
      <c r="S1232" t="s">
        <v>2</v>
      </c>
      <c r="T1232" t="s">
        <v>87</v>
      </c>
    </row>
    <row r="1233" spans="1:20" x14ac:dyDescent="0.2">
      <c r="A1233" t="s">
        <v>84</v>
      </c>
      <c r="B1233" t="s">
        <v>83</v>
      </c>
      <c r="C1233" t="s">
        <v>6</v>
      </c>
      <c r="D1233" t="s">
        <v>7</v>
      </c>
      <c r="E1233" t="s">
        <v>8</v>
      </c>
      <c r="F1233" t="s">
        <v>9</v>
      </c>
      <c r="G1233" t="s">
        <v>815</v>
      </c>
      <c r="H1233" t="s">
        <v>816</v>
      </c>
      <c r="I1233" s="2">
        <v>45740</v>
      </c>
      <c r="J1233" s="2">
        <v>45740</v>
      </c>
      <c r="K1233" s="3">
        <v>-53</v>
      </c>
      <c r="L1233" s="3" t="str">
        <f t="shared" si="38"/>
        <v>NON SCADUTO</v>
      </c>
      <c r="M1233" s="2">
        <v>45800</v>
      </c>
      <c r="N1233" t="s">
        <v>12</v>
      </c>
      <c r="O1233" t="s">
        <v>1</v>
      </c>
      <c r="P1233" s="4">
        <v>-3195.23</v>
      </c>
      <c r="Q1233" s="12">
        <f t="shared" si="39"/>
        <v>-641.98629724136549</v>
      </c>
      <c r="R1233" s="4">
        <v>-642</v>
      </c>
      <c r="S1233" t="s">
        <v>2</v>
      </c>
      <c r="T1233" t="s">
        <v>87</v>
      </c>
    </row>
    <row r="1234" spans="1:20" x14ac:dyDescent="0.2">
      <c r="A1234" s="6" t="s">
        <v>84</v>
      </c>
      <c r="B1234" s="6" t="s">
        <v>83</v>
      </c>
      <c r="C1234" s="6" t="s">
        <v>6</v>
      </c>
      <c r="D1234" s="6" t="s">
        <v>7</v>
      </c>
      <c r="E1234" s="6" t="s">
        <v>8</v>
      </c>
      <c r="F1234" s="6" t="s">
        <v>9</v>
      </c>
      <c r="G1234" s="6" t="s">
        <v>817</v>
      </c>
      <c r="H1234" s="6" t="s">
        <v>818</v>
      </c>
      <c r="I1234" s="7">
        <v>45740</v>
      </c>
      <c r="J1234" s="7">
        <v>45740</v>
      </c>
      <c r="K1234" s="8">
        <v>-53</v>
      </c>
      <c r="L1234" s="3" t="str">
        <f t="shared" si="38"/>
        <v>NON SCADUTO</v>
      </c>
      <c r="M1234" s="7">
        <v>45800</v>
      </c>
      <c r="N1234" s="6" t="s">
        <v>12</v>
      </c>
      <c r="O1234" s="6" t="s">
        <v>1</v>
      </c>
      <c r="P1234" s="9">
        <v>-35003.19</v>
      </c>
      <c r="Q1234" s="12">
        <f t="shared" si="39"/>
        <v>-7032.8484458821404</v>
      </c>
      <c r="R1234" s="9">
        <v>-7032.99</v>
      </c>
      <c r="S1234" s="6" t="s">
        <v>2</v>
      </c>
      <c r="T1234" s="6" t="s">
        <v>87</v>
      </c>
    </row>
    <row r="1235" spans="1:20" x14ac:dyDescent="0.2">
      <c r="A1235" t="s">
        <v>84</v>
      </c>
      <c r="B1235" t="s">
        <v>83</v>
      </c>
      <c r="C1235" t="s">
        <v>6</v>
      </c>
      <c r="D1235" t="s">
        <v>7</v>
      </c>
      <c r="E1235" t="s">
        <v>8</v>
      </c>
      <c r="F1235" t="s">
        <v>9</v>
      </c>
      <c r="G1235" t="s">
        <v>819</v>
      </c>
      <c r="H1235" t="s">
        <v>820</v>
      </c>
      <c r="I1235" s="2">
        <v>45740</v>
      </c>
      <c r="J1235" s="2">
        <v>45740</v>
      </c>
      <c r="K1235" s="3">
        <v>-53</v>
      </c>
      <c r="L1235" s="3" t="str">
        <f t="shared" si="38"/>
        <v>NON SCADUTO</v>
      </c>
      <c r="M1235" s="2">
        <v>45800</v>
      </c>
      <c r="N1235" t="s">
        <v>12</v>
      </c>
      <c r="O1235" t="s">
        <v>1</v>
      </c>
      <c r="P1235" s="4">
        <v>-4106.92</v>
      </c>
      <c r="Q1235" s="12">
        <f t="shared" si="39"/>
        <v>-825.16324767434855</v>
      </c>
      <c r="R1235" s="4">
        <v>-825.18</v>
      </c>
      <c r="S1235" t="s">
        <v>2</v>
      </c>
      <c r="T1235" t="s">
        <v>87</v>
      </c>
    </row>
    <row r="1236" spans="1:20" x14ac:dyDescent="0.2">
      <c r="A1236" s="6" t="s">
        <v>84</v>
      </c>
      <c r="B1236" s="6" t="s">
        <v>83</v>
      </c>
      <c r="C1236" s="6" t="s">
        <v>6</v>
      </c>
      <c r="D1236" s="6" t="s">
        <v>7</v>
      </c>
      <c r="E1236" s="6" t="s">
        <v>8</v>
      </c>
      <c r="F1236" s="6" t="s">
        <v>9</v>
      </c>
      <c r="G1236" s="6" t="s">
        <v>821</v>
      </c>
      <c r="H1236" s="6" t="s">
        <v>822</v>
      </c>
      <c r="I1236" s="7">
        <v>45740</v>
      </c>
      <c r="J1236" s="7">
        <v>45740</v>
      </c>
      <c r="K1236" s="8">
        <v>-53</v>
      </c>
      <c r="L1236" s="3" t="str">
        <f t="shared" si="38"/>
        <v>NON SCADUTO</v>
      </c>
      <c r="M1236" s="7">
        <v>45800</v>
      </c>
      <c r="N1236" s="6" t="s">
        <v>12</v>
      </c>
      <c r="O1236" s="6" t="s">
        <v>1</v>
      </c>
      <c r="P1236" s="9">
        <v>-70039.490000000005</v>
      </c>
      <c r="Q1236" s="12">
        <f t="shared" si="39"/>
        <v>-14072.349360069118</v>
      </c>
      <c r="R1236" s="9">
        <v>-14072.63</v>
      </c>
      <c r="S1236" s="6" t="s">
        <v>2</v>
      </c>
      <c r="T1236" s="6" t="s">
        <v>87</v>
      </c>
    </row>
    <row r="1237" spans="1:20" x14ac:dyDescent="0.2">
      <c r="A1237" t="s">
        <v>84</v>
      </c>
      <c r="B1237" t="s">
        <v>83</v>
      </c>
      <c r="C1237" t="s">
        <v>6</v>
      </c>
      <c r="D1237" t="s">
        <v>7</v>
      </c>
      <c r="E1237" t="s">
        <v>8</v>
      </c>
      <c r="F1237" t="s">
        <v>9</v>
      </c>
      <c r="G1237" t="s">
        <v>823</v>
      </c>
      <c r="H1237" t="s">
        <v>824</v>
      </c>
      <c r="I1237" s="2">
        <v>45740</v>
      </c>
      <c r="J1237" s="2">
        <v>45740</v>
      </c>
      <c r="K1237" s="3">
        <v>-53</v>
      </c>
      <c r="L1237" s="3" t="str">
        <f t="shared" si="38"/>
        <v>NON SCADUTO</v>
      </c>
      <c r="M1237" s="2">
        <v>45800</v>
      </c>
      <c r="N1237" t="s">
        <v>12</v>
      </c>
      <c r="O1237" t="s">
        <v>1</v>
      </c>
      <c r="P1237" s="4">
        <v>-82271.429999999993</v>
      </c>
      <c r="Q1237" s="12">
        <f t="shared" si="39"/>
        <v>-16529.993369632917</v>
      </c>
      <c r="R1237" s="4">
        <v>-16530.32</v>
      </c>
      <c r="S1237" t="s">
        <v>2</v>
      </c>
      <c r="T1237" t="s">
        <v>87</v>
      </c>
    </row>
    <row r="1238" spans="1:20" x14ac:dyDescent="0.2">
      <c r="A1238" t="s">
        <v>84</v>
      </c>
      <c r="B1238" t="s">
        <v>83</v>
      </c>
      <c r="C1238" t="s">
        <v>6</v>
      </c>
      <c r="D1238" t="s">
        <v>7</v>
      </c>
      <c r="E1238" t="s">
        <v>8</v>
      </c>
      <c r="F1238" t="s">
        <v>9</v>
      </c>
      <c r="G1238" t="s">
        <v>825</v>
      </c>
      <c r="H1238" t="s">
        <v>826</v>
      </c>
      <c r="I1238" s="2">
        <v>45740</v>
      </c>
      <c r="J1238" s="2">
        <v>45740</v>
      </c>
      <c r="K1238" s="3">
        <v>-53</v>
      </c>
      <c r="L1238" s="3" t="str">
        <f t="shared" si="38"/>
        <v>NON SCADUTO</v>
      </c>
      <c r="M1238" s="2">
        <v>45800</v>
      </c>
      <c r="N1238" t="s">
        <v>12</v>
      </c>
      <c r="O1238" t="s">
        <v>1</v>
      </c>
      <c r="P1238" s="4">
        <v>-116084.69</v>
      </c>
      <c r="Q1238" s="12">
        <f t="shared" si="39"/>
        <v>-23323.760824576562</v>
      </c>
      <c r="R1238" s="4">
        <v>-23324.23</v>
      </c>
      <c r="S1238" t="s">
        <v>2</v>
      </c>
      <c r="T1238" t="s">
        <v>87</v>
      </c>
    </row>
    <row r="1239" spans="1:20" x14ac:dyDescent="0.2">
      <c r="A1239" t="s">
        <v>84</v>
      </c>
      <c r="B1239" t="s">
        <v>83</v>
      </c>
      <c r="C1239" t="s">
        <v>6</v>
      </c>
      <c r="D1239" t="s">
        <v>7</v>
      </c>
      <c r="E1239" t="s">
        <v>8</v>
      </c>
      <c r="F1239" t="s">
        <v>9</v>
      </c>
      <c r="G1239" t="s">
        <v>827</v>
      </c>
      <c r="H1239" t="s">
        <v>828</v>
      </c>
      <c r="I1239" s="2">
        <v>45740</v>
      </c>
      <c r="J1239" s="2">
        <v>45740</v>
      </c>
      <c r="K1239" s="3">
        <v>-53</v>
      </c>
      <c r="L1239" s="3" t="str">
        <f t="shared" si="38"/>
        <v>NON SCADUTO</v>
      </c>
      <c r="M1239" s="2">
        <v>45800</v>
      </c>
      <c r="N1239" t="s">
        <v>12</v>
      </c>
      <c r="O1239" t="s">
        <v>1</v>
      </c>
      <c r="P1239" s="4">
        <v>-60413.07</v>
      </c>
      <c r="Q1239" s="12">
        <f t="shared" si="39"/>
        <v>-12138.206988005062</v>
      </c>
      <c r="R1239" s="4">
        <v>-12138.45</v>
      </c>
      <c r="S1239" t="s">
        <v>2</v>
      </c>
      <c r="T1239" t="s">
        <v>87</v>
      </c>
    </row>
    <row r="1240" spans="1:20" x14ac:dyDescent="0.2">
      <c r="A1240" t="s">
        <v>84</v>
      </c>
      <c r="B1240" t="s">
        <v>83</v>
      </c>
      <c r="C1240" t="s">
        <v>6</v>
      </c>
      <c r="D1240" t="s">
        <v>7</v>
      </c>
      <c r="E1240" t="s">
        <v>8</v>
      </c>
      <c r="F1240" t="s">
        <v>9</v>
      </c>
      <c r="G1240" t="s">
        <v>829</v>
      </c>
      <c r="H1240" t="s">
        <v>830</v>
      </c>
      <c r="I1240" s="2">
        <v>45740</v>
      </c>
      <c r="J1240" s="2">
        <v>45740</v>
      </c>
      <c r="K1240" s="3">
        <v>-53</v>
      </c>
      <c r="L1240" s="3" t="str">
        <f t="shared" si="38"/>
        <v>NON SCADUTO</v>
      </c>
      <c r="M1240" s="2">
        <v>45800</v>
      </c>
      <c r="N1240" t="s">
        <v>12</v>
      </c>
      <c r="O1240" t="s">
        <v>1</v>
      </c>
      <c r="P1240" s="4">
        <v>-43699.46</v>
      </c>
      <c r="Q1240" s="12">
        <f t="shared" si="39"/>
        <v>-8780.1048803520116</v>
      </c>
      <c r="R1240" s="4">
        <v>-8780.2800000000007</v>
      </c>
      <c r="S1240" t="s">
        <v>2</v>
      </c>
      <c r="T1240" t="s">
        <v>87</v>
      </c>
    </row>
    <row r="1241" spans="1:20" x14ac:dyDescent="0.2">
      <c r="A1241" t="s">
        <v>84</v>
      </c>
      <c r="B1241" t="s">
        <v>83</v>
      </c>
      <c r="C1241" t="s">
        <v>6</v>
      </c>
      <c r="D1241" t="s">
        <v>7</v>
      </c>
      <c r="E1241" t="s">
        <v>8</v>
      </c>
      <c r="F1241" t="s">
        <v>9</v>
      </c>
      <c r="G1241" t="s">
        <v>831</v>
      </c>
      <c r="H1241" t="s">
        <v>832</v>
      </c>
      <c r="I1241" s="2">
        <v>45740</v>
      </c>
      <c r="J1241" s="2">
        <v>45740</v>
      </c>
      <c r="K1241" s="3">
        <v>-53</v>
      </c>
      <c r="L1241" s="3" t="str">
        <f t="shared" si="38"/>
        <v>NON SCADUTO</v>
      </c>
      <c r="M1241" s="2">
        <v>45800</v>
      </c>
      <c r="N1241" t="s">
        <v>12</v>
      </c>
      <c r="O1241" t="s">
        <v>1</v>
      </c>
      <c r="P1241" s="4">
        <v>-61845.31</v>
      </c>
      <c r="Q1241" s="12">
        <f t="shared" si="39"/>
        <v>-12425.972956139116</v>
      </c>
      <c r="R1241" s="4">
        <v>-12426.22</v>
      </c>
      <c r="S1241" t="s">
        <v>2</v>
      </c>
      <c r="T1241" t="s">
        <v>87</v>
      </c>
    </row>
    <row r="1242" spans="1:20" x14ac:dyDescent="0.2">
      <c r="A1242" t="s">
        <v>84</v>
      </c>
      <c r="B1242" t="s">
        <v>83</v>
      </c>
      <c r="C1242" t="s">
        <v>6</v>
      </c>
      <c r="D1242" t="s">
        <v>7</v>
      </c>
      <c r="E1242" t="s">
        <v>8</v>
      </c>
      <c r="F1242" t="s">
        <v>9</v>
      </c>
      <c r="G1242" t="s">
        <v>833</v>
      </c>
      <c r="H1242" t="s">
        <v>834</v>
      </c>
      <c r="I1242" s="2">
        <v>45740</v>
      </c>
      <c r="J1242" s="2">
        <v>45740</v>
      </c>
      <c r="K1242" s="3">
        <v>-53</v>
      </c>
      <c r="L1242" s="3" t="str">
        <f t="shared" si="38"/>
        <v>NON SCADUTO</v>
      </c>
      <c r="M1242" s="2">
        <v>45800</v>
      </c>
      <c r="N1242" t="s">
        <v>12</v>
      </c>
      <c r="O1242" t="s">
        <v>1</v>
      </c>
      <c r="P1242" s="4">
        <v>-13069</v>
      </c>
      <c r="Q1242" s="12">
        <f t="shared" si="39"/>
        <v>-2625.8262843824718</v>
      </c>
      <c r="R1242" s="4">
        <v>-2625.88</v>
      </c>
      <c r="S1242" t="s">
        <v>2</v>
      </c>
      <c r="T1242" t="s">
        <v>87</v>
      </c>
    </row>
    <row r="1243" spans="1:20" x14ac:dyDescent="0.2">
      <c r="A1243" t="s">
        <v>84</v>
      </c>
      <c r="B1243" t="s">
        <v>83</v>
      </c>
      <c r="C1243" t="s">
        <v>6</v>
      </c>
      <c r="D1243" t="s">
        <v>7</v>
      </c>
      <c r="E1243" t="s">
        <v>8</v>
      </c>
      <c r="F1243" t="s">
        <v>9</v>
      </c>
      <c r="G1243" t="s">
        <v>835</v>
      </c>
      <c r="H1243" t="s">
        <v>836</v>
      </c>
      <c r="I1243" s="2">
        <v>45740</v>
      </c>
      <c r="J1243" s="2">
        <v>45740</v>
      </c>
      <c r="K1243" s="3">
        <v>-53</v>
      </c>
      <c r="L1243" s="3" t="str">
        <f t="shared" si="38"/>
        <v>NON SCADUTO</v>
      </c>
      <c r="M1243" s="2">
        <v>45800</v>
      </c>
      <c r="N1243" t="s">
        <v>12</v>
      </c>
      <c r="O1243" t="s">
        <v>1</v>
      </c>
      <c r="P1243" s="4">
        <v>-12542.04</v>
      </c>
      <c r="Q1243" s="12">
        <f t="shared" si="39"/>
        <v>-2519.9493681059253</v>
      </c>
      <c r="R1243" s="4">
        <v>-2520</v>
      </c>
      <c r="S1243" t="s">
        <v>2</v>
      </c>
      <c r="T1243" t="s">
        <v>87</v>
      </c>
    </row>
    <row r="1244" spans="1:20" x14ac:dyDescent="0.2">
      <c r="A1244" t="s">
        <v>84</v>
      </c>
      <c r="B1244" t="s">
        <v>83</v>
      </c>
      <c r="C1244" t="s">
        <v>6</v>
      </c>
      <c r="D1244" t="s">
        <v>7</v>
      </c>
      <c r="E1244" t="s">
        <v>8</v>
      </c>
      <c r="F1244" t="s">
        <v>9</v>
      </c>
      <c r="G1244" t="s">
        <v>837</v>
      </c>
      <c r="H1244" t="s">
        <v>838</v>
      </c>
      <c r="I1244" s="2">
        <v>45720</v>
      </c>
      <c r="J1244" s="2">
        <v>45720</v>
      </c>
      <c r="K1244" s="3">
        <v>-33</v>
      </c>
      <c r="L1244" s="3" t="str">
        <f t="shared" si="38"/>
        <v>NON SCADUTO</v>
      </c>
      <c r="M1244" s="2">
        <v>45780</v>
      </c>
      <c r="N1244" t="s">
        <v>12</v>
      </c>
      <c r="O1244" t="s">
        <v>1</v>
      </c>
      <c r="P1244" s="4">
        <v>-6390.98</v>
      </c>
      <c r="Q1244" s="12">
        <f t="shared" si="39"/>
        <v>-1284.0770729943138</v>
      </c>
      <c r="R1244" s="4">
        <v>-1284</v>
      </c>
      <c r="S1244" t="s">
        <v>2</v>
      </c>
      <c r="T1244" t="s">
        <v>87</v>
      </c>
    </row>
    <row r="1245" spans="1:20" x14ac:dyDescent="0.2">
      <c r="A1245" t="s">
        <v>84</v>
      </c>
      <c r="B1245" t="s">
        <v>83</v>
      </c>
      <c r="C1245" t="s">
        <v>6</v>
      </c>
      <c r="D1245" t="s">
        <v>7</v>
      </c>
      <c r="E1245" t="s">
        <v>8</v>
      </c>
      <c r="F1245" t="s">
        <v>9</v>
      </c>
      <c r="G1245" t="s">
        <v>839</v>
      </c>
      <c r="H1245" t="s">
        <v>840</v>
      </c>
      <c r="I1245" s="2">
        <v>45720</v>
      </c>
      <c r="J1245" s="2">
        <v>45720</v>
      </c>
      <c r="K1245" s="3">
        <v>-33</v>
      </c>
      <c r="L1245" s="3" t="str">
        <f t="shared" si="38"/>
        <v>NON SCADUTO</v>
      </c>
      <c r="M1245" s="2">
        <v>45780</v>
      </c>
      <c r="N1245" t="s">
        <v>12</v>
      </c>
      <c r="O1245" t="s">
        <v>1</v>
      </c>
      <c r="P1245" s="4">
        <v>-7317.57</v>
      </c>
      <c r="Q1245" s="12">
        <f t="shared" si="39"/>
        <v>-1470.2477346245805</v>
      </c>
      <c r="R1245" s="4">
        <v>-1470.16</v>
      </c>
      <c r="S1245" t="s">
        <v>2</v>
      </c>
      <c r="T1245" t="s">
        <v>87</v>
      </c>
    </row>
    <row r="1246" spans="1:20" x14ac:dyDescent="0.2">
      <c r="A1246" t="s">
        <v>84</v>
      </c>
      <c r="B1246" t="s">
        <v>83</v>
      </c>
      <c r="C1246" t="s">
        <v>6</v>
      </c>
      <c r="D1246" t="s">
        <v>7</v>
      </c>
      <c r="E1246" t="s">
        <v>8</v>
      </c>
      <c r="F1246" t="s">
        <v>9</v>
      </c>
      <c r="G1246" t="s">
        <v>841</v>
      </c>
      <c r="H1246" t="s">
        <v>842</v>
      </c>
      <c r="I1246" s="2">
        <v>45720</v>
      </c>
      <c r="J1246" s="2">
        <v>45720</v>
      </c>
      <c r="K1246" s="3">
        <v>-33</v>
      </c>
      <c r="L1246" s="3" t="str">
        <f t="shared" si="38"/>
        <v>NON SCADUTO</v>
      </c>
      <c r="M1246" s="2">
        <v>45780</v>
      </c>
      <c r="N1246" t="s">
        <v>12</v>
      </c>
      <c r="O1246" t="s">
        <v>1</v>
      </c>
      <c r="P1246" s="4">
        <v>-10794.5</v>
      </c>
      <c r="Q1246" s="12">
        <f t="shared" si="39"/>
        <v>-2168.8332563139179</v>
      </c>
      <c r="R1246" s="4">
        <v>-2168.6999999999998</v>
      </c>
      <c r="S1246" t="s">
        <v>2</v>
      </c>
      <c r="T1246" t="s">
        <v>87</v>
      </c>
    </row>
    <row r="1247" spans="1:20" x14ac:dyDescent="0.2">
      <c r="A1247" t="s">
        <v>84</v>
      </c>
      <c r="B1247" t="s">
        <v>83</v>
      </c>
      <c r="C1247" t="s">
        <v>6</v>
      </c>
      <c r="D1247" t="s">
        <v>7</v>
      </c>
      <c r="E1247" t="s">
        <v>8</v>
      </c>
      <c r="F1247" t="s">
        <v>9</v>
      </c>
      <c r="G1247" t="s">
        <v>843</v>
      </c>
      <c r="H1247" t="s">
        <v>844</v>
      </c>
      <c r="I1247" s="2">
        <v>45720</v>
      </c>
      <c r="J1247" s="2">
        <v>45720</v>
      </c>
      <c r="K1247" s="3">
        <v>-33</v>
      </c>
      <c r="L1247" s="3" t="str">
        <f t="shared" si="38"/>
        <v>NON SCADUTO</v>
      </c>
      <c r="M1247" s="2">
        <v>45780</v>
      </c>
      <c r="N1247" t="s">
        <v>12</v>
      </c>
      <c r="O1247" t="s">
        <v>1</v>
      </c>
      <c r="P1247" s="4">
        <v>-2090.5100000000002</v>
      </c>
      <c r="Q1247" s="12">
        <f t="shared" si="39"/>
        <v>-420.02571778746665</v>
      </c>
      <c r="R1247" s="4">
        <v>-420</v>
      </c>
      <c r="S1247" t="s">
        <v>2</v>
      </c>
      <c r="T1247" t="s">
        <v>87</v>
      </c>
    </row>
    <row r="1248" spans="1:20" x14ac:dyDescent="0.2">
      <c r="A1248" t="s">
        <v>84</v>
      </c>
      <c r="B1248" t="s">
        <v>83</v>
      </c>
      <c r="C1248" t="s">
        <v>6</v>
      </c>
      <c r="D1248" t="s">
        <v>7</v>
      </c>
      <c r="E1248" t="s">
        <v>8</v>
      </c>
      <c r="F1248" t="s">
        <v>9</v>
      </c>
      <c r="G1248" t="s">
        <v>845</v>
      </c>
      <c r="H1248" t="s">
        <v>846</v>
      </c>
      <c r="I1248" s="2">
        <v>45720</v>
      </c>
      <c r="J1248" s="2">
        <v>45720</v>
      </c>
      <c r="K1248" s="3">
        <v>-33</v>
      </c>
      <c r="L1248" s="3" t="str">
        <f t="shared" si="38"/>
        <v>NON SCADUTO</v>
      </c>
      <c r="M1248" s="2">
        <v>45780</v>
      </c>
      <c r="N1248" t="s">
        <v>12</v>
      </c>
      <c r="O1248" t="s">
        <v>1</v>
      </c>
      <c r="P1248" s="4">
        <v>-475.64</v>
      </c>
      <c r="Q1248" s="12">
        <f t="shared" si="39"/>
        <v>-95.565690864157844</v>
      </c>
      <c r="R1248" s="4">
        <v>-95.56</v>
      </c>
      <c r="S1248" t="s">
        <v>2</v>
      </c>
      <c r="T1248" t="s">
        <v>87</v>
      </c>
    </row>
    <row r="1249" spans="1:20" x14ac:dyDescent="0.2">
      <c r="A1249" t="s">
        <v>84</v>
      </c>
      <c r="B1249" t="s">
        <v>83</v>
      </c>
      <c r="C1249" t="s">
        <v>6</v>
      </c>
      <c r="D1249" t="s">
        <v>7</v>
      </c>
      <c r="E1249" t="s">
        <v>8</v>
      </c>
      <c r="F1249" t="s">
        <v>9</v>
      </c>
      <c r="G1249" t="s">
        <v>847</v>
      </c>
      <c r="H1249" t="s">
        <v>848</v>
      </c>
      <c r="I1249" s="2">
        <v>45720</v>
      </c>
      <c r="J1249" s="2">
        <v>45720</v>
      </c>
      <c r="K1249" s="3">
        <v>-33</v>
      </c>
      <c r="L1249" s="3" t="str">
        <f t="shared" si="38"/>
        <v>NON SCADUTO</v>
      </c>
      <c r="M1249" s="2">
        <v>45780</v>
      </c>
      <c r="N1249" t="s">
        <v>12</v>
      </c>
      <c r="O1249" t="s">
        <v>1</v>
      </c>
      <c r="P1249" s="4">
        <v>-244695.92</v>
      </c>
      <c r="Q1249" s="12">
        <f t="shared" si="39"/>
        <v>-49164.356753933018</v>
      </c>
      <c r="R1249" s="4">
        <v>-49161.39</v>
      </c>
      <c r="S1249" t="s">
        <v>2</v>
      </c>
      <c r="T1249" t="s">
        <v>87</v>
      </c>
    </row>
    <row r="1250" spans="1:20" x14ac:dyDescent="0.2">
      <c r="A1250" t="s">
        <v>84</v>
      </c>
      <c r="B1250" t="s">
        <v>83</v>
      </c>
      <c r="C1250" t="s">
        <v>6</v>
      </c>
      <c r="D1250" t="s">
        <v>7</v>
      </c>
      <c r="E1250" t="s">
        <v>8</v>
      </c>
      <c r="F1250" t="s">
        <v>9</v>
      </c>
      <c r="G1250" t="s">
        <v>849</v>
      </c>
      <c r="H1250" t="s">
        <v>850</v>
      </c>
      <c r="I1250" s="2">
        <v>45741</v>
      </c>
      <c r="J1250" s="2">
        <v>45741</v>
      </c>
      <c r="K1250" s="3">
        <v>-54</v>
      </c>
      <c r="L1250" s="3" t="str">
        <f t="shared" si="38"/>
        <v>NON SCADUTO</v>
      </c>
      <c r="M1250" s="2">
        <v>45801</v>
      </c>
      <c r="N1250" t="s">
        <v>12</v>
      </c>
      <c r="O1250" t="s">
        <v>1</v>
      </c>
      <c r="P1250" s="4">
        <v>-163218.91</v>
      </c>
      <c r="Q1250" s="12">
        <f t="shared" si="39"/>
        <v>-32793.978421168955</v>
      </c>
      <c r="R1250" s="4">
        <v>-32797.269999999997</v>
      </c>
      <c r="S1250" t="s">
        <v>2</v>
      </c>
      <c r="T1250" t="s">
        <v>87</v>
      </c>
    </row>
    <row r="1251" spans="1:20" x14ac:dyDescent="0.2">
      <c r="A1251" t="s">
        <v>84</v>
      </c>
      <c r="B1251" t="s">
        <v>83</v>
      </c>
      <c r="C1251" t="s">
        <v>6</v>
      </c>
      <c r="D1251" t="s">
        <v>7</v>
      </c>
      <c r="E1251" t="s">
        <v>8</v>
      </c>
      <c r="F1251" t="s">
        <v>9</v>
      </c>
      <c r="G1251" t="s">
        <v>851</v>
      </c>
      <c r="H1251" t="s">
        <v>852</v>
      </c>
      <c r="I1251" s="2">
        <v>45743</v>
      </c>
      <c r="J1251" s="2">
        <v>45743</v>
      </c>
      <c r="K1251" s="3">
        <v>-56</v>
      </c>
      <c r="L1251" s="3" t="str">
        <f t="shared" si="38"/>
        <v>NON SCADUTO</v>
      </c>
      <c r="M1251" s="2">
        <v>45803</v>
      </c>
      <c r="N1251" t="s">
        <v>12</v>
      </c>
      <c r="O1251" t="s">
        <v>1</v>
      </c>
      <c r="P1251" s="4">
        <v>-113123.27</v>
      </c>
      <c r="Q1251" s="12">
        <f t="shared" si="39"/>
        <v>-22728.751682706799</v>
      </c>
      <c r="R1251" s="4">
        <v>-22733.32</v>
      </c>
      <c r="S1251" t="s">
        <v>2</v>
      </c>
      <c r="T1251" t="s">
        <v>87</v>
      </c>
    </row>
    <row r="1252" spans="1:20" x14ac:dyDescent="0.2">
      <c r="A1252" t="s">
        <v>84</v>
      </c>
      <c r="B1252" t="s">
        <v>83</v>
      </c>
      <c r="C1252" t="s">
        <v>6</v>
      </c>
      <c r="D1252" t="s">
        <v>7</v>
      </c>
      <c r="E1252" t="s">
        <v>8</v>
      </c>
      <c r="F1252" t="s">
        <v>9</v>
      </c>
      <c r="G1252" t="s">
        <v>853</v>
      </c>
      <c r="H1252" t="s">
        <v>854</v>
      </c>
      <c r="I1252" s="2">
        <v>45740</v>
      </c>
      <c r="J1252" s="2">
        <v>45740</v>
      </c>
      <c r="K1252" s="3">
        <v>-53</v>
      </c>
      <c r="L1252" s="3" t="str">
        <f t="shared" si="38"/>
        <v>NON SCADUTO</v>
      </c>
      <c r="M1252" s="2">
        <v>45800</v>
      </c>
      <c r="N1252" t="s">
        <v>12</v>
      </c>
      <c r="O1252" t="s">
        <v>1</v>
      </c>
      <c r="P1252" s="4">
        <v>-40744.51</v>
      </c>
      <c r="Q1252" s="12">
        <f t="shared" si="39"/>
        <v>-8186.3956922705993</v>
      </c>
      <c r="R1252" s="4">
        <v>-8186.56</v>
      </c>
      <c r="S1252" t="s">
        <v>2</v>
      </c>
      <c r="T1252" t="s">
        <v>87</v>
      </c>
    </row>
    <row r="1253" spans="1:20" x14ac:dyDescent="0.2">
      <c r="A1253" t="s">
        <v>84</v>
      </c>
      <c r="B1253" t="s">
        <v>83</v>
      </c>
      <c r="C1253" t="s">
        <v>6</v>
      </c>
      <c r="D1253" t="s">
        <v>7</v>
      </c>
      <c r="E1253" t="s">
        <v>8</v>
      </c>
      <c r="F1253" t="s">
        <v>9</v>
      </c>
      <c r="G1253" t="s">
        <v>855</v>
      </c>
      <c r="H1253" t="s">
        <v>856</v>
      </c>
      <c r="I1253" s="2">
        <v>45740</v>
      </c>
      <c r="J1253" s="2">
        <v>45740</v>
      </c>
      <c r="K1253" s="3">
        <v>-53</v>
      </c>
      <c r="L1253" s="3" t="str">
        <f t="shared" si="38"/>
        <v>NON SCADUTO</v>
      </c>
      <c r="M1253" s="2">
        <v>45800</v>
      </c>
      <c r="N1253" t="s">
        <v>12</v>
      </c>
      <c r="O1253" t="s">
        <v>1</v>
      </c>
      <c r="P1253" s="4">
        <v>-100981.54</v>
      </c>
      <c r="Q1253" s="12">
        <f t="shared" si="39"/>
        <v>-20289.232685700506</v>
      </c>
      <c r="R1253" s="4">
        <v>-20289.64</v>
      </c>
      <c r="S1253" t="s">
        <v>2</v>
      </c>
      <c r="T1253" t="s">
        <v>87</v>
      </c>
    </row>
    <row r="1254" spans="1:20" x14ac:dyDescent="0.2">
      <c r="A1254" t="s">
        <v>84</v>
      </c>
      <c r="B1254" t="s">
        <v>83</v>
      </c>
      <c r="C1254" t="s">
        <v>6</v>
      </c>
      <c r="D1254" t="s">
        <v>7</v>
      </c>
      <c r="E1254" t="s">
        <v>8</v>
      </c>
      <c r="F1254" t="s">
        <v>9</v>
      </c>
      <c r="G1254" t="s">
        <v>857</v>
      </c>
      <c r="H1254" t="s">
        <v>858</v>
      </c>
      <c r="I1254" s="2">
        <v>45740</v>
      </c>
      <c r="J1254" s="2">
        <v>45740</v>
      </c>
      <c r="K1254" s="3">
        <v>-53</v>
      </c>
      <c r="L1254" s="3" t="str">
        <f t="shared" si="38"/>
        <v>NON SCADUTO</v>
      </c>
      <c r="M1254" s="2">
        <v>45800</v>
      </c>
      <c r="N1254" t="s">
        <v>12</v>
      </c>
      <c r="O1254" t="s">
        <v>1</v>
      </c>
      <c r="P1254" s="4">
        <v>-140558.66</v>
      </c>
      <c r="Q1254" s="12">
        <f t="shared" si="39"/>
        <v>-28241.076128669305</v>
      </c>
      <c r="R1254" s="4">
        <v>-28241.64</v>
      </c>
      <c r="S1254" t="s">
        <v>2</v>
      </c>
      <c r="T1254" t="s">
        <v>87</v>
      </c>
    </row>
    <row r="1255" spans="1:20" x14ac:dyDescent="0.2">
      <c r="A1255" t="s">
        <v>84</v>
      </c>
      <c r="B1255" t="s">
        <v>83</v>
      </c>
      <c r="C1255" t="s">
        <v>6</v>
      </c>
      <c r="D1255" t="s">
        <v>7</v>
      </c>
      <c r="E1255" t="s">
        <v>8</v>
      </c>
      <c r="F1255" t="s">
        <v>9</v>
      </c>
      <c r="G1255" t="s">
        <v>859</v>
      </c>
      <c r="H1255" t="s">
        <v>860</v>
      </c>
      <c r="I1255" s="2">
        <v>45743</v>
      </c>
      <c r="J1255" s="2">
        <v>45743</v>
      </c>
      <c r="K1255" s="3">
        <v>-56</v>
      </c>
      <c r="L1255" s="3" t="str">
        <f t="shared" si="38"/>
        <v>NON SCADUTO</v>
      </c>
      <c r="M1255" s="2">
        <v>45803</v>
      </c>
      <c r="N1255" t="s">
        <v>12</v>
      </c>
      <c r="O1255" t="s">
        <v>1</v>
      </c>
      <c r="P1255" s="4">
        <v>-7358.91</v>
      </c>
      <c r="Q1255" s="12">
        <f t="shared" si="39"/>
        <v>-1478.553776295433</v>
      </c>
      <c r="R1255" s="4">
        <v>-1478.85</v>
      </c>
      <c r="S1255" t="s">
        <v>2</v>
      </c>
      <c r="T1255" t="s">
        <v>87</v>
      </c>
    </row>
    <row r="1256" spans="1:20" x14ac:dyDescent="0.2">
      <c r="A1256" t="s">
        <v>84</v>
      </c>
      <c r="B1256" t="s">
        <v>83</v>
      </c>
      <c r="C1256" t="s">
        <v>6</v>
      </c>
      <c r="D1256" t="s">
        <v>7</v>
      </c>
      <c r="E1256" t="s">
        <v>8</v>
      </c>
      <c r="F1256" t="s">
        <v>9</v>
      </c>
      <c r="G1256" t="s">
        <v>861</v>
      </c>
      <c r="H1256" t="s">
        <v>862</v>
      </c>
      <c r="I1256" s="2">
        <v>45743</v>
      </c>
      <c r="J1256" s="2">
        <v>45743</v>
      </c>
      <c r="K1256" s="3">
        <v>-56</v>
      </c>
      <c r="L1256" s="3" t="str">
        <f t="shared" si="38"/>
        <v>NON SCADUTO</v>
      </c>
      <c r="M1256" s="2">
        <v>45803</v>
      </c>
      <c r="N1256" t="s">
        <v>12</v>
      </c>
      <c r="O1256" t="s">
        <v>1</v>
      </c>
      <c r="P1256" s="4">
        <v>-33768.25</v>
      </c>
      <c r="Q1256" s="12">
        <f t="shared" si="39"/>
        <v>-6784.7240360852702</v>
      </c>
      <c r="R1256" s="4">
        <v>-6786.09</v>
      </c>
      <c r="S1256" t="s">
        <v>2</v>
      </c>
      <c r="T1256" t="s">
        <v>87</v>
      </c>
    </row>
    <row r="1257" spans="1:20" x14ac:dyDescent="0.2">
      <c r="A1257" t="s">
        <v>84</v>
      </c>
      <c r="B1257" t="s">
        <v>83</v>
      </c>
      <c r="C1257" t="s">
        <v>6</v>
      </c>
      <c r="D1257" t="s">
        <v>7</v>
      </c>
      <c r="E1257" t="s">
        <v>8</v>
      </c>
      <c r="F1257" t="s">
        <v>9</v>
      </c>
      <c r="G1257" t="s">
        <v>863</v>
      </c>
      <c r="H1257" t="s">
        <v>864</v>
      </c>
      <c r="I1257" s="2">
        <v>45743</v>
      </c>
      <c r="J1257" s="2">
        <v>45743</v>
      </c>
      <c r="K1257" s="3">
        <v>-56</v>
      </c>
      <c r="L1257" s="3" t="str">
        <f t="shared" si="38"/>
        <v>NON SCADUTO</v>
      </c>
      <c r="M1257" s="2">
        <v>45803</v>
      </c>
      <c r="N1257" t="s">
        <v>12</v>
      </c>
      <c r="O1257" t="s">
        <v>1</v>
      </c>
      <c r="P1257" s="4">
        <v>-131260.87</v>
      </c>
      <c r="Q1257" s="12">
        <f t="shared" si="39"/>
        <v>-26372.962166723592</v>
      </c>
      <c r="R1257" s="4">
        <v>-26378.26</v>
      </c>
      <c r="S1257" t="s">
        <v>2</v>
      </c>
      <c r="T1257" t="s">
        <v>87</v>
      </c>
    </row>
    <row r="1258" spans="1:20" x14ac:dyDescent="0.2">
      <c r="A1258" t="s">
        <v>84</v>
      </c>
      <c r="B1258" t="s">
        <v>83</v>
      </c>
      <c r="C1258" t="s">
        <v>6</v>
      </c>
      <c r="D1258" t="s">
        <v>7</v>
      </c>
      <c r="E1258" t="s">
        <v>8</v>
      </c>
      <c r="F1258" t="s">
        <v>9</v>
      </c>
      <c r="G1258" t="s">
        <v>865</v>
      </c>
      <c r="H1258" t="s">
        <v>866</v>
      </c>
      <c r="I1258" s="2">
        <v>45743</v>
      </c>
      <c r="J1258" s="2">
        <v>45743</v>
      </c>
      <c r="K1258" s="3">
        <v>-56</v>
      </c>
      <c r="L1258" s="3" t="str">
        <f t="shared" si="38"/>
        <v>NON SCADUTO</v>
      </c>
      <c r="M1258" s="2">
        <v>45803</v>
      </c>
      <c r="N1258" t="s">
        <v>12</v>
      </c>
      <c r="O1258" t="s">
        <v>1</v>
      </c>
      <c r="P1258" s="4">
        <v>-60092.74</v>
      </c>
      <c r="Q1258" s="12">
        <f t="shared" si="39"/>
        <v>-12073.846215667758</v>
      </c>
      <c r="R1258" s="4">
        <v>-12076.27</v>
      </c>
      <c r="S1258" t="s">
        <v>2</v>
      </c>
      <c r="T1258" t="s">
        <v>87</v>
      </c>
    </row>
    <row r="1259" spans="1:20" x14ac:dyDescent="0.2">
      <c r="A1259" t="s">
        <v>84</v>
      </c>
      <c r="B1259" t="s">
        <v>83</v>
      </c>
      <c r="C1259" t="s">
        <v>6</v>
      </c>
      <c r="D1259" t="s">
        <v>7</v>
      </c>
      <c r="E1259" t="s">
        <v>8</v>
      </c>
      <c r="F1259" t="s">
        <v>9</v>
      </c>
      <c r="G1259" t="s">
        <v>867</v>
      </c>
      <c r="H1259" t="s">
        <v>868</v>
      </c>
      <c r="I1259" s="2">
        <v>45743</v>
      </c>
      <c r="J1259" s="2">
        <v>45743</v>
      </c>
      <c r="K1259" s="3">
        <v>-56</v>
      </c>
      <c r="L1259" s="3" t="str">
        <f t="shared" si="38"/>
        <v>NON SCADUTO</v>
      </c>
      <c r="M1259" s="2">
        <v>45803</v>
      </c>
      <c r="N1259" t="s">
        <v>12</v>
      </c>
      <c r="O1259" t="s">
        <v>1</v>
      </c>
      <c r="P1259" s="4">
        <v>-124676.54</v>
      </c>
      <c r="Q1259" s="12">
        <f t="shared" si="39"/>
        <v>-25050.037170239695</v>
      </c>
      <c r="R1259" s="4">
        <v>-25055.07</v>
      </c>
      <c r="S1259" t="s">
        <v>2</v>
      </c>
      <c r="T1259" t="s">
        <v>87</v>
      </c>
    </row>
    <row r="1260" spans="1:20" x14ac:dyDescent="0.2">
      <c r="A1260" t="s">
        <v>84</v>
      </c>
      <c r="B1260" t="s">
        <v>83</v>
      </c>
      <c r="C1260" t="s">
        <v>6</v>
      </c>
      <c r="D1260" t="s">
        <v>7</v>
      </c>
      <c r="E1260" t="s">
        <v>8</v>
      </c>
      <c r="F1260" t="s">
        <v>9</v>
      </c>
      <c r="G1260" t="s">
        <v>869</v>
      </c>
      <c r="H1260" t="s">
        <v>870</v>
      </c>
      <c r="I1260" s="2">
        <v>45743</v>
      </c>
      <c r="J1260" s="2">
        <v>45743</v>
      </c>
      <c r="K1260" s="3">
        <v>-56</v>
      </c>
      <c r="L1260" s="3" t="str">
        <f t="shared" si="38"/>
        <v>NON SCADUTO</v>
      </c>
      <c r="M1260" s="2">
        <v>45803</v>
      </c>
      <c r="N1260" t="s">
        <v>12</v>
      </c>
      <c r="O1260" t="s">
        <v>1</v>
      </c>
      <c r="P1260" s="4">
        <v>-180588.77</v>
      </c>
      <c r="Q1260" s="12">
        <f t="shared" si="39"/>
        <v>-36283.934419641955</v>
      </c>
      <c r="R1260" s="4">
        <v>-36291.230000000003</v>
      </c>
      <c r="S1260" t="s">
        <v>2</v>
      </c>
      <c r="T1260" t="s">
        <v>87</v>
      </c>
    </row>
    <row r="1261" spans="1:20" x14ac:dyDescent="0.2">
      <c r="A1261" t="s">
        <v>84</v>
      </c>
      <c r="B1261" t="s">
        <v>83</v>
      </c>
      <c r="C1261" t="s">
        <v>6</v>
      </c>
      <c r="D1261" t="s">
        <v>7</v>
      </c>
      <c r="E1261" t="s">
        <v>8</v>
      </c>
      <c r="F1261" t="s">
        <v>9</v>
      </c>
      <c r="G1261" t="s">
        <v>871</v>
      </c>
      <c r="H1261" t="s">
        <v>872</v>
      </c>
      <c r="I1261" s="2">
        <v>45741</v>
      </c>
      <c r="J1261" s="2">
        <v>45741</v>
      </c>
      <c r="K1261" s="3">
        <v>-54</v>
      </c>
      <c r="L1261" s="3" t="str">
        <f t="shared" si="38"/>
        <v>NON SCADUTO</v>
      </c>
      <c r="M1261" s="2">
        <v>45801</v>
      </c>
      <c r="N1261" t="s">
        <v>12</v>
      </c>
      <c r="O1261" t="s">
        <v>1</v>
      </c>
      <c r="P1261" s="4">
        <v>-97764.71</v>
      </c>
      <c r="Q1261" s="12">
        <f t="shared" si="39"/>
        <v>-19642.906511824156</v>
      </c>
      <c r="R1261" s="4">
        <v>-19644.88</v>
      </c>
      <c r="S1261" t="s">
        <v>2</v>
      </c>
      <c r="T1261" t="s">
        <v>87</v>
      </c>
    </row>
    <row r="1262" spans="1:20" x14ac:dyDescent="0.2">
      <c r="A1262" t="s">
        <v>84</v>
      </c>
      <c r="B1262" t="s">
        <v>83</v>
      </c>
      <c r="C1262" t="s">
        <v>6</v>
      </c>
      <c r="D1262" t="s">
        <v>7</v>
      </c>
      <c r="E1262" t="s">
        <v>8</v>
      </c>
      <c r="F1262" t="s">
        <v>9</v>
      </c>
      <c r="G1262" t="s">
        <v>873</v>
      </c>
      <c r="H1262" t="s">
        <v>874</v>
      </c>
      <c r="I1262" s="2">
        <v>45743</v>
      </c>
      <c r="J1262" s="2">
        <v>45743</v>
      </c>
      <c r="K1262" s="3">
        <v>-56</v>
      </c>
      <c r="L1262" s="3" t="str">
        <f t="shared" si="38"/>
        <v>NON SCADUTO</v>
      </c>
      <c r="M1262" s="2">
        <v>45803</v>
      </c>
      <c r="N1262" t="s">
        <v>12</v>
      </c>
      <c r="O1262" t="s">
        <v>1</v>
      </c>
      <c r="P1262" s="4">
        <v>-11427.12</v>
      </c>
      <c r="Q1262" s="12">
        <f t="shared" si="39"/>
        <v>-2295.939402463282</v>
      </c>
      <c r="R1262" s="4">
        <v>-2296.4</v>
      </c>
      <c r="S1262" t="s">
        <v>2</v>
      </c>
      <c r="T1262" t="s">
        <v>87</v>
      </c>
    </row>
    <row r="1263" spans="1:20" x14ac:dyDescent="0.2">
      <c r="A1263" t="s">
        <v>84</v>
      </c>
      <c r="B1263" t="s">
        <v>83</v>
      </c>
      <c r="C1263" t="s">
        <v>6</v>
      </c>
      <c r="D1263" t="s">
        <v>7</v>
      </c>
      <c r="E1263" t="s">
        <v>8</v>
      </c>
      <c r="F1263" t="s">
        <v>9</v>
      </c>
      <c r="G1263" t="s">
        <v>875</v>
      </c>
      <c r="H1263" t="s">
        <v>876</v>
      </c>
      <c r="I1263" s="2">
        <v>45743</v>
      </c>
      <c r="J1263" s="2">
        <v>45743</v>
      </c>
      <c r="K1263" s="3">
        <v>-56</v>
      </c>
      <c r="L1263" s="3" t="str">
        <f t="shared" si="38"/>
        <v>NON SCADUTO</v>
      </c>
      <c r="M1263" s="2">
        <v>45803</v>
      </c>
      <c r="N1263" t="s">
        <v>12</v>
      </c>
      <c r="O1263" t="s">
        <v>1</v>
      </c>
      <c r="P1263" s="4">
        <v>-2873.7</v>
      </c>
      <c r="Q1263" s="12">
        <f t="shared" si="39"/>
        <v>-577.38442064656124</v>
      </c>
      <c r="R1263" s="4">
        <v>-577.5</v>
      </c>
      <c r="S1263" t="s">
        <v>2</v>
      </c>
      <c r="T1263" t="s">
        <v>87</v>
      </c>
    </row>
    <row r="1264" spans="1:20" x14ac:dyDescent="0.2">
      <c r="A1264" t="s">
        <v>84</v>
      </c>
      <c r="B1264" t="s">
        <v>83</v>
      </c>
      <c r="C1264" t="s">
        <v>6</v>
      </c>
      <c r="D1264" t="s">
        <v>7</v>
      </c>
      <c r="E1264" t="s">
        <v>8</v>
      </c>
      <c r="F1264" t="s">
        <v>9</v>
      </c>
      <c r="G1264" t="s">
        <v>877</v>
      </c>
      <c r="H1264" t="s">
        <v>878</v>
      </c>
      <c r="I1264" s="2">
        <v>45743</v>
      </c>
      <c r="J1264" s="2">
        <v>45743</v>
      </c>
      <c r="K1264" s="3">
        <v>-56</v>
      </c>
      <c r="L1264" s="3" t="str">
        <f t="shared" si="38"/>
        <v>NON SCADUTO</v>
      </c>
      <c r="M1264" s="2">
        <v>45803</v>
      </c>
      <c r="N1264" t="s">
        <v>12</v>
      </c>
      <c r="O1264" t="s">
        <v>1</v>
      </c>
      <c r="P1264" s="4">
        <v>-8807.69</v>
      </c>
      <c r="Q1264" s="12">
        <f t="shared" si="39"/>
        <v>-1769.6429647786865</v>
      </c>
      <c r="R1264" s="4">
        <v>-1770</v>
      </c>
      <c r="S1264" t="s">
        <v>2</v>
      </c>
      <c r="T1264" t="s">
        <v>87</v>
      </c>
    </row>
    <row r="1265" spans="1:20" x14ac:dyDescent="0.2">
      <c r="A1265" t="s">
        <v>84</v>
      </c>
      <c r="B1265" t="s">
        <v>83</v>
      </c>
      <c r="C1265" t="s">
        <v>6</v>
      </c>
      <c r="D1265" t="s">
        <v>7</v>
      </c>
      <c r="E1265" t="s">
        <v>879</v>
      </c>
      <c r="F1265" t="s">
        <v>9</v>
      </c>
      <c r="G1265" t="s">
        <v>880</v>
      </c>
      <c r="H1265" t="s">
        <v>881</v>
      </c>
      <c r="I1265" s="2">
        <v>45731</v>
      </c>
      <c r="J1265" s="2">
        <v>45731</v>
      </c>
      <c r="K1265" s="3">
        <v>16</v>
      </c>
      <c r="L1265" s="3" t="str">
        <f t="shared" si="38"/>
        <v>0-60 DAYS</v>
      </c>
      <c r="M1265" s="2">
        <v>45731</v>
      </c>
      <c r="N1265" t="s">
        <v>12</v>
      </c>
      <c r="O1265" t="s">
        <v>1</v>
      </c>
      <c r="P1265" s="4">
        <v>25.02</v>
      </c>
      <c r="Q1265" s="12">
        <f t="shared" si="39"/>
        <v>5.027023768861385</v>
      </c>
      <c r="R1265" s="4">
        <v>5.03</v>
      </c>
      <c r="S1265" t="s">
        <v>2</v>
      </c>
      <c r="T1265" t="s">
        <v>0</v>
      </c>
    </row>
    <row r="1266" spans="1:20" x14ac:dyDescent="0.2">
      <c r="A1266" t="s">
        <v>84</v>
      </c>
      <c r="B1266" t="s">
        <v>83</v>
      </c>
      <c r="C1266" t="s">
        <v>6</v>
      </c>
      <c r="D1266" t="s">
        <v>7</v>
      </c>
      <c r="E1266" t="s">
        <v>879</v>
      </c>
      <c r="F1266" t="s">
        <v>9</v>
      </c>
      <c r="G1266" t="s">
        <v>882</v>
      </c>
      <c r="H1266" t="s">
        <v>881</v>
      </c>
      <c r="I1266" s="2">
        <v>45730</v>
      </c>
      <c r="J1266" s="2">
        <v>45730</v>
      </c>
      <c r="K1266" s="3">
        <v>17</v>
      </c>
      <c r="L1266" s="3" t="str">
        <f t="shared" si="38"/>
        <v>0-60 DAYS</v>
      </c>
      <c r="M1266" s="2">
        <v>45730</v>
      </c>
      <c r="N1266" t="s">
        <v>12</v>
      </c>
      <c r="O1266" t="s">
        <v>1</v>
      </c>
      <c r="P1266" s="4">
        <v>40032.35</v>
      </c>
      <c r="Q1266" s="12">
        <f t="shared" si="39"/>
        <v>8043.3083522533198</v>
      </c>
      <c r="R1266" s="4">
        <v>8043.47</v>
      </c>
      <c r="S1266" t="s">
        <v>2</v>
      </c>
      <c r="T1266" t="s">
        <v>0</v>
      </c>
    </row>
    <row r="1267" spans="1:20" x14ac:dyDescent="0.2">
      <c r="A1267" t="s">
        <v>84</v>
      </c>
      <c r="B1267" t="s">
        <v>83</v>
      </c>
      <c r="C1267" t="s">
        <v>6</v>
      </c>
      <c r="D1267" t="s">
        <v>7</v>
      </c>
      <c r="E1267" t="s">
        <v>879</v>
      </c>
      <c r="F1267" t="s">
        <v>9</v>
      </c>
      <c r="G1267" t="s">
        <v>883</v>
      </c>
      <c r="H1267" t="s">
        <v>881</v>
      </c>
      <c r="I1267" s="2">
        <v>45730</v>
      </c>
      <c r="J1267" s="2">
        <v>45730</v>
      </c>
      <c r="K1267" s="3">
        <v>17</v>
      </c>
      <c r="L1267" s="3" t="str">
        <f t="shared" si="38"/>
        <v>0-60 DAYS</v>
      </c>
      <c r="M1267" s="2">
        <v>45730</v>
      </c>
      <c r="N1267" t="s">
        <v>12</v>
      </c>
      <c r="O1267" t="s">
        <v>1</v>
      </c>
      <c r="P1267" s="4">
        <v>69731.67</v>
      </c>
      <c r="Q1267" s="12">
        <f t="shared" si="39"/>
        <v>14010.502099616242</v>
      </c>
      <c r="R1267" s="4">
        <v>14010.78</v>
      </c>
      <c r="S1267" t="s">
        <v>2</v>
      </c>
      <c r="T1267" t="s">
        <v>0</v>
      </c>
    </row>
    <row r="1268" spans="1:20" x14ac:dyDescent="0.2">
      <c r="A1268" t="s">
        <v>84</v>
      </c>
      <c r="B1268" t="s">
        <v>83</v>
      </c>
      <c r="C1268" t="s">
        <v>6</v>
      </c>
      <c r="D1268" t="s">
        <v>7</v>
      </c>
      <c r="E1268" t="s">
        <v>879</v>
      </c>
      <c r="F1268" t="s">
        <v>9</v>
      </c>
      <c r="G1268" t="s">
        <v>884</v>
      </c>
      <c r="H1268" t="s">
        <v>881</v>
      </c>
      <c r="I1268" s="2">
        <v>45720</v>
      </c>
      <c r="J1268" s="2">
        <v>45720</v>
      </c>
      <c r="K1268" s="3">
        <v>27</v>
      </c>
      <c r="L1268" s="3" t="str">
        <f t="shared" si="38"/>
        <v>0-60 DAYS</v>
      </c>
      <c r="M1268" s="2">
        <v>45720</v>
      </c>
      <c r="N1268" t="s">
        <v>12</v>
      </c>
      <c r="O1268" t="s">
        <v>1</v>
      </c>
      <c r="P1268" s="4">
        <v>75635.17</v>
      </c>
      <c r="Q1268" s="12">
        <f t="shared" si="39"/>
        <v>15196.634586405738</v>
      </c>
      <c r="R1268" s="4">
        <v>15195.72</v>
      </c>
      <c r="S1268" t="s">
        <v>2</v>
      </c>
      <c r="T1268" t="s">
        <v>0</v>
      </c>
    </row>
    <row r="1269" spans="1:20" x14ac:dyDescent="0.2">
      <c r="A1269" t="s">
        <v>84</v>
      </c>
      <c r="B1269" t="s">
        <v>83</v>
      </c>
      <c r="C1269" t="s">
        <v>6</v>
      </c>
      <c r="D1269" t="s">
        <v>7</v>
      </c>
      <c r="E1269" t="s">
        <v>885</v>
      </c>
      <c r="F1269" t="s">
        <v>9</v>
      </c>
      <c r="G1269" t="s">
        <v>886</v>
      </c>
      <c r="H1269" t="s">
        <v>852</v>
      </c>
      <c r="I1269" s="2">
        <v>45743</v>
      </c>
      <c r="J1269" s="2">
        <v>45743</v>
      </c>
      <c r="K1269" s="3">
        <v>-56</v>
      </c>
      <c r="L1269" s="3" t="str">
        <f t="shared" si="38"/>
        <v>NON SCADUTO</v>
      </c>
      <c r="M1269" s="2">
        <v>45803</v>
      </c>
      <c r="N1269" t="s">
        <v>12</v>
      </c>
      <c r="O1269" t="s">
        <v>1</v>
      </c>
      <c r="P1269" s="4">
        <v>113123.27</v>
      </c>
      <c r="Q1269" s="12">
        <f t="shared" si="39"/>
        <v>22728.751682706799</v>
      </c>
      <c r="R1269" s="4">
        <v>22733.32</v>
      </c>
      <c r="S1269" t="s">
        <v>2</v>
      </c>
      <c r="T1269" t="s">
        <v>87</v>
      </c>
    </row>
    <row r="1270" spans="1:20" x14ac:dyDescent="0.2">
      <c r="A1270" t="s">
        <v>84</v>
      </c>
      <c r="B1270" t="s">
        <v>83</v>
      </c>
      <c r="C1270" t="s">
        <v>6</v>
      </c>
      <c r="D1270" t="s">
        <v>7</v>
      </c>
      <c r="E1270" t="s">
        <v>885</v>
      </c>
      <c r="F1270" t="s">
        <v>9</v>
      </c>
      <c r="G1270" t="s">
        <v>887</v>
      </c>
      <c r="H1270" t="s">
        <v>731</v>
      </c>
      <c r="I1270" s="2">
        <v>45720</v>
      </c>
      <c r="J1270" s="2">
        <v>45720</v>
      </c>
      <c r="K1270" s="3">
        <v>-33</v>
      </c>
      <c r="L1270" s="3" t="str">
        <f t="shared" si="38"/>
        <v>NON SCADUTO</v>
      </c>
      <c r="M1270" s="2">
        <v>45780</v>
      </c>
      <c r="N1270" t="s">
        <v>12</v>
      </c>
      <c r="O1270" t="s">
        <v>1</v>
      </c>
      <c r="P1270" s="4">
        <v>9187.91</v>
      </c>
      <c r="Q1270" s="12">
        <f t="shared" si="39"/>
        <v>1846.0368487673545</v>
      </c>
      <c r="R1270" s="4">
        <v>1846</v>
      </c>
      <c r="S1270" t="s">
        <v>2</v>
      </c>
      <c r="T1270" t="s">
        <v>87</v>
      </c>
    </row>
    <row r="1271" spans="1:20" x14ac:dyDescent="0.2">
      <c r="A1271" t="s">
        <v>84</v>
      </c>
      <c r="B1271" t="s">
        <v>83</v>
      </c>
      <c r="C1271" t="s">
        <v>6</v>
      </c>
      <c r="D1271" t="s">
        <v>7</v>
      </c>
      <c r="E1271" t="s">
        <v>8</v>
      </c>
      <c r="F1271" t="s">
        <v>9</v>
      </c>
      <c r="G1271" t="s">
        <v>888</v>
      </c>
      <c r="H1271" t="s">
        <v>852</v>
      </c>
      <c r="I1271" s="2">
        <v>45743</v>
      </c>
      <c r="J1271" s="2">
        <v>45743</v>
      </c>
      <c r="K1271" s="3">
        <v>4</v>
      </c>
      <c r="L1271" s="3" t="str">
        <f t="shared" si="38"/>
        <v>0-60 DAYS</v>
      </c>
      <c r="M1271" s="2">
        <v>45743</v>
      </c>
      <c r="N1271" t="s">
        <v>47</v>
      </c>
      <c r="O1271" t="s">
        <v>1</v>
      </c>
      <c r="P1271" s="4">
        <v>113123.27</v>
      </c>
      <c r="Q1271" s="12">
        <f t="shared" si="39"/>
        <v>22728.751682706799</v>
      </c>
      <c r="R1271" s="4">
        <v>22733.32</v>
      </c>
      <c r="S1271" t="s">
        <v>2</v>
      </c>
      <c r="T1271" t="s">
        <v>0</v>
      </c>
    </row>
    <row r="1272" spans="1:20" x14ac:dyDescent="0.2">
      <c r="A1272" t="s">
        <v>84</v>
      </c>
      <c r="B1272" t="s">
        <v>83</v>
      </c>
      <c r="C1272" t="s">
        <v>6</v>
      </c>
      <c r="D1272" t="s">
        <v>7</v>
      </c>
      <c r="E1272" t="s">
        <v>889</v>
      </c>
      <c r="F1272" t="s">
        <v>9</v>
      </c>
      <c r="G1272" t="s">
        <v>890</v>
      </c>
      <c r="H1272" t="s">
        <v>891</v>
      </c>
      <c r="I1272" s="2">
        <v>45743</v>
      </c>
      <c r="J1272" s="2">
        <v>45743</v>
      </c>
      <c r="K1272" s="3">
        <v>4</v>
      </c>
      <c r="L1272" s="3" t="str">
        <f t="shared" si="38"/>
        <v>0-60 DAYS</v>
      </c>
      <c r="M1272" s="2">
        <v>45743</v>
      </c>
      <c r="N1272" t="s">
        <v>12</v>
      </c>
      <c r="O1272" t="s">
        <v>1</v>
      </c>
      <c r="P1272" s="4">
        <v>113123.27</v>
      </c>
      <c r="Q1272" s="12">
        <f t="shared" si="39"/>
        <v>22728.751682706799</v>
      </c>
      <c r="R1272" s="4">
        <v>22733.32</v>
      </c>
      <c r="S1272" t="s">
        <v>2</v>
      </c>
      <c r="T1272" t="s">
        <v>0</v>
      </c>
    </row>
    <row r="1273" spans="1:20" x14ac:dyDescent="0.2">
      <c r="A1273" t="s">
        <v>84</v>
      </c>
      <c r="B1273" t="s">
        <v>83</v>
      </c>
      <c r="C1273" t="s">
        <v>6</v>
      </c>
      <c r="D1273" t="s">
        <v>7</v>
      </c>
      <c r="E1273" t="s">
        <v>889</v>
      </c>
      <c r="F1273" t="s">
        <v>9</v>
      </c>
      <c r="G1273" t="s">
        <v>892</v>
      </c>
      <c r="H1273" t="s">
        <v>891</v>
      </c>
      <c r="I1273" s="2">
        <v>45743</v>
      </c>
      <c r="J1273" s="2">
        <v>45743</v>
      </c>
      <c r="K1273" s="3">
        <v>4</v>
      </c>
      <c r="L1273" s="3" t="str">
        <f t="shared" si="38"/>
        <v>0-60 DAYS</v>
      </c>
      <c r="M1273" s="2">
        <v>45743</v>
      </c>
      <c r="N1273" t="s">
        <v>12</v>
      </c>
      <c r="O1273" t="s">
        <v>1</v>
      </c>
      <c r="P1273" s="4">
        <v>113123.27</v>
      </c>
      <c r="Q1273" s="12">
        <f t="shared" si="39"/>
        <v>22728.751682706799</v>
      </c>
      <c r="R1273" s="4">
        <v>22733.32</v>
      </c>
      <c r="S1273" t="s">
        <v>2</v>
      </c>
      <c r="T1273" t="s">
        <v>87</v>
      </c>
    </row>
    <row r="1274" spans="1:20" x14ac:dyDescent="0.2">
      <c r="A1274" t="s">
        <v>84</v>
      </c>
      <c r="B1274" t="s">
        <v>83</v>
      </c>
      <c r="C1274" t="s">
        <v>6</v>
      </c>
      <c r="D1274" t="s">
        <v>7</v>
      </c>
      <c r="E1274" t="s">
        <v>879</v>
      </c>
      <c r="F1274" t="s">
        <v>9</v>
      </c>
      <c r="G1274" t="s">
        <v>893</v>
      </c>
      <c r="H1274" t="s">
        <v>891</v>
      </c>
      <c r="I1274" s="2">
        <v>45743</v>
      </c>
      <c r="J1274" s="2">
        <v>45743</v>
      </c>
      <c r="K1274" s="3">
        <v>4</v>
      </c>
      <c r="L1274" s="3" t="str">
        <f t="shared" si="38"/>
        <v>0-60 DAYS</v>
      </c>
      <c r="M1274" s="2">
        <v>45743</v>
      </c>
      <c r="N1274" t="s">
        <v>12</v>
      </c>
      <c r="O1274" t="s">
        <v>1</v>
      </c>
      <c r="P1274" s="4">
        <v>113123.27</v>
      </c>
      <c r="Q1274" s="12">
        <f t="shared" si="39"/>
        <v>22728.751682706799</v>
      </c>
      <c r="R1274" s="4">
        <v>22733.32</v>
      </c>
      <c r="S1274" t="s">
        <v>2</v>
      </c>
      <c r="T1274" t="s">
        <v>0</v>
      </c>
    </row>
    <row r="1275" spans="1:20" x14ac:dyDescent="0.2">
      <c r="A1275" t="s">
        <v>84</v>
      </c>
      <c r="B1275" t="s">
        <v>83</v>
      </c>
      <c r="C1275" t="s">
        <v>6</v>
      </c>
      <c r="D1275" t="s">
        <v>7</v>
      </c>
      <c r="E1275" t="s">
        <v>894</v>
      </c>
      <c r="F1275" t="s">
        <v>9</v>
      </c>
      <c r="G1275" t="s">
        <v>895</v>
      </c>
      <c r="H1275" t="s">
        <v>891</v>
      </c>
      <c r="I1275" s="2">
        <v>45743</v>
      </c>
      <c r="J1275" s="2">
        <v>45743</v>
      </c>
      <c r="K1275" s="3">
        <v>4</v>
      </c>
      <c r="L1275" s="3" t="str">
        <f t="shared" si="38"/>
        <v>0-60 DAYS</v>
      </c>
      <c r="M1275" s="2">
        <v>45743</v>
      </c>
      <c r="N1275" t="s">
        <v>12</v>
      </c>
      <c r="O1275" t="s">
        <v>1</v>
      </c>
      <c r="P1275" s="4">
        <v>113123.27</v>
      </c>
      <c r="Q1275" s="12">
        <f t="shared" si="39"/>
        <v>22728.751682706799</v>
      </c>
      <c r="R1275" s="4">
        <v>22733.32</v>
      </c>
      <c r="S1275" t="s">
        <v>2</v>
      </c>
      <c r="T1275" t="s">
        <v>0</v>
      </c>
    </row>
    <row r="1276" spans="1:20" x14ac:dyDescent="0.2">
      <c r="A1276" t="s">
        <v>84</v>
      </c>
      <c r="B1276" t="s">
        <v>83</v>
      </c>
      <c r="C1276" t="s">
        <v>6</v>
      </c>
      <c r="D1276" t="s">
        <v>7</v>
      </c>
      <c r="E1276" t="s">
        <v>885</v>
      </c>
      <c r="F1276" t="s">
        <v>896</v>
      </c>
      <c r="G1276" t="s">
        <v>897</v>
      </c>
      <c r="H1276" t="s">
        <v>898</v>
      </c>
      <c r="I1276" s="2">
        <v>45581</v>
      </c>
      <c r="J1276" s="2">
        <v>45581</v>
      </c>
      <c r="K1276" s="3">
        <v>122</v>
      </c>
      <c r="L1276" s="3" t="str">
        <f t="shared" si="38"/>
        <v xml:space="preserve"> 121-365 DAYS</v>
      </c>
      <c r="M1276" s="2">
        <v>45625</v>
      </c>
      <c r="N1276" t="s">
        <v>12</v>
      </c>
      <c r="O1276" t="s">
        <v>1</v>
      </c>
      <c r="P1276" s="4">
        <v>12.64</v>
      </c>
      <c r="Q1276" s="12">
        <f t="shared" si="39"/>
        <v>2.5396315123264555</v>
      </c>
      <c r="R1276" s="4">
        <v>2.54</v>
      </c>
      <c r="S1276" t="s">
        <v>2</v>
      </c>
      <c r="T1276" t="s">
        <v>87</v>
      </c>
    </row>
    <row r="1277" spans="1:20" x14ac:dyDescent="0.2">
      <c r="A1277" t="s">
        <v>84</v>
      </c>
      <c r="B1277" t="s">
        <v>83</v>
      </c>
      <c r="C1277" t="s">
        <v>6</v>
      </c>
      <c r="D1277" t="s">
        <v>7</v>
      </c>
      <c r="E1277" t="s">
        <v>885</v>
      </c>
      <c r="F1277" t="s">
        <v>896</v>
      </c>
      <c r="G1277" t="s">
        <v>899</v>
      </c>
      <c r="H1277" t="s">
        <v>900</v>
      </c>
      <c r="I1277" s="2">
        <v>45581</v>
      </c>
      <c r="J1277" s="2">
        <v>45581</v>
      </c>
      <c r="K1277" s="3">
        <v>122</v>
      </c>
      <c r="L1277" s="3" t="str">
        <f t="shared" si="38"/>
        <v xml:space="preserve"> 121-365 DAYS</v>
      </c>
      <c r="M1277" s="2">
        <v>45625</v>
      </c>
      <c r="N1277" t="s">
        <v>12</v>
      </c>
      <c r="O1277" t="s">
        <v>1</v>
      </c>
      <c r="P1277" s="4">
        <v>12.89</v>
      </c>
      <c r="Q1277" s="12">
        <f t="shared" si="39"/>
        <v>2.5898615659721527</v>
      </c>
      <c r="R1277" s="4">
        <v>2.59</v>
      </c>
      <c r="S1277" t="s">
        <v>2</v>
      </c>
      <c r="T1277" t="s">
        <v>87</v>
      </c>
    </row>
    <row r="1278" spans="1:20" x14ac:dyDescent="0.2">
      <c r="A1278" t="s">
        <v>84</v>
      </c>
      <c r="B1278" t="s">
        <v>83</v>
      </c>
      <c r="C1278" t="s">
        <v>6</v>
      </c>
      <c r="D1278" t="s">
        <v>7</v>
      </c>
      <c r="E1278" t="s">
        <v>885</v>
      </c>
      <c r="F1278" t="s">
        <v>896</v>
      </c>
      <c r="G1278" t="s">
        <v>901</v>
      </c>
      <c r="H1278" t="s">
        <v>902</v>
      </c>
      <c r="I1278" s="2">
        <v>45581</v>
      </c>
      <c r="J1278" s="2">
        <v>45581</v>
      </c>
      <c r="K1278" s="3">
        <v>133</v>
      </c>
      <c r="L1278" s="3" t="str">
        <f t="shared" si="38"/>
        <v xml:space="preserve"> 121-365 DAYS</v>
      </c>
      <c r="M1278" s="2">
        <v>45614</v>
      </c>
      <c r="N1278" t="s">
        <v>12</v>
      </c>
      <c r="O1278" t="s">
        <v>1</v>
      </c>
      <c r="P1278" s="4">
        <v>451.78</v>
      </c>
      <c r="Q1278" s="12">
        <f t="shared" si="39"/>
        <v>90.771734544212492</v>
      </c>
      <c r="R1278" s="4">
        <v>90.8</v>
      </c>
      <c r="S1278" t="s">
        <v>2</v>
      </c>
      <c r="T1278" t="s">
        <v>87</v>
      </c>
    </row>
    <row r="1279" spans="1:20" x14ac:dyDescent="0.2">
      <c r="A1279" t="s">
        <v>84</v>
      </c>
      <c r="B1279" t="s">
        <v>83</v>
      </c>
      <c r="C1279" t="s">
        <v>6</v>
      </c>
      <c r="D1279" t="s">
        <v>7</v>
      </c>
      <c r="E1279" t="s">
        <v>903</v>
      </c>
      <c r="F1279" t="s">
        <v>23</v>
      </c>
      <c r="G1279" t="s">
        <v>904</v>
      </c>
      <c r="H1279" t="s">
        <v>905</v>
      </c>
      <c r="I1279" s="2">
        <v>45692</v>
      </c>
      <c r="J1279" s="2">
        <v>45692</v>
      </c>
      <c r="K1279" s="3">
        <v>55</v>
      </c>
      <c r="L1279" s="3" t="str">
        <f t="shared" si="38"/>
        <v>0-60 DAYS</v>
      </c>
      <c r="M1279" s="2">
        <v>45692</v>
      </c>
      <c r="N1279" t="s">
        <v>47</v>
      </c>
      <c r="O1279" t="s">
        <v>1</v>
      </c>
      <c r="P1279" s="4">
        <v>971.43</v>
      </c>
      <c r="Q1279" s="12">
        <f t="shared" si="39"/>
        <v>195.17992405215887</v>
      </c>
      <c r="R1279" s="4">
        <v>195.2</v>
      </c>
      <c r="S1279" t="s">
        <v>2</v>
      </c>
      <c r="T1279" t="s">
        <v>0</v>
      </c>
    </row>
    <row r="1280" spans="1:20" x14ac:dyDescent="0.2">
      <c r="A1280" t="s">
        <v>84</v>
      </c>
      <c r="B1280" t="s">
        <v>83</v>
      </c>
      <c r="C1280" t="s">
        <v>6</v>
      </c>
      <c r="D1280" t="s">
        <v>59</v>
      </c>
      <c r="E1280" t="s">
        <v>44</v>
      </c>
      <c r="F1280" t="s">
        <v>23</v>
      </c>
      <c r="G1280" t="s">
        <v>906</v>
      </c>
      <c r="H1280" t="s">
        <v>23</v>
      </c>
      <c r="I1280" s="2">
        <v>45343</v>
      </c>
      <c r="J1280" s="2">
        <v>45343</v>
      </c>
      <c r="K1280" s="3">
        <v>404</v>
      </c>
      <c r="L1280" s="3" t="str">
        <f t="shared" si="38"/>
        <v>OLTRE 365 DAYS</v>
      </c>
      <c r="M1280" s="2">
        <v>45343</v>
      </c>
      <c r="N1280" t="s">
        <v>47</v>
      </c>
      <c r="O1280" t="s">
        <v>1</v>
      </c>
      <c r="P1280" s="4">
        <v>962.32</v>
      </c>
      <c r="Q1280" s="12">
        <f t="shared" si="39"/>
        <v>193.34954089730968</v>
      </c>
      <c r="R1280" s="4">
        <v>193.35</v>
      </c>
      <c r="S1280" t="s">
        <v>2</v>
      </c>
      <c r="T1280" t="s">
        <v>0</v>
      </c>
    </row>
    <row r="1281" spans="1:20" x14ac:dyDescent="0.2">
      <c r="A1281" t="s">
        <v>84</v>
      </c>
      <c r="B1281" t="s">
        <v>83</v>
      </c>
      <c r="C1281" t="s">
        <v>6</v>
      </c>
      <c r="D1281" t="s">
        <v>7</v>
      </c>
      <c r="E1281" t="s">
        <v>44</v>
      </c>
      <c r="F1281" t="s">
        <v>23</v>
      </c>
      <c r="G1281" t="s">
        <v>907</v>
      </c>
      <c r="H1281" t="s">
        <v>905</v>
      </c>
      <c r="I1281" s="2">
        <v>45715</v>
      </c>
      <c r="J1281" s="2">
        <v>45715</v>
      </c>
      <c r="K1281" s="3">
        <v>32</v>
      </c>
      <c r="L1281" s="3" t="str">
        <f t="shared" si="38"/>
        <v>0-60 DAYS</v>
      </c>
      <c r="M1281" s="2">
        <v>45715</v>
      </c>
      <c r="N1281" t="s">
        <v>47</v>
      </c>
      <c r="O1281" t="s">
        <v>1</v>
      </c>
      <c r="P1281" s="4">
        <v>117077.95</v>
      </c>
      <c r="Q1281" s="12">
        <f t="shared" si="39"/>
        <v>23523.32683691306</v>
      </c>
      <c r="R1281" s="4">
        <v>23521.91</v>
      </c>
      <c r="S1281" t="s">
        <v>2</v>
      </c>
      <c r="T1281" t="s">
        <v>0</v>
      </c>
    </row>
    <row r="1282" spans="1:20" x14ac:dyDescent="0.2">
      <c r="A1282" t="s">
        <v>84</v>
      </c>
      <c r="B1282" t="s">
        <v>83</v>
      </c>
      <c r="C1282" t="s">
        <v>6</v>
      </c>
      <c r="D1282" t="s">
        <v>7</v>
      </c>
      <c r="E1282" t="s">
        <v>879</v>
      </c>
      <c r="F1282" t="s">
        <v>23</v>
      </c>
      <c r="G1282" t="s">
        <v>908</v>
      </c>
      <c r="H1282" t="s">
        <v>881</v>
      </c>
      <c r="I1282" s="2">
        <v>45708</v>
      </c>
      <c r="J1282" s="2">
        <v>45708</v>
      </c>
      <c r="K1282" s="3">
        <v>39</v>
      </c>
      <c r="L1282" s="3" t="str">
        <f t="shared" si="38"/>
        <v>0-60 DAYS</v>
      </c>
      <c r="M1282" s="2">
        <v>45708</v>
      </c>
      <c r="N1282" t="s">
        <v>12</v>
      </c>
      <c r="O1282" t="s">
        <v>1</v>
      </c>
      <c r="P1282" s="4">
        <v>47606.65</v>
      </c>
      <c r="Q1282" s="12">
        <f t="shared" si="39"/>
        <v>9565.1383335677401</v>
      </c>
      <c r="R1282" s="4">
        <v>9564.9500000000007</v>
      </c>
      <c r="S1282" t="s">
        <v>2</v>
      </c>
      <c r="T1282" t="s">
        <v>0</v>
      </c>
    </row>
    <row r="1283" spans="1:20" x14ac:dyDescent="0.2">
      <c r="A1283" t="s">
        <v>84</v>
      </c>
      <c r="B1283" t="s">
        <v>83</v>
      </c>
      <c r="C1283" t="s">
        <v>6</v>
      </c>
      <c r="D1283" t="s">
        <v>7</v>
      </c>
      <c r="E1283" t="s">
        <v>879</v>
      </c>
      <c r="F1283" t="s">
        <v>23</v>
      </c>
      <c r="G1283" t="s">
        <v>909</v>
      </c>
      <c r="H1283" t="s">
        <v>881</v>
      </c>
      <c r="I1283" s="2">
        <v>45708</v>
      </c>
      <c r="J1283" s="2">
        <v>45708</v>
      </c>
      <c r="K1283" s="3">
        <v>39</v>
      </c>
      <c r="L1283" s="3" t="str">
        <f t="shared" ref="L1283:L1346" si="40">IF(K1283&lt;=0,"NON SCADUTO",IF(K1283&lt;61,"0-60 DAYS",IF(K1283&lt;91," 61-90 DAYS",IF(K1283&lt;121,"91-120 DAYS",IF(K1283&lt;366," 121-365 DAYS",IF(K1283&gt;366,"OLTRE 365 DAYS",0))))))</f>
        <v>0-60 DAYS</v>
      </c>
      <c r="M1283" s="2">
        <v>45708</v>
      </c>
      <c r="N1283" t="s">
        <v>12</v>
      </c>
      <c r="O1283" t="s">
        <v>1</v>
      </c>
      <c r="P1283" s="4">
        <v>40852.51</v>
      </c>
      <c r="Q1283" s="12">
        <f t="shared" ref="Q1283:Q1346" si="41">+P1283/4.9771</f>
        <v>8208.0950754455407</v>
      </c>
      <c r="R1283" s="4">
        <v>8207.93</v>
      </c>
      <c r="S1283" t="s">
        <v>2</v>
      </c>
      <c r="T1283" t="s">
        <v>0</v>
      </c>
    </row>
    <row r="1284" spans="1:20" x14ac:dyDescent="0.2">
      <c r="A1284" t="s">
        <v>84</v>
      </c>
      <c r="B1284" t="s">
        <v>83</v>
      </c>
      <c r="C1284" t="s">
        <v>6</v>
      </c>
      <c r="D1284" t="s">
        <v>7</v>
      </c>
      <c r="E1284" t="s">
        <v>879</v>
      </c>
      <c r="F1284" t="s">
        <v>23</v>
      </c>
      <c r="G1284" t="s">
        <v>910</v>
      </c>
      <c r="H1284" t="s">
        <v>881</v>
      </c>
      <c r="I1284" s="2">
        <v>45708</v>
      </c>
      <c r="J1284" s="2">
        <v>45708</v>
      </c>
      <c r="K1284" s="3">
        <v>39</v>
      </c>
      <c r="L1284" s="3" t="str">
        <f t="shared" si="40"/>
        <v>0-60 DAYS</v>
      </c>
      <c r="M1284" s="2">
        <v>45708</v>
      </c>
      <c r="N1284" t="s">
        <v>12</v>
      </c>
      <c r="O1284" t="s">
        <v>1</v>
      </c>
      <c r="P1284" s="4">
        <v>153565.26999999999</v>
      </c>
      <c r="Q1284" s="12">
        <f t="shared" si="41"/>
        <v>30854.367000863953</v>
      </c>
      <c r="R1284" s="4">
        <v>30853.75</v>
      </c>
      <c r="S1284" t="s">
        <v>2</v>
      </c>
      <c r="T1284" t="s">
        <v>0</v>
      </c>
    </row>
    <row r="1285" spans="1:20" x14ac:dyDescent="0.2">
      <c r="A1285" t="s">
        <v>84</v>
      </c>
      <c r="B1285" t="s">
        <v>83</v>
      </c>
      <c r="C1285" t="s">
        <v>6</v>
      </c>
      <c r="D1285" t="s">
        <v>7</v>
      </c>
      <c r="E1285" t="s">
        <v>885</v>
      </c>
      <c r="F1285" t="s">
        <v>896</v>
      </c>
      <c r="G1285" t="s">
        <v>911</v>
      </c>
      <c r="H1285" t="s">
        <v>912</v>
      </c>
      <c r="I1285" s="2">
        <v>45593</v>
      </c>
      <c r="J1285" s="2">
        <v>45593</v>
      </c>
      <c r="K1285" s="3">
        <v>107</v>
      </c>
      <c r="L1285" s="3" t="str">
        <f t="shared" si="40"/>
        <v>91-120 DAYS</v>
      </c>
      <c r="M1285" s="2">
        <v>45640</v>
      </c>
      <c r="N1285" t="s">
        <v>12</v>
      </c>
      <c r="O1285" t="s">
        <v>1</v>
      </c>
      <c r="P1285" s="4">
        <v>1386.43</v>
      </c>
      <c r="Q1285" s="12">
        <f t="shared" si="41"/>
        <v>278.56181310401638</v>
      </c>
      <c r="R1285" s="4">
        <v>278.77999999999997</v>
      </c>
      <c r="S1285" t="s">
        <v>2</v>
      </c>
      <c r="T1285" t="s">
        <v>87</v>
      </c>
    </row>
    <row r="1286" spans="1:20" x14ac:dyDescent="0.2">
      <c r="A1286" t="s">
        <v>84</v>
      </c>
      <c r="B1286" t="s">
        <v>83</v>
      </c>
      <c r="C1286" t="s">
        <v>6</v>
      </c>
      <c r="D1286" t="s">
        <v>7</v>
      </c>
      <c r="E1286" t="s">
        <v>885</v>
      </c>
      <c r="F1286" t="s">
        <v>896</v>
      </c>
      <c r="G1286" t="s">
        <v>913</v>
      </c>
      <c r="H1286" t="s">
        <v>914</v>
      </c>
      <c r="I1286" s="2">
        <v>45594</v>
      </c>
      <c r="J1286" s="2">
        <v>45594</v>
      </c>
      <c r="K1286" s="3">
        <v>115</v>
      </c>
      <c r="L1286" s="3" t="str">
        <f t="shared" si="40"/>
        <v>91-120 DAYS</v>
      </c>
      <c r="M1286" s="2">
        <v>45632</v>
      </c>
      <c r="N1286" t="s">
        <v>12</v>
      </c>
      <c r="O1286" t="s">
        <v>1</v>
      </c>
      <c r="P1286" s="4">
        <v>2773.02</v>
      </c>
      <c r="Q1286" s="12">
        <f t="shared" si="41"/>
        <v>557.15577344236601</v>
      </c>
      <c r="R1286" s="4">
        <v>557.55999999999995</v>
      </c>
      <c r="S1286" t="s">
        <v>2</v>
      </c>
      <c r="T1286" t="s">
        <v>87</v>
      </c>
    </row>
    <row r="1287" spans="1:20" x14ac:dyDescent="0.2">
      <c r="A1287" t="s">
        <v>84</v>
      </c>
      <c r="B1287" t="s">
        <v>83</v>
      </c>
      <c r="C1287" t="s">
        <v>6</v>
      </c>
      <c r="D1287" t="s">
        <v>7</v>
      </c>
      <c r="E1287" t="s">
        <v>885</v>
      </c>
      <c r="F1287" t="s">
        <v>896</v>
      </c>
      <c r="G1287" t="s">
        <v>915</v>
      </c>
      <c r="H1287" t="s">
        <v>916</v>
      </c>
      <c r="I1287" s="2">
        <v>45593</v>
      </c>
      <c r="J1287" s="2">
        <v>45593</v>
      </c>
      <c r="K1287" s="3">
        <v>118</v>
      </c>
      <c r="L1287" s="3" t="str">
        <f t="shared" si="40"/>
        <v>91-120 DAYS</v>
      </c>
      <c r="M1287" s="2">
        <v>45629</v>
      </c>
      <c r="N1287" t="s">
        <v>12</v>
      </c>
      <c r="O1287" t="s">
        <v>1</v>
      </c>
      <c r="P1287" s="4">
        <v>330.52</v>
      </c>
      <c r="Q1287" s="12">
        <f t="shared" si="41"/>
        <v>66.408149323903473</v>
      </c>
      <c r="R1287" s="4">
        <v>66.459999999999994</v>
      </c>
      <c r="S1287" t="s">
        <v>2</v>
      </c>
      <c r="T1287" t="s">
        <v>87</v>
      </c>
    </row>
    <row r="1288" spans="1:20" x14ac:dyDescent="0.2">
      <c r="A1288" t="s">
        <v>84</v>
      </c>
      <c r="B1288" t="s">
        <v>83</v>
      </c>
      <c r="C1288" t="s">
        <v>6</v>
      </c>
      <c r="D1288" t="s">
        <v>7</v>
      </c>
      <c r="E1288" t="s">
        <v>885</v>
      </c>
      <c r="F1288" t="s">
        <v>896</v>
      </c>
      <c r="G1288" t="s">
        <v>917</v>
      </c>
      <c r="H1288" t="s">
        <v>918</v>
      </c>
      <c r="I1288" s="2">
        <v>45593</v>
      </c>
      <c r="J1288" s="2">
        <v>45593</v>
      </c>
      <c r="K1288" s="3">
        <v>118</v>
      </c>
      <c r="L1288" s="3" t="str">
        <f t="shared" si="40"/>
        <v>91-120 DAYS</v>
      </c>
      <c r="M1288" s="2">
        <v>45629</v>
      </c>
      <c r="N1288" t="s">
        <v>12</v>
      </c>
      <c r="O1288" t="s">
        <v>1</v>
      </c>
      <c r="P1288" s="4">
        <v>1386.43</v>
      </c>
      <c r="Q1288" s="12">
        <f t="shared" si="41"/>
        <v>278.56181310401638</v>
      </c>
      <c r="R1288" s="4">
        <v>278.77999999999997</v>
      </c>
      <c r="S1288" t="s">
        <v>2</v>
      </c>
      <c r="T1288" t="s">
        <v>87</v>
      </c>
    </row>
    <row r="1289" spans="1:20" x14ac:dyDescent="0.2">
      <c r="A1289" t="s">
        <v>84</v>
      </c>
      <c r="B1289" t="s">
        <v>83</v>
      </c>
      <c r="C1289" t="s">
        <v>6</v>
      </c>
      <c r="D1289" t="s">
        <v>7</v>
      </c>
      <c r="E1289" t="s">
        <v>885</v>
      </c>
      <c r="F1289" t="s">
        <v>896</v>
      </c>
      <c r="G1289" t="s">
        <v>919</v>
      </c>
      <c r="H1289" t="s">
        <v>920</v>
      </c>
      <c r="I1289" s="2">
        <v>45582</v>
      </c>
      <c r="J1289" s="2">
        <v>45582</v>
      </c>
      <c r="K1289" s="3">
        <v>132</v>
      </c>
      <c r="L1289" s="3" t="str">
        <f t="shared" si="40"/>
        <v xml:space="preserve"> 121-365 DAYS</v>
      </c>
      <c r="M1289" s="2">
        <v>45615</v>
      </c>
      <c r="N1289" t="s">
        <v>12</v>
      </c>
      <c r="O1289" t="s">
        <v>1</v>
      </c>
      <c r="P1289" s="4">
        <v>253.22</v>
      </c>
      <c r="Q1289" s="12">
        <f t="shared" si="41"/>
        <v>50.877016736653871</v>
      </c>
      <c r="R1289" s="4">
        <v>50.89</v>
      </c>
      <c r="S1289" t="s">
        <v>2</v>
      </c>
      <c r="T1289" t="s">
        <v>87</v>
      </c>
    </row>
    <row r="1290" spans="1:20" x14ac:dyDescent="0.2">
      <c r="A1290" t="s">
        <v>84</v>
      </c>
      <c r="B1290" t="s">
        <v>83</v>
      </c>
      <c r="C1290" t="s">
        <v>6</v>
      </c>
      <c r="D1290" t="s">
        <v>7</v>
      </c>
      <c r="E1290" t="s">
        <v>885</v>
      </c>
      <c r="F1290" t="s">
        <v>896</v>
      </c>
      <c r="G1290" t="s">
        <v>921</v>
      </c>
      <c r="H1290" t="s">
        <v>922</v>
      </c>
      <c r="I1290" s="2">
        <v>45582</v>
      </c>
      <c r="J1290" s="2">
        <v>45582</v>
      </c>
      <c r="K1290" s="3">
        <v>129</v>
      </c>
      <c r="L1290" s="3" t="str">
        <f t="shared" si="40"/>
        <v xml:space="preserve"> 121-365 DAYS</v>
      </c>
      <c r="M1290" s="2">
        <v>45618</v>
      </c>
      <c r="N1290" t="s">
        <v>12</v>
      </c>
      <c r="O1290" t="s">
        <v>1</v>
      </c>
      <c r="P1290" s="4">
        <v>330.69</v>
      </c>
      <c r="Q1290" s="12">
        <f t="shared" si="41"/>
        <v>66.442305760382553</v>
      </c>
      <c r="R1290" s="4">
        <v>66.459999999999994</v>
      </c>
      <c r="S1290" t="s">
        <v>2</v>
      </c>
      <c r="T1290" t="s">
        <v>87</v>
      </c>
    </row>
    <row r="1291" spans="1:20" x14ac:dyDescent="0.2">
      <c r="A1291" s="6" t="s">
        <v>84</v>
      </c>
      <c r="B1291" s="6" t="s">
        <v>83</v>
      </c>
      <c r="C1291" s="6" t="s">
        <v>6</v>
      </c>
      <c r="D1291" s="6" t="s">
        <v>7</v>
      </c>
      <c r="E1291" s="6" t="s">
        <v>885</v>
      </c>
      <c r="F1291" s="6" t="s">
        <v>896</v>
      </c>
      <c r="G1291" s="6" t="s">
        <v>923</v>
      </c>
      <c r="H1291" s="6" t="s">
        <v>924</v>
      </c>
      <c r="I1291" s="7">
        <v>45576</v>
      </c>
      <c r="J1291" s="7">
        <v>45576</v>
      </c>
      <c r="K1291" s="8">
        <v>142</v>
      </c>
      <c r="L1291" s="3" t="str">
        <f t="shared" si="40"/>
        <v xml:space="preserve"> 121-365 DAYS</v>
      </c>
      <c r="M1291" s="7">
        <v>45605</v>
      </c>
      <c r="N1291" s="6" t="s">
        <v>12</v>
      </c>
      <c r="O1291" s="6" t="s">
        <v>1</v>
      </c>
      <c r="P1291" s="9">
        <v>2351.11</v>
      </c>
      <c r="Q1291" s="12">
        <f t="shared" si="41"/>
        <v>472.38552570774146</v>
      </c>
      <c r="R1291" s="9">
        <v>472.5</v>
      </c>
      <c r="S1291" s="6" t="s">
        <v>2</v>
      </c>
      <c r="T1291" s="6" t="s">
        <v>87</v>
      </c>
    </row>
    <row r="1292" spans="1:20" x14ac:dyDescent="0.2">
      <c r="A1292" t="s">
        <v>84</v>
      </c>
      <c r="B1292" t="s">
        <v>83</v>
      </c>
      <c r="C1292" t="s">
        <v>6</v>
      </c>
      <c r="D1292" t="s">
        <v>7</v>
      </c>
      <c r="E1292" t="s">
        <v>885</v>
      </c>
      <c r="F1292" t="s">
        <v>896</v>
      </c>
      <c r="G1292" t="s">
        <v>925</v>
      </c>
      <c r="H1292" t="s">
        <v>926</v>
      </c>
      <c r="I1292" s="2">
        <v>45574</v>
      </c>
      <c r="J1292" s="2">
        <v>45574</v>
      </c>
      <c r="K1292" s="3">
        <v>135</v>
      </c>
      <c r="L1292" s="3" t="str">
        <f t="shared" si="40"/>
        <v xml:space="preserve"> 121-365 DAYS</v>
      </c>
      <c r="M1292" s="2">
        <v>45612</v>
      </c>
      <c r="N1292" t="s">
        <v>12</v>
      </c>
      <c r="O1292" t="s">
        <v>1</v>
      </c>
      <c r="P1292" s="4">
        <v>341.48</v>
      </c>
      <c r="Q1292" s="12">
        <f t="shared" si="41"/>
        <v>68.610234875730853</v>
      </c>
      <c r="R1292" s="4">
        <v>68.61</v>
      </c>
      <c r="S1292" t="s">
        <v>2</v>
      </c>
      <c r="T1292" t="s">
        <v>87</v>
      </c>
    </row>
    <row r="1293" spans="1:20" x14ac:dyDescent="0.2">
      <c r="A1293" t="s">
        <v>84</v>
      </c>
      <c r="B1293" t="s">
        <v>83</v>
      </c>
      <c r="C1293" t="s">
        <v>6</v>
      </c>
      <c r="D1293" t="s">
        <v>7</v>
      </c>
      <c r="E1293" t="s">
        <v>885</v>
      </c>
      <c r="F1293" t="s">
        <v>896</v>
      </c>
      <c r="G1293" t="s">
        <v>927</v>
      </c>
      <c r="H1293" t="s">
        <v>928</v>
      </c>
      <c r="I1293" s="2">
        <v>45574</v>
      </c>
      <c r="J1293" s="2">
        <v>45574</v>
      </c>
      <c r="K1293" s="3">
        <v>132</v>
      </c>
      <c r="L1293" s="3" t="str">
        <f t="shared" si="40"/>
        <v xml:space="preserve"> 121-365 DAYS</v>
      </c>
      <c r="M1293" s="2">
        <v>45615</v>
      </c>
      <c r="N1293" t="s">
        <v>12</v>
      </c>
      <c r="O1293" t="s">
        <v>1</v>
      </c>
      <c r="P1293" s="4">
        <v>341.48</v>
      </c>
      <c r="Q1293" s="12">
        <f t="shared" si="41"/>
        <v>68.610234875730853</v>
      </c>
      <c r="R1293" s="4">
        <v>68.61</v>
      </c>
      <c r="S1293" t="s">
        <v>2</v>
      </c>
      <c r="T1293" t="s">
        <v>87</v>
      </c>
    </row>
    <row r="1294" spans="1:20" x14ac:dyDescent="0.2">
      <c r="A1294" t="s">
        <v>84</v>
      </c>
      <c r="B1294" t="s">
        <v>83</v>
      </c>
      <c r="C1294" t="s">
        <v>6</v>
      </c>
      <c r="D1294" t="s">
        <v>7</v>
      </c>
      <c r="E1294" t="s">
        <v>885</v>
      </c>
      <c r="F1294" t="s">
        <v>896</v>
      </c>
      <c r="G1294" t="s">
        <v>929</v>
      </c>
      <c r="H1294" t="s">
        <v>930</v>
      </c>
      <c r="I1294" s="2">
        <v>45574</v>
      </c>
      <c r="J1294" s="2">
        <v>45574</v>
      </c>
      <c r="K1294" s="3">
        <v>129</v>
      </c>
      <c r="L1294" s="3" t="str">
        <f t="shared" si="40"/>
        <v xml:space="preserve"> 121-365 DAYS</v>
      </c>
      <c r="M1294" s="2">
        <v>45618</v>
      </c>
      <c r="N1294" t="s">
        <v>12</v>
      </c>
      <c r="O1294" t="s">
        <v>1</v>
      </c>
      <c r="P1294" s="4">
        <v>67.489999999999995</v>
      </c>
      <c r="Q1294" s="12">
        <f t="shared" si="41"/>
        <v>13.56010528219244</v>
      </c>
      <c r="R1294" s="4">
        <v>13.56</v>
      </c>
      <c r="S1294" t="s">
        <v>2</v>
      </c>
      <c r="T1294" t="s">
        <v>87</v>
      </c>
    </row>
    <row r="1295" spans="1:20" x14ac:dyDescent="0.2">
      <c r="A1295" t="s">
        <v>84</v>
      </c>
      <c r="B1295" t="s">
        <v>83</v>
      </c>
      <c r="C1295" t="s">
        <v>6</v>
      </c>
      <c r="D1295" t="s">
        <v>7</v>
      </c>
      <c r="E1295" t="s">
        <v>879</v>
      </c>
      <c r="F1295" t="s">
        <v>896</v>
      </c>
      <c r="G1295" t="s">
        <v>931</v>
      </c>
      <c r="H1295" t="s">
        <v>881</v>
      </c>
      <c r="I1295" s="2">
        <v>45586</v>
      </c>
      <c r="J1295" s="2">
        <v>45586</v>
      </c>
      <c r="K1295" s="3">
        <v>161</v>
      </c>
      <c r="L1295" s="3" t="str">
        <f t="shared" si="40"/>
        <v xml:space="preserve"> 121-365 DAYS</v>
      </c>
      <c r="M1295" s="2">
        <v>45586</v>
      </c>
      <c r="N1295" t="s">
        <v>12</v>
      </c>
      <c r="O1295" t="s">
        <v>1</v>
      </c>
      <c r="P1295" s="4">
        <v>736.61</v>
      </c>
      <c r="Q1295" s="12">
        <f t="shared" si="41"/>
        <v>147.99983926382833</v>
      </c>
      <c r="R1295" s="4">
        <v>148.13999999999999</v>
      </c>
      <c r="S1295" t="s">
        <v>2</v>
      </c>
      <c r="T1295" t="s">
        <v>0</v>
      </c>
    </row>
    <row r="1296" spans="1:20" x14ac:dyDescent="0.2">
      <c r="A1296" t="s">
        <v>84</v>
      </c>
      <c r="B1296" t="s">
        <v>83</v>
      </c>
      <c r="C1296" t="s">
        <v>6</v>
      </c>
      <c r="D1296" t="s">
        <v>7</v>
      </c>
      <c r="E1296" t="s">
        <v>879</v>
      </c>
      <c r="F1296" t="s">
        <v>896</v>
      </c>
      <c r="G1296" t="s">
        <v>932</v>
      </c>
      <c r="H1296" t="s">
        <v>881</v>
      </c>
      <c r="I1296" s="2">
        <v>45582</v>
      </c>
      <c r="J1296" s="2">
        <v>45582</v>
      </c>
      <c r="K1296" s="3">
        <v>165</v>
      </c>
      <c r="L1296" s="3" t="str">
        <f t="shared" si="40"/>
        <v xml:space="preserve"> 121-365 DAYS</v>
      </c>
      <c r="M1296" s="2">
        <v>45582</v>
      </c>
      <c r="N1296" t="s">
        <v>12</v>
      </c>
      <c r="O1296" t="s">
        <v>1</v>
      </c>
      <c r="P1296" s="4">
        <v>32791.129999999997</v>
      </c>
      <c r="Q1296" s="12">
        <f t="shared" si="41"/>
        <v>6588.4008760121351</v>
      </c>
      <c r="R1296" s="4">
        <v>6590.11</v>
      </c>
      <c r="S1296" t="s">
        <v>2</v>
      </c>
      <c r="T1296" t="s">
        <v>0</v>
      </c>
    </row>
    <row r="1297" spans="1:20" x14ac:dyDescent="0.2">
      <c r="A1297" t="s">
        <v>84</v>
      </c>
      <c r="B1297" t="s">
        <v>83</v>
      </c>
      <c r="C1297" t="s">
        <v>6</v>
      </c>
      <c r="D1297" t="s">
        <v>7</v>
      </c>
      <c r="E1297" t="s">
        <v>879</v>
      </c>
      <c r="F1297" t="s">
        <v>896</v>
      </c>
      <c r="G1297" t="s">
        <v>933</v>
      </c>
      <c r="H1297" t="s">
        <v>881</v>
      </c>
      <c r="I1297" s="2">
        <v>45576</v>
      </c>
      <c r="J1297" s="2">
        <v>45576</v>
      </c>
      <c r="K1297" s="3">
        <v>171</v>
      </c>
      <c r="L1297" s="3" t="str">
        <f t="shared" si="40"/>
        <v xml:space="preserve"> 121-365 DAYS</v>
      </c>
      <c r="M1297" s="2">
        <v>45576</v>
      </c>
      <c r="N1297" t="s">
        <v>12</v>
      </c>
      <c r="O1297" t="s">
        <v>1</v>
      </c>
      <c r="P1297" s="4">
        <v>9645.49</v>
      </c>
      <c r="Q1297" s="12">
        <f t="shared" si="41"/>
        <v>1937.973920556147</v>
      </c>
      <c r="R1297" s="4">
        <v>1938.44</v>
      </c>
      <c r="S1297" t="s">
        <v>2</v>
      </c>
      <c r="T1297" t="s">
        <v>0</v>
      </c>
    </row>
    <row r="1298" spans="1:20" x14ac:dyDescent="0.2">
      <c r="A1298" t="s">
        <v>84</v>
      </c>
      <c r="B1298" t="s">
        <v>83</v>
      </c>
      <c r="C1298" t="s">
        <v>6</v>
      </c>
      <c r="D1298" t="s">
        <v>7</v>
      </c>
      <c r="E1298" t="s">
        <v>879</v>
      </c>
      <c r="F1298" t="s">
        <v>896</v>
      </c>
      <c r="G1298" t="s">
        <v>934</v>
      </c>
      <c r="H1298" t="s">
        <v>881</v>
      </c>
      <c r="I1298" s="2">
        <v>45572</v>
      </c>
      <c r="J1298" s="2">
        <v>45572</v>
      </c>
      <c r="K1298" s="3">
        <v>175</v>
      </c>
      <c r="L1298" s="3" t="str">
        <f t="shared" si="40"/>
        <v xml:space="preserve"> 121-365 DAYS</v>
      </c>
      <c r="M1298" s="2">
        <v>45572</v>
      </c>
      <c r="N1298" t="s">
        <v>12</v>
      </c>
      <c r="O1298" t="s">
        <v>1</v>
      </c>
      <c r="P1298" s="4">
        <v>41943.72</v>
      </c>
      <c r="Q1298" s="12">
        <f t="shared" si="41"/>
        <v>8427.3412228004254</v>
      </c>
      <c r="R1298" s="4">
        <v>8428.19</v>
      </c>
      <c r="S1298" t="s">
        <v>2</v>
      </c>
      <c r="T1298" t="s">
        <v>0</v>
      </c>
    </row>
    <row r="1299" spans="1:20" x14ac:dyDescent="0.2">
      <c r="A1299" t="s">
        <v>84</v>
      </c>
      <c r="B1299" t="s">
        <v>83</v>
      </c>
      <c r="C1299" t="s">
        <v>6</v>
      </c>
      <c r="D1299" t="s">
        <v>7</v>
      </c>
      <c r="E1299" t="s">
        <v>879</v>
      </c>
      <c r="F1299" t="s">
        <v>896</v>
      </c>
      <c r="G1299" t="s">
        <v>935</v>
      </c>
      <c r="H1299" t="s">
        <v>881</v>
      </c>
      <c r="I1299" s="2">
        <v>45569</v>
      </c>
      <c r="J1299" s="2">
        <v>45569</v>
      </c>
      <c r="K1299" s="3">
        <v>178</v>
      </c>
      <c r="L1299" s="3" t="str">
        <f t="shared" si="40"/>
        <v xml:space="preserve"> 121-365 DAYS</v>
      </c>
      <c r="M1299" s="2">
        <v>45569</v>
      </c>
      <c r="N1299" t="s">
        <v>12</v>
      </c>
      <c r="O1299" t="s">
        <v>1</v>
      </c>
      <c r="P1299" s="4">
        <v>101.72</v>
      </c>
      <c r="Q1299" s="12">
        <f t="shared" si="41"/>
        <v>20.437604227361316</v>
      </c>
      <c r="R1299" s="4">
        <v>20.440000000000001</v>
      </c>
      <c r="S1299" t="s">
        <v>2</v>
      </c>
      <c r="T1299" t="s">
        <v>0</v>
      </c>
    </row>
    <row r="1300" spans="1:20" x14ac:dyDescent="0.2">
      <c r="A1300" t="s">
        <v>84</v>
      </c>
      <c r="B1300" t="s">
        <v>83</v>
      </c>
      <c r="C1300" t="s">
        <v>6</v>
      </c>
      <c r="D1300" t="s">
        <v>59</v>
      </c>
      <c r="E1300" t="s">
        <v>44</v>
      </c>
      <c r="F1300" t="s">
        <v>9</v>
      </c>
      <c r="G1300" t="s">
        <v>936</v>
      </c>
      <c r="H1300" t="s">
        <v>9</v>
      </c>
      <c r="I1300" s="2">
        <v>45378</v>
      </c>
      <c r="J1300" s="2">
        <v>45378</v>
      </c>
      <c r="K1300" s="3">
        <v>369</v>
      </c>
      <c r="L1300" s="3" t="str">
        <f t="shared" si="40"/>
        <v>OLTRE 365 DAYS</v>
      </c>
      <c r="M1300" s="2">
        <v>45378</v>
      </c>
      <c r="N1300" t="s">
        <v>47</v>
      </c>
      <c r="O1300" t="s">
        <v>1</v>
      </c>
      <c r="P1300" s="4">
        <v>5140.45</v>
      </c>
      <c r="Q1300" s="12">
        <f t="shared" si="41"/>
        <v>1032.8203170520985</v>
      </c>
      <c r="R1300" s="4">
        <v>630</v>
      </c>
      <c r="S1300" t="s">
        <v>2</v>
      </c>
      <c r="T1300" t="s">
        <v>0</v>
      </c>
    </row>
    <row r="1301" spans="1:20" x14ac:dyDescent="0.2">
      <c r="A1301" t="s">
        <v>84</v>
      </c>
      <c r="B1301" t="s">
        <v>83</v>
      </c>
      <c r="C1301" t="s">
        <v>6</v>
      </c>
      <c r="D1301" t="s">
        <v>7</v>
      </c>
      <c r="E1301" t="s">
        <v>885</v>
      </c>
      <c r="F1301" t="s">
        <v>9</v>
      </c>
      <c r="G1301" t="s">
        <v>937</v>
      </c>
      <c r="H1301" t="s">
        <v>938</v>
      </c>
      <c r="I1301" s="2">
        <v>45742</v>
      </c>
      <c r="J1301" s="2">
        <v>45742</v>
      </c>
      <c r="K1301" s="3">
        <v>-41</v>
      </c>
      <c r="L1301" s="3" t="str">
        <f t="shared" si="40"/>
        <v>NON SCADUTO</v>
      </c>
      <c r="M1301" s="2">
        <v>45788</v>
      </c>
      <c r="N1301" t="s">
        <v>12</v>
      </c>
      <c r="O1301" t="s">
        <v>1</v>
      </c>
      <c r="P1301" s="4">
        <v>358.58</v>
      </c>
      <c r="Q1301" s="12">
        <f t="shared" si="41"/>
        <v>72.045970545096537</v>
      </c>
      <c r="R1301" s="4">
        <v>72.069999999999993</v>
      </c>
      <c r="S1301" t="s">
        <v>2</v>
      </c>
      <c r="T1301" t="s">
        <v>87</v>
      </c>
    </row>
    <row r="1302" spans="1:20" x14ac:dyDescent="0.2">
      <c r="A1302" t="s">
        <v>84</v>
      </c>
      <c r="B1302" t="s">
        <v>83</v>
      </c>
      <c r="C1302" t="s">
        <v>6</v>
      </c>
      <c r="D1302" t="s">
        <v>7</v>
      </c>
      <c r="E1302" t="s">
        <v>885</v>
      </c>
      <c r="F1302" t="s">
        <v>9</v>
      </c>
      <c r="G1302" t="s">
        <v>939</v>
      </c>
      <c r="H1302" t="s">
        <v>940</v>
      </c>
      <c r="I1302" s="2">
        <v>45742</v>
      </c>
      <c r="J1302" s="2">
        <v>45742</v>
      </c>
      <c r="K1302" s="3">
        <v>-41</v>
      </c>
      <c r="L1302" s="3" t="str">
        <f t="shared" si="40"/>
        <v>NON SCADUTO</v>
      </c>
      <c r="M1302" s="2">
        <v>45788</v>
      </c>
      <c r="N1302" t="s">
        <v>12</v>
      </c>
      <c r="O1302" t="s">
        <v>1</v>
      </c>
      <c r="P1302" s="4">
        <v>358.58</v>
      </c>
      <c r="Q1302" s="12">
        <f t="shared" si="41"/>
        <v>72.045970545096537</v>
      </c>
      <c r="R1302" s="4">
        <v>72.069999999999993</v>
      </c>
      <c r="S1302" t="s">
        <v>2</v>
      </c>
      <c r="T1302" t="s">
        <v>87</v>
      </c>
    </row>
    <row r="1303" spans="1:20" x14ac:dyDescent="0.2">
      <c r="A1303" t="s">
        <v>84</v>
      </c>
      <c r="B1303" t="s">
        <v>83</v>
      </c>
      <c r="C1303" t="s">
        <v>6</v>
      </c>
      <c r="D1303" t="s">
        <v>7</v>
      </c>
      <c r="E1303" t="s">
        <v>885</v>
      </c>
      <c r="F1303" t="s">
        <v>9</v>
      </c>
      <c r="G1303" t="s">
        <v>941</v>
      </c>
      <c r="H1303" t="s">
        <v>942</v>
      </c>
      <c r="I1303" s="2">
        <v>45742</v>
      </c>
      <c r="J1303" s="2">
        <v>45742</v>
      </c>
      <c r="K1303" s="3">
        <v>-41</v>
      </c>
      <c r="L1303" s="3" t="str">
        <f t="shared" si="40"/>
        <v>NON SCADUTO</v>
      </c>
      <c r="M1303" s="2">
        <v>45788</v>
      </c>
      <c r="N1303" t="s">
        <v>12</v>
      </c>
      <c r="O1303" t="s">
        <v>1</v>
      </c>
      <c r="P1303" s="4">
        <v>929.65</v>
      </c>
      <c r="Q1303" s="12">
        <f t="shared" si="41"/>
        <v>186.78547748688996</v>
      </c>
      <c r="R1303" s="4">
        <v>186.85</v>
      </c>
      <c r="S1303" t="s">
        <v>2</v>
      </c>
      <c r="T1303" t="s">
        <v>87</v>
      </c>
    </row>
    <row r="1304" spans="1:20" x14ac:dyDescent="0.2">
      <c r="A1304" t="s">
        <v>84</v>
      </c>
      <c r="B1304" t="s">
        <v>83</v>
      </c>
      <c r="C1304" t="s">
        <v>6</v>
      </c>
      <c r="D1304" t="s">
        <v>7</v>
      </c>
      <c r="E1304" t="s">
        <v>879</v>
      </c>
      <c r="F1304" t="s">
        <v>9</v>
      </c>
      <c r="G1304" t="s">
        <v>943</v>
      </c>
      <c r="H1304" t="s">
        <v>891</v>
      </c>
      <c r="I1304" s="2">
        <v>45743</v>
      </c>
      <c r="J1304" s="2">
        <v>45743</v>
      </c>
      <c r="K1304" s="3">
        <v>4</v>
      </c>
      <c r="L1304" s="3" t="str">
        <f t="shared" si="40"/>
        <v>0-60 DAYS</v>
      </c>
      <c r="M1304" s="2">
        <v>45743</v>
      </c>
      <c r="N1304" t="s">
        <v>12</v>
      </c>
      <c r="O1304" t="s">
        <v>1</v>
      </c>
      <c r="P1304" s="4">
        <v>113123.27</v>
      </c>
      <c r="Q1304" s="12">
        <f t="shared" si="41"/>
        <v>22728.751682706799</v>
      </c>
      <c r="R1304" s="4">
        <v>22733.32</v>
      </c>
      <c r="S1304" t="s">
        <v>2</v>
      </c>
      <c r="T1304" t="s">
        <v>0</v>
      </c>
    </row>
    <row r="1305" spans="1:20" x14ac:dyDescent="0.2">
      <c r="A1305" t="s">
        <v>84</v>
      </c>
      <c r="B1305" t="s">
        <v>83</v>
      </c>
      <c r="C1305" t="s">
        <v>6</v>
      </c>
      <c r="D1305" t="s">
        <v>7</v>
      </c>
      <c r="E1305" t="s">
        <v>879</v>
      </c>
      <c r="F1305" t="s">
        <v>9</v>
      </c>
      <c r="G1305" t="s">
        <v>944</v>
      </c>
      <c r="H1305" t="s">
        <v>881</v>
      </c>
      <c r="I1305" s="2">
        <v>45737</v>
      </c>
      <c r="J1305" s="2">
        <v>45737</v>
      </c>
      <c r="K1305" s="3">
        <v>10</v>
      </c>
      <c r="L1305" s="3" t="str">
        <f t="shared" si="40"/>
        <v>0-60 DAYS</v>
      </c>
      <c r="M1305" s="2">
        <v>45737</v>
      </c>
      <c r="N1305" t="s">
        <v>12</v>
      </c>
      <c r="O1305" t="s">
        <v>1</v>
      </c>
      <c r="P1305" s="4">
        <v>37043.449999999997</v>
      </c>
      <c r="Q1305" s="12">
        <f t="shared" si="41"/>
        <v>7442.7779228868212</v>
      </c>
      <c r="R1305" s="4">
        <v>7443.23</v>
      </c>
      <c r="S1305" t="s">
        <v>2</v>
      </c>
      <c r="T1305" t="s">
        <v>0</v>
      </c>
    </row>
    <row r="1306" spans="1:20" x14ac:dyDescent="0.2">
      <c r="A1306" t="s">
        <v>84</v>
      </c>
      <c r="B1306" t="s">
        <v>83</v>
      </c>
      <c r="C1306" t="s">
        <v>6</v>
      </c>
      <c r="D1306" t="s">
        <v>7</v>
      </c>
      <c r="E1306" t="s">
        <v>885</v>
      </c>
      <c r="F1306" t="s">
        <v>108</v>
      </c>
      <c r="G1306" t="s">
        <v>945</v>
      </c>
      <c r="H1306" t="s">
        <v>946</v>
      </c>
      <c r="I1306" s="2">
        <v>45678</v>
      </c>
      <c r="J1306" s="2">
        <v>45678</v>
      </c>
      <c r="K1306" s="3">
        <v>76</v>
      </c>
      <c r="L1306" s="3" t="str">
        <f t="shared" si="40"/>
        <v xml:space="preserve"> 61-90 DAYS</v>
      </c>
      <c r="M1306" s="2">
        <v>45671</v>
      </c>
      <c r="N1306" t="s">
        <v>12</v>
      </c>
      <c r="O1306" t="s">
        <v>1</v>
      </c>
      <c r="P1306" s="4">
        <v>1159.82</v>
      </c>
      <c r="Q1306" s="12">
        <f t="shared" si="41"/>
        <v>233.03128327741052</v>
      </c>
      <c r="R1306" s="4">
        <v>233.06</v>
      </c>
      <c r="S1306" t="s">
        <v>2</v>
      </c>
      <c r="T1306" t="s">
        <v>87</v>
      </c>
    </row>
    <row r="1307" spans="1:20" x14ac:dyDescent="0.2">
      <c r="A1307" t="s">
        <v>84</v>
      </c>
      <c r="B1307" t="s">
        <v>83</v>
      </c>
      <c r="C1307" t="s">
        <v>6</v>
      </c>
      <c r="D1307" t="s">
        <v>7</v>
      </c>
      <c r="E1307" t="s">
        <v>885</v>
      </c>
      <c r="F1307" t="s">
        <v>108</v>
      </c>
      <c r="G1307" t="s">
        <v>947</v>
      </c>
      <c r="H1307" t="s">
        <v>948</v>
      </c>
      <c r="I1307" s="2">
        <v>45678</v>
      </c>
      <c r="J1307" s="2">
        <v>45678</v>
      </c>
      <c r="K1307" s="3">
        <v>91</v>
      </c>
      <c r="L1307" s="3" t="str">
        <f t="shared" si="40"/>
        <v>91-120 DAYS</v>
      </c>
      <c r="M1307" s="2">
        <v>45656</v>
      </c>
      <c r="N1307" t="s">
        <v>12</v>
      </c>
      <c r="O1307" t="s">
        <v>1</v>
      </c>
      <c r="P1307" s="4">
        <v>358.66</v>
      </c>
      <c r="Q1307" s="12">
        <f t="shared" si="41"/>
        <v>72.062044162263163</v>
      </c>
      <c r="R1307" s="4">
        <v>72.069999999999993</v>
      </c>
      <c r="S1307" t="s">
        <v>2</v>
      </c>
      <c r="T1307" t="s">
        <v>87</v>
      </c>
    </row>
    <row r="1308" spans="1:20" x14ac:dyDescent="0.2">
      <c r="A1308" t="s">
        <v>84</v>
      </c>
      <c r="B1308" t="s">
        <v>83</v>
      </c>
      <c r="C1308" t="s">
        <v>6</v>
      </c>
      <c r="D1308" t="s">
        <v>7</v>
      </c>
      <c r="E1308" t="s">
        <v>885</v>
      </c>
      <c r="F1308" t="s">
        <v>108</v>
      </c>
      <c r="G1308" t="s">
        <v>949</v>
      </c>
      <c r="H1308" t="s">
        <v>950</v>
      </c>
      <c r="I1308" s="2">
        <v>45678</v>
      </c>
      <c r="J1308" s="2">
        <v>45678</v>
      </c>
      <c r="K1308" s="3">
        <v>93</v>
      </c>
      <c r="L1308" s="3" t="str">
        <f t="shared" si="40"/>
        <v>91-120 DAYS</v>
      </c>
      <c r="M1308" s="2">
        <v>45654</v>
      </c>
      <c r="N1308" t="s">
        <v>12</v>
      </c>
      <c r="O1308" t="s">
        <v>1</v>
      </c>
      <c r="P1308" s="4">
        <v>717.31</v>
      </c>
      <c r="Q1308" s="12">
        <f t="shared" si="41"/>
        <v>144.12207912238048</v>
      </c>
      <c r="R1308" s="4">
        <v>144.13999999999999</v>
      </c>
      <c r="S1308" t="s">
        <v>2</v>
      </c>
      <c r="T1308" t="s">
        <v>87</v>
      </c>
    </row>
    <row r="1309" spans="1:20" x14ac:dyDescent="0.2">
      <c r="A1309" t="s">
        <v>84</v>
      </c>
      <c r="B1309" t="s">
        <v>83</v>
      </c>
      <c r="C1309" t="s">
        <v>6</v>
      </c>
      <c r="D1309" t="s">
        <v>7</v>
      </c>
      <c r="E1309" t="s">
        <v>8</v>
      </c>
      <c r="F1309" t="s">
        <v>108</v>
      </c>
      <c r="G1309" t="s">
        <v>951</v>
      </c>
      <c r="H1309" t="s">
        <v>952</v>
      </c>
      <c r="I1309" s="2">
        <v>45678</v>
      </c>
      <c r="J1309" s="2">
        <v>45678</v>
      </c>
      <c r="K1309" s="3">
        <v>69</v>
      </c>
      <c r="L1309" s="3" t="str">
        <f t="shared" si="40"/>
        <v xml:space="preserve"> 61-90 DAYS</v>
      </c>
      <c r="M1309" s="2">
        <v>45678</v>
      </c>
      <c r="N1309" t="s">
        <v>12</v>
      </c>
      <c r="O1309" t="s">
        <v>1</v>
      </c>
      <c r="P1309" s="4">
        <v>181.39</v>
      </c>
      <c r="Q1309" s="12">
        <f t="shared" si="41"/>
        <v>36.444917723172125</v>
      </c>
      <c r="R1309" s="4">
        <v>36.450000000000003</v>
      </c>
      <c r="S1309" t="s">
        <v>2</v>
      </c>
      <c r="T1309" t="s">
        <v>0</v>
      </c>
    </row>
    <row r="1310" spans="1:20" x14ac:dyDescent="0.2">
      <c r="A1310" t="s">
        <v>84</v>
      </c>
      <c r="B1310" t="s">
        <v>83</v>
      </c>
      <c r="C1310" t="s">
        <v>6</v>
      </c>
      <c r="D1310" t="s">
        <v>7</v>
      </c>
      <c r="E1310" t="s">
        <v>8</v>
      </c>
      <c r="F1310" t="s">
        <v>108</v>
      </c>
      <c r="G1310" t="s">
        <v>953</v>
      </c>
      <c r="H1310" t="s">
        <v>954</v>
      </c>
      <c r="I1310" s="2">
        <v>45679</v>
      </c>
      <c r="J1310" s="2">
        <v>45677</v>
      </c>
      <c r="K1310" s="3">
        <v>68</v>
      </c>
      <c r="L1310" s="3" t="str">
        <f t="shared" si="40"/>
        <v xml:space="preserve"> 61-90 DAYS</v>
      </c>
      <c r="M1310" s="2">
        <v>45679</v>
      </c>
      <c r="N1310" t="s">
        <v>12</v>
      </c>
      <c r="O1310" t="s">
        <v>1</v>
      </c>
      <c r="P1310" s="4">
        <v>451.86</v>
      </c>
      <c r="Q1310" s="12">
        <f t="shared" si="41"/>
        <v>90.787808161379118</v>
      </c>
      <c r="R1310" s="4">
        <v>90.8</v>
      </c>
      <c r="S1310" t="s">
        <v>2</v>
      </c>
      <c r="T1310" t="s">
        <v>0</v>
      </c>
    </row>
    <row r="1311" spans="1:20" x14ac:dyDescent="0.2">
      <c r="A1311" t="s">
        <v>84</v>
      </c>
      <c r="B1311" t="s">
        <v>83</v>
      </c>
      <c r="C1311" t="s">
        <v>6</v>
      </c>
      <c r="D1311" t="s">
        <v>7</v>
      </c>
      <c r="E1311" t="s">
        <v>879</v>
      </c>
      <c r="F1311" t="s">
        <v>108</v>
      </c>
      <c r="G1311" t="s">
        <v>955</v>
      </c>
      <c r="H1311" t="s">
        <v>881</v>
      </c>
      <c r="I1311" s="2">
        <v>45678</v>
      </c>
      <c r="J1311" s="2">
        <v>45678</v>
      </c>
      <c r="K1311" s="3">
        <v>69</v>
      </c>
      <c r="L1311" s="3" t="str">
        <f t="shared" si="40"/>
        <v xml:space="preserve"> 61-90 DAYS</v>
      </c>
      <c r="M1311" s="2">
        <v>45678</v>
      </c>
      <c r="N1311" t="s">
        <v>12</v>
      </c>
      <c r="O1311" t="s">
        <v>1</v>
      </c>
      <c r="P1311" s="4">
        <v>31820.53</v>
      </c>
      <c r="Q1311" s="12">
        <f t="shared" si="41"/>
        <v>6393.3877157380803</v>
      </c>
      <c r="R1311" s="4">
        <v>6394.16</v>
      </c>
      <c r="S1311" t="s">
        <v>2</v>
      </c>
      <c r="T1311" t="s">
        <v>0</v>
      </c>
    </row>
    <row r="1312" spans="1:20" x14ac:dyDescent="0.2">
      <c r="A1312" t="s">
        <v>84</v>
      </c>
      <c r="B1312" t="s">
        <v>83</v>
      </c>
      <c r="C1312" t="s">
        <v>6</v>
      </c>
      <c r="D1312" t="s">
        <v>7</v>
      </c>
      <c r="E1312" t="s">
        <v>879</v>
      </c>
      <c r="F1312" t="s">
        <v>108</v>
      </c>
      <c r="G1312" t="s">
        <v>956</v>
      </c>
      <c r="H1312" t="s">
        <v>881</v>
      </c>
      <c r="I1312" s="2">
        <v>45678</v>
      </c>
      <c r="J1312" s="2">
        <v>45678</v>
      </c>
      <c r="K1312" s="3">
        <v>69</v>
      </c>
      <c r="L1312" s="3" t="str">
        <f t="shared" si="40"/>
        <v xml:space="preserve"> 61-90 DAYS</v>
      </c>
      <c r="M1312" s="2">
        <v>45678</v>
      </c>
      <c r="N1312" t="s">
        <v>12</v>
      </c>
      <c r="O1312" t="s">
        <v>1</v>
      </c>
      <c r="P1312" s="4">
        <v>2754.99</v>
      </c>
      <c r="Q1312" s="12">
        <f t="shared" si="41"/>
        <v>553.53318197343833</v>
      </c>
      <c r="R1312" s="4">
        <v>553.6</v>
      </c>
      <c r="S1312" t="s">
        <v>2</v>
      </c>
      <c r="T1312" t="s">
        <v>0</v>
      </c>
    </row>
    <row r="1313" spans="1:20" x14ac:dyDescent="0.2">
      <c r="A1313" t="s">
        <v>84</v>
      </c>
      <c r="B1313" t="s">
        <v>83</v>
      </c>
      <c r="C1313" t="s">
        <v>6</v>
      </c>
      <c r="D1313" t="s">
        <v>7</v>
      </c>
      <c r="E1313" t="s">
        <v>879</v>
      </c>
      <c r="F1313" t="s">
        <v>108</v>
      </c>
      <c r="G1313" t="s">
        <v>957</v>
      </c>
      <c r="H1313" t="s">
        <v>881</v>
      </c>
      <c r="I1313" s="2">
        <v>45674</v>
      </c>
      <c r="J1313" s="2">
        <v>45674</v>
      </c>
      <c r="K1313" s="3">
        <v>73</v>
      </c>
      <c r="L1313" s="3" t="str">
        <f t="shared" si="40"/>
        <v xml:space="preserve"> 61-90 DAYS</v>
      </c>
      <c r="M1313" s="2">
        <v>45674</v>
      </c>
      <c r="N1313" t="s">
        <v>12</v>
      </c>
      <c r="O1313" t="s">
        <v>1</v>
      </c>
      <c r="P1313" s="4">
        <v>7946.26</v>
      </c>
      <c r="Q1313" s="12">
        <f t="shared" si="41"/>
        <v>1596.5642643306344</v>
      </c>
      <c r="R1313" s="4">
        <v>1597.27</v>
      </c>
      <c r="S1313" t="s">
        <v>2</v>
      </c>
      <c r="T1313" t="s">
        <v>0</v>
      </c>
    </row>
    <row r="1314" spans="1:20" x14ac:dyDescent="0.2">
      <c r="A1314" t="s">
        <v>84</v>
      </c>
      <c r="B1314" t="s">
        <v>83</v>
      </c>
      <c r="C1314" t="s">
        <v>6</v>
      </c>
      <c r="D1314" t="s">
        <v>7</v>
      </c>
      <c r="E1314" t="s">
        <v>879</v>
      </c>
      <c r="F1314" t="s">
        <v>108</v>
      </c>
      <c r="G1314" t="s">
        <v>958</v>
      </c>
      <c r="H1314" t="s">
        <v>881</v>
      </c>
      <c r="I1314" s="2">
        <v>45665</v>
      </c>
      <c r="J1314" s="2">
        <v>45665</v>
      </c>
      <c r="K1314" s="3">
        <v>82</v>
      </c>
      <c r="L1314" s="3" t="str">
        <f t="shared" si="40"/>
        <v xml:space="preserve"> 61-90 DAYS</v>
      </c>
      <c r="M1314" s="2">
        <v>45665</v>
      </c>
      <c r="N1314" t="s">
        <v>12</v>
      </c>
      <c r="O1314" t="s">
        <v>1</v>
      </c>
      <c r="P1314" s="4">
        <v>21576.85</v>
      </c>
      <c r="Q1314" s="12">
        <f t="shared" si="41"/>
        <v>4335.2253320206546</v>
      </c>
      <c r="R1314" s="4">
        <v>4337.1400000000003</v>
      </c>
      <c r="S1314" t="s">
        <v>2</v>
      </c>
      <c r="T1314" t="s">
        <v>0</v>
      </c>
    </row>
    <row r="1315" spans="1:20" x14ac:dyDescent="0.2">
      <c r="A1315" t="s">
        <v>84</v>
      </c>
      <c r="B1315" t="s">
        <v>83</v>
      </c>
      <c r="C1315" t="s">
        <v>6</v>
      </c>
      <c r="D1315" t="s">
        <v>7</v>
      </c>
      <c r="E1315" t="s">
        <v>885</v>
      </c>
      <c r="F1315" t="s">
        <v>50</v>
      </c>
      <c r="G1315" t="s">
        <v>959</v>
      </c>
      <c r="H1315" t="s">
        <v>960</v>
      </c>
      <c r="I1315" s="2">
        <v>45608</v>
      </c>
      <c r="J1315" s="2">
        <v>45643</v>
      </c>
      <c r="K1315" s="3">
        <v>94</v>
      </c>
      <c r="L1315" s="3" t="str">
        <f t="shared" si="40"/>
        <v>91-120 DAYS</v>
      </c>
      <c r="M1315" s="2">
        <v>45653</v>
      </c>
      <c r="N1315" t="s">
        <v>12</v>
      </c>
      <c r="O1315" t="s">
        <v>1</v>
      </c>
      <c r="P1315" s="4">
        <v>879.07</v>
      </c>
      <c r="Q1315" s="12">
        <f t="shared" si="41"/>
        <v>176.6229330332925</v>
      </c>
      <c r="R1315" s="4">
        <v>176.7</v>
      </c>
      <c r="S1315" t="s">
        <v>2</v>
      </c>
      <c r="T1315" t="s">
        <v>87</v>
      </c>
    </row>
    <row r="1316" spans="1:20" x14ac:dyDescent="0.2">
      <c r="A1316" t="s">
        <v>84</v>
      </c>
      <c r="B1316" t="s">
        <v>83</v>
      </c>
      <c r="C1316" t="s">
        <v>6</v>
      </c>
      <c r="D1316" t="s">
        <v>7</v>
      </c>
      <c r="E1316" t="s">
        <v>885</v>
      </c>
      <c r="F1316" t="s">
        <v>50</v>
      </c>
      <c r="G1316" t="s">
        <v>961</v>
      </c>
      <c r="H1316" t="s">
        <v>962</v>
      </c>
      <c r="I1316" s="2">
        <v>45608</v>
      </c>
      <c r="J1316" s="2">
        <v>45643</v>
      </c>
      <c r="K1316" s="3">
        <v>100</v>
      </c>
      <c r="L1316" s="3" t="str">
        <f t="shared" si="40"/>
        <v>91-120 DAYS</v>
      </c>
      <c r="M1316" s="2">
        <v>45647</v>
      </c>
      <c r="N1316" t="s">
        <v>12</v>
      </c>
      <c r="O1316" t="s">
        <v>1</v>
      </c>
      <c r="P1316" s="4">
        <v>1143.77</v>
      </c>
      <c r="Q1316" s="12">
        <f t="shared" si="41"/>
        <v>229.80651383335677</v>
      </c>
      <c r="R1316" s="4">
        <v>229.91</v>
      </c>
      <c r="S1316" t="s">
        <v>2</v>
      </c>
      <c r="T1316" t="s">
        <v>87</v>
      </c>
    </row>
    <row r="1317" spans="1:20" x14ac:dyDescent="0.2">
      <c r="A1317" t="s">
        <v>84</v>
      </c>
      <c r="B1317" t="s">
        <v>83</v>
      </c>
      <c r="C1317" t="s">
        <v>6</v>
      </c>
      <c r="D1317" t="s">
        <v>7</v>
      </c>
      <c r="E1317" t="s">
        <v>8</v>
      </c>
      <c r="F1317" t="s">
        <v>50</v>
      </c>
      <c r="G1317" t="s">
        <v>963</v>
      </c>
      <c r="H1317" t="s">
        <v>964</v>
      </c>
      <c r="I1317" s="2">
        <v>45608</v>
      </c>
      <c r="J1317" s="2">
        <v>45627</v>
      </c>
      <c r="K1317" s="3">
        <v>139</v>
      </c>
      <c r="L1317" s="3" t="str">
        <f t="shared" si="40"/>
        <v xml:space="preserve"> 121-365 DAYS</v>
      </c>
      <c r="M1317" s="2">
        <v>45608</v>
      </c>
      <c r="N1317" t="s">
        <v>47</v>
      </c>
      <c r="O1317" t="s">
        <v>1</v>
      </c>
      <c r="P1317" s="4">
        <v>879.06</v>
      </c>
      <c r="Q1317" s="12">
        <f t="shared" si="41"/>
        <v>176.62092383114663</v>
      </c>
      <c r="R1317" s="4">
        <v>176.7</v>
      </c>
      <c r="S1317" t="s">
        <v>2</v>
      </c>
      <c r="T1317" t="s">
        <v>0</v>
      </c>
    </row>
    <row r="1318" spans="1:20" x14ac:dyDescent="0.2">
      <c r="A1318" t="s">
        <v>84</v>
      </c>
      <c r="B1318" t="s">
        <v>83</v>
      </c>
      <c r="C1318" t="s">
        <v>6</v>
      </c>
      <c r="D1318" t="s">
        <v>7</v>
      </c>
      <c r="E1318" t="s">
        <v>879</v>
      </c>
      <c r="F1318" t="s">
        <v>108</v>
      </c>
      <c r="G1318" t="s">
        <v>965</v>
      </c>
      <c r="H1318" t="s">
        <v>881</v>
      </c>
      <c r="I1318" s="2">
        <v>45667</v>
      </c>
      <c r="J1318" s="2">
        <v>45667</v>
      </c>
      <c r="K1318" s="3">
        <v>80</v>
      </c>
      <c r="L1318" s="3" t="str">
        <f t="shared" si="40"/>
        <v xml:space="preserve"> 61-90 DAYS</v>
      </c>
      <c r="M1318" s="2">
        <v>45667</v>
      </c>
      <c r="N1318" t="s">
        <v>12</v>
      </c>
      <c r="O1318" t="s">
        <v>1</v>
      </c>
      <c r="P1318" s="4">
        <v>73589.679999999993</v>
      </c>
      <c r="Q1318" s="12">
        <f t="shared" si="41"/>
        <v>14785.654296678787</v>
      </c>
      <c r="R1318" s="4">
        <v>14796.06</v>
      </c>
      <c r="S1318" t="s">
        <v>2</v>
      </c>
      <c r="T1318" t="s">
        <v>0</v>
      </c>
    </row>
    <row r="1319" spans="1:20" x14ac:dyDescent="0.2">
      <c r="A1319" t="s">
        <v>84</v>
      </c>
      <c r="B1319" t="s">
        <v>83</v>
      </c>
      <c r="C1319" t="s">
        <v>6</v>
      </c>
      <c r="D1319" t="s">
        <v>7</v>
      </c>
      <c r="E1319" t="s">
        <v>879</v>
      </c>
      <c r="F1319" t="s">
        <v>50</v>
      </c>
      <c r="G1319" t="s">
        <v>966</v>
      </c>
      <c r="H1319" t="s">
        <v>881</v>
      </c>
      <c r="I1319" s="2">
        <v>45646</v>
      </c>
      <c r="J1319" s="2">
        <v>45646</v>
      </c>
      <c r="K1319" s="3">
        <v>101</v>
      </c>
      <c r="L1319" s="3" t="str">
        <f t="shared" si="40"/>
        <v>91-120 DAYS</v>
      </c>
      <c r="M1319" s="2">
        <v>45646</v>
      </c>
      <c r="N1319" t="s">
        <v>12</v>
      </c>
      <c r="O1319" t="s">
        <v>1</v>
      </c>
      <c r="P1319" s="4">
        <v>235.31</v>
      </c>
      <c r="Q1319" s="12">
        <f t="shared" si="41"/>
        <v>47.278535693476123</v>
      </c>
      <c r="R1319" s="4">
        <v>47.3</v>
      </c>
      <c r="S1319" t="s">
        <v>2</v>
      </c>
      <c r="T1319" t="s">
        <v>0</v>
      </c>
    </row>
    <row r="1320" spans="1:20" x14ac:dyDescent="0.2">
      <c r="A1320" t="s">
        <v>84</v>
      </c>
      <c r="B1320" t="s">
        <v>83</v>
      </c>
      <c r="C1320" t="s">
        <v>6</v>
      </c>
      <c r="D1320" t="s">
        <v>7</v>
      </c>
      <c r="E1320" t="s">
        <v>879</v>
      </c>
      <c r="F1320" t="s">
        <v>50</v>
      </c>
      <c r="G1320" t="s">
        <v>967</v>
      </c>
      <c r="H1320" t="s">
        <v>881</v>
      </c>
      <c r="I1320" s="2">
        <v>45646</v>
      </c>
      <c r="J1320" s="2">
        <v>45646</v>
      </c>
      <c r="K1320" s="3">
        <v>101</v>
      </c>
      <c r="L1320" s="3" t="str">
        <f t="shared" si="40"/>
        <v>91-120 DAYS</v>
      </c>
      <c r="M1320" s="2">
        <v>45646</v>
      </c>
      <c r="N1320" t="s">
        <v>12</v>
      </c>
      <c r="O1320" t="s">
        <v>1</v>
      </c>
      <c r="P1320" s="4">
        <v>18361.36</v>
      </c>
      <c r="Q1320" s="12">
        <f t="shared" si="41"/>
        <v>3689.1683912318417</v>
      </c>
      <c r="R1320" s="4">
        <v>3690.8</v>
      </c>
      <c r="S1320" t="s">
        <v>2</v>
      </c>
      <c r="T1320" t="s">
        <v>0</v>
      </c>
    </row>
    <row r="1321" spans="1:20" x14ac:dyDescent="0.2">
      <c r="A1321" t="s">
        <v>84</v>
      </c>
      <c r="B1321" t="s">
        <v>83</v>
      </c>
      <c r="C1321" t="s">
        <v>6</v>
      </c>
      <c r="D1321" t="s">
        <v>7</v>
      </c>
      <c r="E1321" t="s">
        <v>879</v>
      </c>
      <c r="F1321" t="s">
        <v>50</v>
      </c>
      <c r="G1321" t="s">
        <v>968</v>
      </c>
      <c r="H1321" t="s">
        <v>881</v>
      </c>
      <c r="I1321" s="2">
        <v>45646</v>
      </c>
      <c r="J1321" s="2">
        <v>45646</v>
      </c>
      <c r="K1321" s="3">
        <v>101</v>
      </c>
      <c r="L1321" s="3" t="str">
        <f t="shared" si="40"/>
        <v>91-120 DAYS</v>
      </c>
      <c r="M1321" s="2">
        <v>45646</v>
      </c>
      <c r="N1321" t="s">
        <v>12</v>
      </c>
      <c r="O1321" t="s">
        <v>1</v>
      </c>
      <c r="P1321" s="4">
        <v>15807.65</v>
      </c>
      <c r="Q1321" s="12">
        <f t="shared" si="41"/>
        <v>3176.0764300496271</v>
      </c>
      <c r="R1321" s="4">
        <v>3177.48</v>
      </c>
      <c r="S1321" t="s">
        <v>2</v>
      </c>
      <c r="T1321" t="s">
        <v>0</v>
      </c>
    </row>
    <row r="1322" spans="1:20" x14ac:dyDescent="0.2">
      <c r="A1322" t="s">
        <v>84</v>
      </c>
      <c r="B1322" t="s">
        <v>83</v>
      </c>
      <c r="C1322" t="s">
        <v>6</v>
      </c>
      <c r="D1322" t="s">
        <v>7</v>
      </c>
      <c r="E1322" t="s">
        <v>879</v>
      </c>
      <c r="F1322" t="s">
        <v>50</v>
      </c>
      <c r="G1322" t="s">
        <v>969</v>
      </c>
      <c r="H1322" t="s">
        <v>881</v>
      </c>
      <c r="I1322" s="2">
        <v>45638</v>
      </c>
      <c r="J1322" s="2">
        <v>45638</v>
      </c>
      <c r="K1322" s="3">
        <v>109</v>
      </c>
      <c r="L1322" s="3" t="str">
        <f t="shared" si="40"/>
        <v>91-120 DAYS</v>
      </c>
      <c r="M1322" s="2">
        <v>45638</v>
      </c>
      <c r="N1322" t="s">
        <v>12</v>
      </c>
      <c r="O1322" t="s">
        <v>1</v>
      </c>
      <c r="P1322" s="4">
        <v>126808.16</v>
      </c>
      <c r="Q1322" s="12">
        <f t="shared" si="41"/>
        <v>25478.322718048665</v>
      </c>
      <c r="R1322" s="4">
        <v>25522.93</v>
      </c>
      <c r="S1322" t="s">
        <v>2</v>
      </c>
      <c r="T1322" t="s">
        <v>0</v>
      </c>
    </row>
    <row r="1323" spans="1:20" x14ac:dyDescent="0.2">
      <c r="A1323" t="s">
        <v>84</v>
      </c>
      <c r="B1323" t="s">
        <v>83</v>
      </c>
      <c r="C1323" t="s">
        <v>6</v>
      </c>
      <c r="D1323" t="s">
        <v>7</v>
      </c>
      <c r="E1323" t="s">
        <v>8</v>
      </c>
      <c r="F1323" t="s">
        <v>36</v>
      </c>
      <c r="G1323" t="s">
        <v>970</v>
      </c>
      <c r="H1323" t="s">
        <v>971</v>
      </c>
      <c r="I1323" s="2">
        <v>45541</v>
      </c>
      <c r="J1323" s="2">
        <v>45541</v>
      </c>
      <c r="K1323" s="3">
        <v>146</v>
      </c>
      <c r="L1323" s="3" t="str">
        <f t="shared" si="40"/>
        <v xml:space="preserve"> 121-365 DAYS</v>
      </c>
      <c r="M1323" s="2">
        <v>45601</v>
      </c>
      <c r="N1323" t="s">
        <v>12</v>
      </c>
      <c r="O1323" t="s">
        <v>1</v>
      </c>
      <c r="P1323" s="4">
        <v>-2976.45</v>
      </c>
      <c r="Q1323" s="12">
        <f t="shared" si="41"/>
        <v>-598.02897269494281</v>
      </c>
      <c r="R1323" s="4">
        <v>-598.75</v>
      </c>
      <c r="S1323" t="s">
        <v>2</v>
      </c>
      <c r="T1323" t="s">
        <v>87</v>
      </c>
    </row>
    <row r="1324" spans="1:20" x14ac:dyDescent="0.2">
      <c r="A1324" t="s">
        <v>84</v>
      </c>
      <c r="B1324" t="s">
        <v>83</v>
      </c>
      <c r="C1324" t="s">
        <v>6</v>
      </c>
      <c r="D1324" t="s">
        <v>7</v>
      </c>
      <c r="E1324" t="s">
        <v>8</v>
      </c>
      <c r="F1324" t="s">
        <v>36</v>
      </c>
      <c r="G1324" t="s">
        <v>972</v>
      </c>
      <c r="H1324" t="s">
        <v>973</v>
      </c>
      <c r="I1324" s="2">
        <v>45541</v>
      </c>
      <c r="J1324" s="2">
        <v>45541</v>
      </c>
      <c r="K1324" s="3">
        <v>146</v>
      </c>
      <c r="L1324" s="3" t="str">
        <f t="shared" si="40"/>
        <v xml:space="preserve"> 121-365 DAYS</v>
      </c>
      <c r="M1324" s="2">
        <v>45601</v>
      </c>
      <c r="N1324" t="s">
        <v>12</v>
      </c>
      <c r="O1324" t="s">
        <v>1</v>
      </c>
      <c r="P1324" s="4">
        <v>-5792.82</v>
      </c>
      <c r="Q1324" s="12">
        <f t="shared" si="41"/>
        <v>-1163.8946374394727</v>
      </c>
      <c r="R1324" s="4">
        <v>-1165.3</v>
      </c>
      <c r="S1324" t="s">
        <v>2</v>
      </c>
      <c r="T1324" t="s">
        <v>87</v>
      </c>
    </row>
    <row r="1325" spans="1:20" x14ac:dyDescent="0.2">
      <c r="A1325" t="s">
        <v>84</v>
      </c>
      <c r="B1325" t="s">
        <v>83</v>
      </c>
      <c r="C1325" t="s">
        <v>6</v>
      </c>
      <c r="D1325" t="s">
        <v>7</v>
      </c>
      <c r="E1325" t="s">
        <v>8</v>
      </c>
      <c r="F1325" t="s">
        <v>36</v>
      </c>
      <c r="G1325" t="s">
        <v>974</v>
      </c>
      <c r="H1325" t="s">
        <v>975</v>
      </c>
      <c r="I1325" s="2">
        <v>45541</v>
      </c>
      <c r="J1325" s="2">
        <v>45541</v>
      </c>
      <c r="K1325" s="3">
        <v>146</v>
      </c>
      <c r="L1325" s="3" t="str">
        <f t="shared" si="40"/>
        <v xml:space="preserve"> 121-365 DAYS</v>
      </c>
      <c r="M1325" s="2">
        <v>45601</v>
      </c>
      <c r="N1325" t="s">
        <v>12</v>
      </c>
      <c r="O1325" t="s">
        <v>1</v>
      </c>
      <c r="P1325" s="4">
        <v>-27167.66</v>
      </c>
      <c r="Q1325" s="12">
        <f t="shared" si="41"/>
        <v>-5458.5320769122582</v>
      </c>
      <c r="R1325" s="4">
        <v>-5465.12</v>
      </c>
      <c r="S1325" t="s">
        <v>2</v>
      </c>
      <c r="T1325" t="s">
        <v>87</v>
      </c>
    </row>
    <row r="1326" spans="1:20" x14ac:dyDescent="0.2">
      <c r="A1326" t="s">
        <v>84</v>
      </c>
      <c r="B1326" t="s">
        <v>83</v>
      </c>
      <c r="C1326" t="s">
        <v>6</v>
      </c>
      <c r="D1326" t="s">
        <v>7</v>
      </c>
      <c r="E1326" t="s">
        <v>8</v>
      </c>
      <c r="F1326" t="s">
        <v>36</v>
      </c>
      <c r="G1326" t="s">
        <v>976</v>
      </c>
      <c r="H1326" t="s">
        <v>977</v>
      </c>
      <c r="I1326" s="2">
        <v>45541</v>
      </c>
      <c r="J1326" s="2">
        <v>45541</v>
      </c>
      <c r="K1326" s="3">
        <v>146</v>
      </c>
      <c r="L1326" s="3" t="str">
        <f t="shared" si="40"/>
        <v xml:space="preserve"> 121-365 DAYS</v>
      </c>
      <c r="M1326" s="2">
        <v>45601</v>
      </c>
      <c r="N1326" t="s">
        <v>12</v>
      </c>
      <c r="O1326" t="s">
        <v>1</v>
      </c>
      <c r="P1326" s="4">
        <v>-6514.13</v>
      </c>
      <c r="Q1326" s="12">
        <f t="shared" si="41"/>
        <v>-1308.8203974201845</v>
      </c>
      <c r="R1326" s="4">
        <v>-1310.4000000000001</v>
      </c>
      <c r="S1326" t="s">
        <v>2</v>
      </c>
      <c r="T1326" t="s">
        <v>87</v>
      </c>
    </row>
    <row r="1327" spans="1:20" x14ac:dyDescent="0.2">
      <c r="A1327" t="s">
        <v>84</v>
      </c>
      <c r="B1327" t="s">
        <v>83</v>
      </c>
      <c r="C1327" t="s">
        <v>6</v>
      </c>
      <c r="D1327" t="s">
        <v>7</v>
      </c>
      <c r="E1327" t="s">
        <v>879</v>
      </c>
      <c r="F1327" t="s">
        <v>23</v>
      </c>
      <c r="G1327" t="s">
        <v>978</v>
      </c>
      <c r="H1327" t="s">
        <v>881</v>
      </c>
      <c r="I1327" s="2">
        <v>45703</v>
      </c>
      <c r="J1327" s="2">
        <v>45703</v>
      </c>
      <c r="K1327" s="3">
        <v>44</v>
      </c>
      <c r="L1327" s="3" t="str">
        <f t="shared" si="40"/>
        <v>0-60 DAYS</v>
      </c>
      <c r="M1327" s="2">
        <v>45703</v>
      </c>
      <c r="N1327" t="s">
        <v>12</v>
      </c>
      <c r="O1327" t="s">
        <v>1</v>
      </c>
      <c r="P1327" s="4">
        <v>95981.09</v>
      </c>
      <c r="Q1327" s="12">
        <f t="shared" si="41"/>
        <v>19284.54119869</v>
      </c>
      <c r="R1327" s="4">
        <v>19284.54</v>
      </c>
      <c r="S1327" t="s">
        <v>2</v>
      </c>
      <c r="T1327" t="s">
        <v>0</v>
      </c>
    </row>
    <row r="1328" spans="1:20" x14ac:dyDescent="0.2">
      <c r="A1328" t="s">
        <v>84</v>
      </c>
      <c r="B1328" t="s">
        <v>83</v>
      </c>
      <c r="C1328" t="s">
        <v>6</v>
      </c>
      <c r="D1328" t="s">
        <v>7</v>
      </c>
      <c r="E1328" t="s">
        <v>879</v>
      </c>
      <c r="F1328" t="s">
        <v>23</v>
      </c>
      <c r="G1328" t="s">
        <v>979</v>
      </c>
      <c r="H1328" t="s">
        <v>881</v>
      </c>
      <c r="I1328" s="2">
        <v>45701</v>
      </c>
      <c r="J1328" s="2">
        <v>45701</v>
      </c>
      <c r="K1328" s="3">
        <v>46</v>
      </c>
      <c r="L1328" s="3" t="str">
        <f t="shared" si="40"/>
        <v>0-60 DAYS</v>
      </c>
      <c r="M1328" s="2">
        <v>45701</v>
      </c>
      <c r="N1328" t="s">
        <v>12</v>
      </c>
      <c r="O1328" t="s">
        <v>1</v>
      </c>
      <c r="P1328" s="4">
        <v>1489.37</v>
      </c>
      <c r="Q1328" s="12">
        <f t="shared" si="41"/>
        <v>299.2445399931687</v>
      </c>
      <c r="R1328" s="4">
        <v>299.25</v>
      </c>
      <c r="S1328" t="s">
        <v>2</v>
      </c>
      <c r="T1328" t="s">
        <v>0</v>
      </c>
    </row>
    <row r="1329" spans="1:20" x14ac:dyDescent="0.2">
      <c r="A1329" t="s">
        <v>84</v>
      </c>
      <c r="B1329" t="s">
        <v>83</v>
      </c>
      <c r="C1329" t="s">
        <v>6</v>
      </c>
      <c r="D1329" t="s">
        <v>7</v>
      </c>
      <c r="E1329" t="s">
        <v>879</v>
      </c>
      <c r="F1329" t="s">
        <v>23</v>
      </c>
      <c r="G1329" t="s">
        <v>980</v>
      </c>
      <c r="H1329" t="s">
        <v>881</v>
      </c>
      <c r="I1329" s="2">
        <v>45701</v>
      </c>
      <c r="J1329" s="2">
        <v>45701</v>
      </c>
      <c r="K1329" s="3">
        <v>46</v>
      </c>
      <c r="L1329" s="3" t="str">
        <f t="shared" si="40"/>
        <v>0-60 DAYS</v>
      </c>
      <c r="M1329" s="2">
        <v>45701</v>
      </c>
      <c r="N1329" t="s">
        <v>12</v>
      </c>
      <c r="O1329" t="s">
        <v>1</v>
      </c>
      <c r="P1329" s="4">
        <v>502.63</v>
      </c>
      <c r="Q1329" s="12">
        <f t="shared" si="41"/>
        <v>100.98852745574732</v>
      </c>
      <c r="R1329" s="4">
        <v>100.99</v>
      </c>
      <c r="S1329" t="s">
        <v>2</v>
      </c>
      <c r="T1329" t="s">
        <v>0</v>
      </c>
    </row>
    <row r="1330" spans="1:20" x14ac:dyDescent="0.2">
      <c r="A1330" t="s">
        <v>84</v>
      </c>
      <c r="B1330" t="s">
        <v>83</v>
      </c>
      <c r="C1330" t="s">
        <v>6</v>
      </c>
      <c r="D1330" t="s">
        <v>7</v>
      </c>
      <c r="E1330" t="s">
        <v>879</v>
      </c>
      <c r="F1330" t="s">
        <v>23</v>
      </c>
      <c r="G1330" t="s">
        <v>981</v>
      </c>
      <c r="H1330" t="s">
        <v>881</v>
      </c>
      <c r="I1330" s="2">
        <v>45698</v>
      </c>
      <c r="J1330" s="2">
        <v>45698</v>
      </c>
      <c r="K1330" s="3">
        <v>49</v>
      </c>
      <c r="L1330" s="3" t="str">
        <f t="shared" si="40"/>
        <v>0-60 DAYS</v>
      </c>
      <c r="M1330" s="2">
        <v>45698</v>
      </c>
      <c r="N1330" t="s">
        <v>12</v>
      </c>
      <c r="O1330" t="s">
        <v>1</v>
      </c>
      <c r="P1330" s="4">
        <v>4553.03</v>
      </c>
      <c r="Q1330" s="12">
        <f t="shared" si="41"/>
        <v>914.7957646018765</v>
      </c>
      <c r="R1330" s="4">
        <v>914.87</v>
      </c>
      <c r="S1330" t="s">
        <v>2</v>
      </c>
      <c r="T1330" t="s">
        <v>0</v>
      </c>
    </row>
    <row r="1331" spans="1:20" x14ac:dyDescent="0.2">
      <c r="A1331" t="s">
        <v>84</v>
      </c>
      <c r="B1331" t="s">
        <v>83</v>
      </c>
      <c r="C1331" t="s">
        <v>6</v>
      </c>
      <c r="D1331" t="s">
        <v>7</v>
      </c>
      <c r="E1331" t="s">
        <v>44</v>
      </c>
      <c r="F1331" t="s">
        <v>39</v>
      </c>
      <c r="G1331" t="s">
        <v>982</v>
      </c>
      <c r="H1331" t="s">
        <v>39</v>
      </c>
      <c r="I1331" s="2">
        <v>45524</v>
      </c>
      <c r="J1331" s="2">
        <v>45524</v>
      </c>
      <c r="K1331" s="3">
        <v>223</v>
      </c>
      <c r="L1331" s="3" t="str">
        <f t="shared" si="40"/>
        <v xml:space="preserve"> 121-365 DAYS</v>
      </c>
      <c r="M1331" s="2">
        <v>45524</v>
      </c>
      <c r="N1331" t="s">
        <v>47</v>
      </c>
      <c r="O1331" t="s">
        <v>1</v>
      </c>
      <c r="P1331" s="4">
        <v>252.35</v>
      </c>
      <c r="Q1331" s="12">
        <f t="shared" si="41"/>
        <v>50.702216149966844</v>
      </c>
      <c r="R1331" s="4">
        <v>50.7</v>
      </c>
      <c r="S1331" t="s">
        <v>2</v>
      </c>
      <c r="T1331" t="s">
        <v>0</v>
      </c>
    </row>
    <row r="1332" spans="1:20" x14ac:dyDescent="0.2">
      <c r="A1332" t="s">
        <v>84</v>
      </c>
      <c r="B1332" t="s">
        <v>83</v>
      </c>
      <c r="C1332" t="s">
        <v>6</v>
      </c>
      <c r="D1332" t="s">
        <v>7</v>
      </c>
      <c r="E1332" t="s">
        <v>44</v>
      </c>
      <c r="F1332" t="s">
        <v>39</v>
      </c>
      <c r="G1332" t="s">
        <v>983</v>
      </c>
      <c r="H1332" t="s">
        <v>39</v>
      </c>
      <c r="I1332" s="2">
        <v>45512</v>
      </c>
      <c r="J1332" s="2">
        <v>45512</v>
      </c>
      <c r="K1332" s="3">
        <v>235</v>
      </c>
      <c r="L1332" s="3" t="str">
        <f t="shared" si="40"/>
        <v xml:space="preserve"> 121-365 DAYS</v>
      </c>
      <c r="M1332" s="2">
        <v>45512</v>
      </c>
      <c r="N1332" t="s">
        <v>47</v>
      </c>
      <c r="O1332" t="s">
        <v>1</v>
      </c>
      <c r="P1332" s="4">
        <v>328999.24</v>
      </c>
      <c r="Q1332" s="12">
        <f t="shared" si="41"/>
        <v>66102.597898374559</v>
      </c>
      <c r="R1332" s="4">
        <v>66109.240000000005</v>
      </c>
      <c r="S1332" t="s">
        <v>2</v>
      </c>
      <c r="T1332" t="s">
        <v>0</v>
      </c>
    </row>
    <row r="1333" spans="1:20" x14ac:dyDescent="0.2">
      <c r="A1333" t="s">
        <v>84</v>
      </c>
      <c r="B1333" t="s">
        <v>83</v>
      </c>
      <c r="C1333" t="s">
        <v>6</v>
      </c>
      <c r="D1333" t="s">
        <v>7</v>
      </c>
      <c r="E1333" t="s">
        <v>879</v>
      </c>
      <c r="F1333" t="s">
        <v>45</v>
      </c>
      <c r="G1333" t="s">
        <v>984</v>
      </c>
      <c r="H1333" t="s">
        <v>881</v>
      </c>
      <c r="I1333" s="2">
        <v>45618</v>
      </c>
      <c r="J1333" s="2">
        <v>45618</v>
      </c>
      <c r="K1333" s="3">
        <v>129</v>
      </c>
      <c r="L1333" s="3" t="str">
        <f t="shared" si="40"/>
        <v xml:space="preserve"> 121-365 DAYS</v>
      </c>
      <c r="M1333" s="2">
        <v>45618</v>
      </c>
      <c r="N1333" t="s">
        <v>12</v>
      </c>
      <c r="O1333" t="s">
        <v>1</v>
      </c>
      <c r="P1333" s="4">
        <v>14698.49</v>
      </c>
      <c r="Q1333" s="12">
        <f t="shared" si="41"/>
        <v>2953.2237648429809</v>
      </c>
      <c r="R1333" s="4">
        <v>2953.52</v>
      </c>
      <c r="S1333" t="s">
        <v>2</v>
      </c>
      <c r="T1333" t="s">
        <v>0</v>
      </c>
    </row>
    <row r="1334" spans="1:20" x14ac:dyDescent="0.2">
      <c r="A1334" t="s">
        <v>84</v>
      </c>
      <c r="B1334" t="s">
        <v>83</v>
      </c>
      <c r="C1334" t="s">
        <v>6</v>
      </c>
      <c r="D1334" t="s">
        <v>7</v>
      </c>
      <c r="E1334" t="s">
        <v>879</v>
      </c>
      <c r="F1334" t="s">
        <v>45</v>
      </c>
      <c r="G1334" t="s">
        <v>985</v>
      </c>
      <c r="H1334" t="s">
        <v>881</v>
      </c>
      <c r="I1334" s="2">
        <v>45604</v>
      </c>
      <c r="J1334" s="2">
        <v>45604</v>
      </c>
      <c r="K1334" s="3">
        <v>143</v>
      </c>
      <c r="L1334" s="3" t="str">
        <f t="shared" si="40"/>
        <v xml:space="preserve"> 121-365 DAYS</v>
      </c>
      <c r="M1334" s="2">
        <v>45604</v>
      </c>
      <c r="N1334" t="s">
        <v>12</v>
      </c>
      <c r="O1334" t="s">
        <v>1</v>
      </c>
      <c r="P1334" s="4">
        <v>55736.52</v>
      </c>
      <c r="Q1334" s="12">
        <f t="shared" si="41"/>
        <v>11198.59355849792</v>
      </c>
      <c r="R1334" s="4">
        <v>11201.75</v>
      </c>
      <c r="S1334" t="s">
        <v>2</v>
      </c>
      <c r="T1334" t="s">
        <v>0</v>
      </c>
    </row>
    <row r="1335" spans="1:20" x14ac:dyDescent="0.2">
      <c r="A1335" t="s">
        <v>84</v>
      </c>
      <c r="B1335" t="s">
        <v>83</v>
      </c>
      <c r="C1335" t="s">
        <v>6</v>
      </c>
      <c r="D1335" t="s">
        <v>7</v>
      </c>
      <c r="E1335" t="s">
        <v>879</v>
      </c>
      <c r="F1335" t="s">
        <v>45</v>
      </c>
      <c r="G1335" t="s">
        <v>986</v>
      </c>
      <c r="H1335" t="s">
        <v>881</v>
      </c>
      <c r="I1335" s="2">
        <v>45601</v>
      </c>
      <c r="J1335" s="2">
        <v>45601</v>
      </c>
      <c r="K1335" s="3">
        <v>146</v>
      </c>
      <c r="L1335" s="3" t="str">
        <f t="shared" si="40"/>
        <v xml:space="preserve"> 121-365 DAYS</v>
      </c>
      <c r="M1335" s="2">
        <v>45601</v>
      </c>
      <c r="N1335" t="s">
        <v>12</v>
      </c>
      <c r="O1335" t="s">
        <v>1</v>
      </c>
      <c r="P1335" s="4">
        <v>7044.42</v>
      </c>
      <c r="Q1335" s="12">
        <f t="shared" si="41"/>
        <v>1415.3663780112918</v>
      </c>
      <c r="R1335" s="4">
        <v>1416.02</v>
      </c>
      <c r="S1335" t="s">
        <v>2</v>
      </c>
      <c r="T1335" t="s">
        <v>0</v>
      </c>
    </row>
    <row r="1336" spans="1:20" x14ac:dyDescent="0.2">
      <c r="A1336" t="s">
        <v>84</v>
      </c>
      <c r="B1336" t="s">
        <v>83</v>
      </c>
      <c r="C1336" t="s">
        <v>6</v>
      </c>
      <c r="D1336" t="s">
        <v>7</v>
      </c>
      <c r="E1336" t="s">
        <v>44</v>
      </c>
      <c r="F1336" t="s">
        <v>987</v>
      </c>
      <c r="G1336" t="s">
        <v>988</v>
      </c>
      <c r="H1336" t="s">
        <v>896</v>
      </c>
      <c r="I1336" s="2">
        <v>45482</v>
      </c>
      <c r="J1336" s="2">
        <v>45482</v>
      </c>
      <c r="K1336" s="3">
        <v>265</v>
      </c>
      <c r="L1336" s="3" t="str">
        <f t="shared" si="40"/>
        <v xml:space="preserve"> 121-365 DAYS</v>
      </c>
      <c r="M1336" s="2">
        <v>45482</v>
      </c>
      <c r="N1336" t="s">
        <v>47</v>
      </c>
      <c r="O1336" t="s">
        <v>1</v>
      </c>
      <c r="P1336" s="4">
        <v>14.93</v>
      </c>
      <c r="Q1336" s="12">
        <f t="shared" si="41"/>
        <v>2.9997388037210424</v>
      </c>
      <c r="R1336" s="4">
        <v>3</v>
      </c>
      <c r="S1336" t="s">
        <v>2</v>
      </c>
      <c r="T1336" t="s">
        <v>0</v>
      </c>
    </row>
    <row r="1337" spans="1:20" x14ac:dyDescent="0.2">
      <c r="A1337" t="s">
        <v>84</v>
      </c>
      <c r="B1337" t="s">
        <v>83</v>
      </c>
      <c r="C1337" t="s">
        <v>6</v>
      </c>
      <c r="D1337" t="s">
        <v>7</v>
      </c>
      <c r="E1337" t="s">
        <v>879</v>
      </c>
      <c r="F1337" t="s">
        <v>45</v>
      </c>
      <c r="G1337" t="s">
        <v>989</v>
      </c>
      <c r="H1337" t="s">
        <v>881</v>
      </c>
      <c r="I1337" s="2">
        <v>45622</v>
      </c>
      <c r="J1337" s="2">
        <v>45622</v>
      </c>
      <c r="K1337" s="3">
        <v>125</v>
      </c>
      <c r="L1337" s="3" t="str">
        <f t="shared" si="40"/>
        <v xml:space="preserve"> 121-365 DAYS</v>
      </c>
      <c r="M1337" s="2">
        <v>45622</v>
      </c>
      <c r="N1337" t="s">
        <v>12</v>
      </c>
      <c r="O1337" t="s">
        <v>1</v>
      </c>
      <c r="P1337" s="4">
        <v>256.60000000000002</v>
      </c>
      <c r="Q1337" s="12">
        <f t="shared" si="41"/>
        <v>51.556127061943705</v>
      </c>
      <c r="R1337" s="4">
        <v>51.56</v>
      </c>
      <c r="S1337" t="s">
        <v>2</v>
      </c>
      <c r="T1337" t="s">
        <v>0</v>
      </c>
    </row>
    <row r="1338" spans="1:20" x14ac:dyDescent="0.2">
      <c r="A1338" t="s">
        <v>84</v>
      </c>
      <c r="B1338" t="s">
        <v>83</v>
      </c>
      <c r="C1338" t="s">
        <v>6</v>
      </c>
      <c r="D1338" t="s">
        <v>7</v>
      </c>
      <c r="E1338" t="s">
        <v>879</v>
      </c>
      <c r="F1338" t="s">
        <v>45</v>
      </c>
      <c r="G1338" t="s">
        <v>990</v>
      </c>
      <c r="H1338" t="s">
        <v>881</v>
      </c>
      <c r="I1338" s="2">
        <v>45622</v>
      </c>
      <c r="J1338" s="2">
        <v>45622</v>
      </c>
      <c r="K1338" s="3">
        <v>125</v>
      </c>
      <c r="L1338" s="3" t="str">
        <f t="shared" si="40"/>
        <v xml:space="preserve"> 121-365 DAYS</v>
      </c>
      <c r="M1338" s="2">
        <v>45622</v>
      </c>
      <c r="N1338" t="s">
        <v>12</v>
      </c>
      <c r="O1338" t="s">
        <v>1</v>
      </c>
      <c r="P1338" s="4">
        <v>499830.79</v>
      </c>
      <c r="Q1338" s="12">
        <f t="shared" si="41"/>
        <v>100426.10958188503</v>
      </c>
      <c r="R1338" s="4">
        <v>100434.18</v>
      </c>
      <c r="S1338" t="s">
        <v>2</v>
      </c>
      <c r="T1338" t="s">
        <v>0</v>
      </c>
    </row>
    <row r="1339" spans="1:20" x14ac:dyDescent="0.2">
      <c r="A1339" t="s">
        <v>84</v>
      </c>
      <c r="B1339" t="s">
        <v>83</v>
      </c>
      <c r="C1339" t="s">
        <v>6</v>
      </c>
      <c r="D1339" t="s">
        <v>7</v>
      </c>
      <c r="E1339" t="s">
        <v>879</v>
      </c>
      <c r="F1339" t="s">
        <v>45</v>
      </c>
      <c r="G1339" t="s">
        <v>991</v>
      </c>
      <c r="H1339" t="s">
        <v>881</v>
      </c>
      <c r="I1339" s="2">
        <v>45622</v>
      </c>
      <c r="J1339" s="2">
        <v>45622</v>
      </c>
      <c r="K1339" s="3">
        <v>125</v>
      </c>
      <c r="L1339" s="3" t="str">
        <f t="shared" si="40"/>
        <v xml:space="preserve"> 121-365 DAYS</v>
      </c>
      <c r="M1339" s="2">
        <v>45622</v>
      </c>
      <c r="N1339" t="s">
        <v>12</v>
      </c>
      <c r="O1339" t="s">
        <v>1</v>
      </c>
      <c r="P1339" s="4">
        <v>43086.12</v>
      </c>
      <c r="Q1339" s="12">
        <f t="shared" si="41"/>
        <v>8656.8724759398046</v>
      </c>
      <c r="R1339" s="4">
        <v>8657.57</v>
      </c>
      <c r="S1339" t="s">
        <v>2</v>
      </c>
      <c r="T1339" t="s">
        <v>0</v>
      </c>
    </row>
    <row r="1340" spans="1:20" x14ac:dyDescent="0.2">
      <c r="A1340" t="s">
        <v>84</v>
      </c>
      <c r="B1340" t="s">
        <v>83</v>
      </c>
      <c r="C1340" t="s">
        <v>6</v>
      </c>
      <c r="D1340" t="s">
        <v>7</v>
      </c>
      <c r="E1340" t="s">
        <v>885</v>
      </c>
      <c r="F1340" t="s">
        <v>108</v>
      </c>
      <c r="G1340" t="s">
        <v>992</v>
      </c>
      <c r="H1340" t="s">
        <v>993</v>
      </c>
      <c r="I1340" s="2">
        <v>45679</v>
      </c>
      <c r="J1340" s="2">
        <v>45679</v>
      </c>
      <c r="K1340" s="3">
        <v>84</v>
      </c>
      <c r="L1340" s="3" t="str">
        <f t="shared" si="40"/>
        <v xml:space="preserve"> 61-90 DAYS</v>
      </c>
      <c r="M1340" s="2">
        <v>45663</v>
      </c>
      <c r="N1340" t="s">
        <v>12</v>
      </c>
      <c r="O1340" t="s">
        <v>1</v>
      </c>
      <c r="P1340" s="4">
        <v>72.56</v>
      </c>
      <c r="Q1340" s="12">
        <f t="shared" si="41"/>
        <v>14.578770770127182</v>
      </c>
      <c r="R1340" s="4">
        <v>14.58</v>
      </c>
      <c r="S1340" t="s">
        <v>2</v>
      </c>
      <c r="T1340" t="s">
        <v>87</v>
      </c>
    </row>
    <row r="1341" spans="1:20" x14ac:dyDescent="0.2">
      <c r="A1341" t="s">
        <v>84</v>
      </c>
      <c r="B1341" t="s">
        <v>83</v>
      </c>
      <c r="C1341" t="s">
        <v>6</v>
      </c>
      <c r="D1341" t="s">
        <v>7</v>
      </c>
      <c r="E1341" t="s">
        <v>885</v>
      </c>
      <c r="F1341" t="s">
        <v>108</v>
      </c>
      <c r="G1341" t="s">
        <v>994</v>
      </c>
      <c r="H1341" t="s">
        <v>995</v>
      </c>
      <c r="I1341" s="2">
        <v>45679</v>
      </c>
      <c r="J1341" s="2">
        <v>45679</v>
      </c>
      <c r="K1341" s="3">
        <v>91</v>
      </c>
      <c r="L1341" s="3" t="str">
        <f t="shared" si="40"/>
        <v>91-120 DAYS</v>
      </c>
      <c r="M1341" s="2">
        <v>45656</v>
      </c>
      <c r="N1341" t="s">
        <v>12</v>
      </c>
      <c r="O1341" t="s">
        <v>1</v>
      </c>
      <c r="P1341" s="4">
        <v>81.709999999999994</v>
      </c>
      <c r="Q1341" s="12">
        <f t="shared" si="41"/>
        <v>16.417190733559703</v>
      </c>
      <c r="R1341" s="4">
        <v>16.420000000000002</v>
      </c>
      <c r="S1341" t="s">
        <v>2</v>
      </c>
      <c r="T1341" t="s">
        <v>87</v>
      </c>
    </row>
    <row r="1342" spans="1:20" x14ac:dyDescent="0.2">
      <c r="A1342" t="s">
        <v>84</v>
      </c>
      <c r="B1342" t="s">
        <v>83</v>
      </c>
      <c r="C1342" t="s">
        <v>6</v>
      </c>
      <c r="D1342" t="s">
        <v>7</v>
      </c>
      <c r="E1342" t="s">
        <v>885</v>
      </c>
      <c r="F1342" t="s">
        <v>108</v>
      </c>
      <c r="G1342" t="s">
        <v>996</v>
      </c>
      <c r="H1342" t="s">
        <v>997</v>
      </c>
      <c r="I1342" s="2">
        <v>45679</v>
      </c>
      <c r="J1342" s="2">
        <v>45679</v>
      </c>
      <c r="K1342" s="3">
        <v>38</v>
      </c>
      <c r="L1342" s="3" t="str">
        <f t="shared" si="40"/>
        <v>0-60 DAYS</v>
      </c>
      <c r="M1342" s="2">
        <v>45709</v>
      </c>
      <c r="N1342" t="s">
        <v>12</v>
      </c>
      <c r="O1342" t="s">
        <v>1</v>
      </c>
      <c r="P1342" s="4">
        <v>36.68</v>
      </c>
      <c r="Q1342" s="12">
        <f t="shared" si="41"/>
        <v>7.3697534708967067</v>
      </c>
      <c r="R1342" s="4">
        <v>7.37</v>
      </c>
      <c r="S1342" t="s">
        <v>2</v>
      </c>
      <c r="T1342" t="s">
        <v>87</v>
      </c>
    </row>
    <row r="1343" spans="1:20" x14ac:dyDescent="0.2">
      <c r="A1343" t="s">
        <v>84</v>
      </c>
      <c r="B1343" t="s">
        <v>83</v>
      </c>
      <c r="C1343" t="s">
        <v>6</v>
      </c>
      <c r="D1343" t="s">
        <v>7</v>
      </c>
      <c r="E1343" t="s">
        <v>885</v>
      </c>
      <c r="F1343" t="s">
        <v>108</v>
      </c>
      <c r="G1343" t="s">
        <v>998</v>
      </c>
      <c r="H1343" t="s">
        <v>999</v>
      </c>
      <c r="I1343" s="2">
        <v>45679</v>
      </c>
      <c r="J1343" s="2">
        <v>45679</v>
      </c>
      <c r="K1343" s="3">
        <v>38</v>
      </c>
      <c r="L1343" s="3" t="str">
        <f t="shared" si="40"/>
        <v>0-60 DAYS</v>
      </c>
      <c r="M1343" s="2">
        <v>45709</v>
      </c>
      <c r="N1343" t="s">
        <v>12</v>
      </c>
      <c r="O1343" t="s">
        <v>1</v>
      </c>
      <c r="P1343" s="4">
        <v>538.94000000000005</v>
      </c>
      <c r="Q1343" s="12">
        <f t="shared" si="41"/>
        <v>108.28394044724841</v>
      </c>
      <c r="R1343" s="4">
        <v>108.3</v>
      </c>
      <c r="S1343" t="s">
        <v>2</v>
      </c>
      <c r="T1343" t="s">
        <v>87</v>
      </c>
    </row>
    <row r="1344" spans="1:20" x14ac:dyDescent="0.2">
      <c r="A1344" t="s">
        <v>84</v>
      </c>
      <c r="B1344" t="s">
        <v>83</v>
      </c>
      <c r="C1344" t="s">
        <v>6</v>
      </c>
      <c r="D1344" t="s">
        <v>7</v>
      </c>
      <c r="E1344" t="s">
        <v>885</v>
      </c>
      <c r="F1344" t="s">
        <v>108</v>
      </c>
      <c r="G1344" t="s">
        <v>1000</v>
      </c>
      <c r="H1344" t="s">
        <v>1001</v>
      </c>
      <c r="I1344" s="2">
        <v>45679</v>
      </c>
      <c r="J1344" s="2">
        <v>45679</v>
      </c>
      <c r="K1344" s="3">
        <v>41</v>
      </c>
      <c r="L1344" s="3" t="str">
        <f t="shared" si="40"/>
        <v>0-60 DAYS</v>
      </c>
      <c r="M1344" s="2">
        <v>45706</v>
      </c>
      <c r="N1344" t="s">
        <v>12</v>
      </c>
      <c r="O1344" t="s">
        <v>1</v>
      </c>
      <c r="P1344" s="4">
        <v>341.53</v>
      </c>
      <c r="Q1344" s="12">
        <f t="shared" si="41"/>
        <v>68.62028088645998</v>
      </c>
      <c r="R1344" s="4">
        <v>68.63</v>
      </c>
      <c r="S1344" t="s">
        <v>2</v>
      </c>
      <c r="T1344" t="s">
        <v>87</v>
      </c>
    </row>
    <row r="1345" spans="1:20" x14ac:dyDescent="0.2">
      <c r="A1345" t="s">
        <v>84</v>
      </c>
      <c r="B1345" t="s">
        <v>83</v>
      </c>
      <c r="C1345" t="s">
        <v>6</v>
      </c>
      <c r="D1345" t="s">
        <v>7</v>
      </c>
      <c r="E1345" t="s">
        <v>885</v>
      </c>
      <c r="F1345" t="s">
        <v>108</v>
      </c>
      <c r="G1345" t="s">
        <v>1002</v>
      </c>
      <c r="H1345" t="s">
        <v>1003</v>
      </c>
      <c r="I1345" s="2">
        <v>45679</v>
      </c>
      <c r="J1345" s="2">
        <v>45679</v>
      </c>
      <c r="K1345" s="3">
        <v>41</v>
      </c>
      <c r="L1345" s="3" t="str">
        <f t="shared" si="40"/>
        <v>0-60 DAYS</v>
      </c>
      <c r="M1345" s="2">
        <v>45706</v>
      </c>
      <c r="N1345" t="s">
        <v>12</v>
      </c>
      <c r="O1345" t="s">
        <v>1</v>
      </c>
      <c r="P1345" s="4">
        <v>595.33000000000004</v>
      </c>
      <c r="Q1345" s="12">
        <f t="shared" si="41"/>
        <v>119.61383134757189</v>
      </c>
      <c r="R1345" s="4">
        <v>119.63</v>
      </c>
      <c r="S1345" t="s">
        <v>2</v>
      </c>
      <c r="T1345" t="s">
        <v>87</v>
      </c>
    </row>
    <row r="1346" spans="1:20" x14ac:dyDescent="0.2">
      <c r="A1346" t="s">
        <v>84</v>
      </c>
      <c r="B1346" t="s">
        <v>83</v>
      </c>
      <c r="C1346" t="s">
        <v>6</v>
      </c>
      <c r="D1346" t="s">
        <v>7</v>
      </c>
      <c r="E1346" t="s">
        <v>885</v>
      </c>
      <c r="F1346" t="s">
        <v>108</v>
      </c>
      <c r="G1346" t="s">
        <v>1004</v>
      </c>
      <c r="H1346" t="s">
        <v>1005</v>
      </c>
      <c r="I1346" s="2">
        <v>45678</v>
      </c>
      <c r="J1346" s="2">
        <v>45678</v>
      </c>
      <c r="K1346" s="3">
        <v>65</v>
      </c>
      <c r="L1346" s="3" t="str">
        <f t="shared" si="40"/>
        <v xml:space="preserve"> 61-90 DAYS</v>
      </c>
      <c r="M1346" s="2">
        <v>45682</v>
      </c>
      <c r="N1346" t="s">
        <v>12</v>
      </c>
      <c r="O1346" t="s">
        <v>1</v>
      </c>
      <c r="P1346" s="4">
        <v>341.54</v>
      </c>
      <c r="Q1346" s="12">
        <f t="shared" si="41"/>
        <v>68.622290088605823</v>
      </c>
      <c r="R1346" s="4">
        <v>68.63</v>
      </c>
      <c r="S1346" t="s">
        <v>2</v>
      </c>
      <c r="T1346" t="s">
        <v>87</v>
      </c>
    </row>
    <row r="1347" spans="1:20" x14ac:dyDescent="0.2">
      <c r="A1347" t="s">
        <v>84</v>
      </c>
      <c r="B1347" t="s">
        <v>83</v>
      </c>
      <c r="C1347" t="s">
        <v>6</v>
      </c>
      <c r="D1347" t="s">
        <v>7</v>
      </c>
      <c r="E1347" t="s">
        <v>885</v>
      </c>
      <c r="F1347" t="s">
        <v>108</v>
      </c>
      <c r="G1347" t="s">
        <v>1006</v>
      </c>
      <c r="H1347" t="s">
        <v>1007</v>
      </c>
      <c r="I1347" s="2">
        <v>45678</v>
      </c>
      <c r="J1347" s="2">
        <v>45678</v>
      </c>
      <c r="K1347" s="3">
        <v>72</v>
      </c>
      <c r="L1347" s="3" t="str">
        <f t="shared" ref="L1347:L1410" si="42">IF(K1347&lt;=0,"NON SCADUTO",IF(K1347&lt;61,"0-60 DAYS",IF(K1347&lt;91," 61-90 DAYS",IF(K1347&lt;121,"91-120 DAYS",IF(K1347&lt;366," 121-365 DAYS",IF(K1347&gt;366,"OLTRE 365 DAYS",0))))))</f>
        <v xml:space="preserve"> 61-90 DAYS</v>
      </c>
      <c r="M1347" s="2">
        <v>45675</v>
      </c>
      <c r="N1347" t="s">
        <v>12</v>
      </c>
      <c r="O1347" t="s">
        <v>1</v>
      </c>
      <c r="P1347" s="4">
        <v>145.12</v>
      </c>
      <c r="Q1347" s="12">
        <f t="shared" ref="Q1347:Q1410" si="43">+P1347/4.9771</f>
        <v>29.157541540254364</v>
      </c>
      <c r="R1347" s="4">
        <v>29.16</v>
      </c>
      <c r="S1347" t="s">
        <v>2</v>
      </c>
      <c r="T1347" t="s">
        <v>87</v>
      </c>
    </row>
    <row r="1348" spans="1:20" x14ac:dyDescent="0.2">
      <c r="A1348" t="s">
        <v>84</v>
      </c>
      <c r="B1348" t="s">
        <v>83</v>
      </c>
      <c r="C1348" t="s">
        <v>6</v>
      </c>
      <c r="D1348" t="s">
        <v>7</v>
      </c>
      <c r="E1348" t="s">
        <v>8</v>
      </c>
      <c r="F1348" t="s">
        <v>896</v>
      </c>
      <c r="G1348" t="s">
        <v>1008</v>
      </c>
      <c r="H1348" t="s">
        <v>1009</v>
      </c>
      <c r="I1348" s="2">
        <v>45579</v>
      </c>
      <c r="J1348" s="2">
        <v>45579</v>
      </c>
      <c r="K1348" s="3">
        <v>108</v>
      </c>
      <c r="L1348" s="3" t="str">
        <f t="shared" si="42"/>
        <v>91-120 DAYS</v>
      </c>
      <c r="M1348" s="2">
        <v>45639</v>
      </c>
      <c r="N1348" t="s">
        <v>12</v>
      </c>
      <c r="O1348" t="s">
        <v>1</v>
      </c>
      <c r="P1348" s="4">
        <v>-107994.93</v>
      </c>
      <c r="Q1348" s="12">
        <f t="shared" si="43"/>
        <v>-21698.364509453295</v>
      </c>
      <c r="R1348" s="4">
        <v>-21706.65</v>
      </c>
      <c r="S1348" t="s">
        <v>2</v>
      </c>
      <c r="T1348" t="s">
        <v>87</v>
      </c>
    </row>
    <row r="1349" spans="1:20" x14ac:dyDescent="0.2">
      <c r="A1349" t="s">
        <v>84</v>
      </c>
      <c r="B1349" t="s">
        <v>83</v>
      </c>
      <c r="C1349" t="s">
        <v>6</v>
      </c>
      <c r="D1349" t="s">
        <v>7</v>
      </c>
      <c r="E1349" t="s">
        <v>8</v>
      </c>
      <c r="F1349" t="s">
        <v>896</v>
      </c>
      <c r="G1349" t="s">
        <v>1010</v>
      </c>
      <c r="H1349" t="s">
        <v>1011</v>
      </c>
      <c r="I1349" s="2">
        <v>45569</v>
      </c>
      <c r="J1349" s="2">
        <v>45569</v>
      </c>
      <c r="K1349" s="3">
        <v>118</v>
      </c>
      <c r="L1349" s="3" t="str">
        <f t="shared" si="42"/>
        <v>91-120 DAYS</v>
      </c>
      <c r="M1349" s="2">
        <v>45629</v>
      </c>
      <c r="N1349" t="s">
        <v>12</v>
      </c>
      <c r="O1349" t="s">
        <v>1</v>
      </c>
      <c r="P1349" s="4">
        <v>-2979.11</v>
      </c>
      <c r="Q1349" s="12">
        <f t="shared" si="43"/>
        <v>-598.56342046573309</v>
      </c>
      <c r="R1349" s="4">
        <v>-598.66</v>
      </c>
      <c r="S1349" t="s">
        <v>2</v>
      </c>
      <c r="T1349" t="s">
        <v>87</v>
      </c>
    </row>
    <row r="1350" spans="1:20" x14ac:dyDescent="0.2">
      <c r="A1350" t="s">
        <v>84</v>
      </c>
      <c r="B1350" t="s">
        <v>83</v>
      </c>
      <c r="C1350" t="s">
        <v>6</v>
      </c>
      <c r="D1350" t="s">
        <v>7</v>
      </c>
      <c r="E1350" t="s">
        <v>8</v>
      </c>
      <c r="F1350" t="s">
        <v>896</v>
      </c>
      <c r="G1350" t="s">
        <v>1012</v>
      </c>
      <c r="H1350" t="s">
        <v>1013</v>
      </c>
      <c r="I1350" s="2">
        <v>45573</v>
      </c>
      <c r="J1350" s="2">
        <v>45573</v>
      </c>
      <c r="K1350" s="3">
        <v>114</v>
      </c>
      <c r="L1350" s="3" t="str">
        <f t="shared" si="42"/>
        <v>91-120 DAYS</v>
      </c>
      <c r="M1350" s="2">
        <v>45633</v>
      </c>
      <c r="N1350" t="s">
        <v>12</v>
      </c>
      <c r="O1350" t="s">
        <v>1</v>
      </c>
      <c r="P1350" s="4">
        <v>-15552.13</v>
      </c>
      <c r="Q1350" s="12">
        <f t="shared" si="43"/>
        <v>-3124.7372968194327</v>
      </c>
      <c r="R1350" s="4">
        <v>-3124.8</v>
      </c>
      <c r="S1350" t="s">
        <v>2</v>
      </c>
      <c r="T1350" t="s">
        <v>87</v>
      </c>
    </row>
    <row r="1351" spans="1:20" x14ac:dyDescent="0.2">
      <c r="A1351" t="s">
        <v>84</v>
      </c>
      <c r="B1351" t="s">
        <v>83</v>
      </c>
      <c r="C1351" t="s">
        <v>6</v>
      </c>
      <c r="D1351" t="s">
        <v>7</v>
      </c>
      <c r="E1351" t="s">
        <v>8</v>
      </c>
      <c r="F1351" t="s">
        <v>896</v>
      </c>
      <c r="G1351" t="s">
        <v>1014</v>
      </c>
      <c r="H1351" t="s">
        <v>1015</v>
      </c>
      <c r="I1351" s="2">
        <v>45573</v>
      </c>
      <c r="J1351" s="2">
        <v>45573</v>
      </c>
      <c r="K1351" s="3">
        <v>114</v>
      </c>
      <c r="L1351" s="3" t="str">
        <f t="shared" si="42"/>
        <v>91-120 DAYS</v>
      </c>
      <c r="M1351" s="2">
        <v>45633</v>
      </c>
      <c r="N1351" t="s">
        <v>12</v>
      </c>
      <c r="O1351" t="s">
        <v>1</v>
      </c>
      <c r="P1351" s="4">
        <v>-9059.68</v>
      </c>
      <c r="Q1351" s="12">
        <f t="shared" si="43"/>
        <v>-1820.2728496514035</v>
      </c>
      <c r="R1351" s="4">
        <v>-1820.31</v>
      </c>
      <c r="S1351" t="s">
        <v>2</v>
      </c>
      <c r="T1351" t="s">
        <v>87</v>
      </c>
    </row>
    <row r="1352" spans="1:20" x14ac:dyDescent="0.2">
      <c r="A1352" t="s">
        <v>84</v>
      </c>
      <c r="B1352" t="s">
        <v>83</v>
      </c>
      <c r="C1352" t="s">
        <v>6</v>
      </c>
      <c r="D1352" t="s">
        <v>7</v>
      </c>
      <c r="E1352" t="s">
        <v>8</v>
      </c>
      <c r="F1352" t="s">
        <v>896</v>
      </c>
      <c r="G1352" t="s">
        <v>1016</v>
      </c>
      <c r="H1352" t="s">
        <v>1017</v>
      </c>
      <c r="I1352" s="2">
        <v>45573</v>
      </c>
      <c r="J1352" s="2">
        <v>45573</v>
      </c>
      <c r="K1352" s="3">
        <v>114</v>
      </c>
      <c r="L1352" s="3" t="str">
        <f t="shared" si="42"/>
        <v>91-120 DAYS</v>
      </c>
      <c r="M1352" s="2">
        <v>45633</v>
      </c>
      <c r="N1352" t="s">
        <v>12</v>
      </c>
      <c r="O1352" t="s">
        <v>1</v>
      </c>
      <c r="P1352" s="4">
        <v>-67964.61</v>
      </c>
      <c r="Q1352" s="12">
        <f t="shared" si="43"/>
        <v>-13655.464025235578</v>
      </c>
      <c r="R1352" s="4">
        <v>-13655.74</v>
      </c>
      <c r="S1352" t="s">
        <v>2</v>
      </c>
      <c r="T1352" t="s">
        <v>87</v>
      </c>
    </row>
    <row r="1353" spans="1:20" x14ac:dyDescent="0.2">
      <c r="A1353" t="s">
        <v>84</v>
      </c>
      <c r="B1353" t="s">
        <v>83</v>
      </c>
      <c r="C1353" t="s">
        <v>6</v>
      </c>
      <c r="D1353" t="s">
        <v>7</v>
      </c>
      <c r="E1353" t="s">
        <v>8</v>
      </c>
      <c r="F1353" t="s">
        <v>896</v>
      </c>
      <c r="G1353" t="s">
        <v>1018</v>
      </c>
      <c r="H1353" t="s">
        <v>1019</v>
      </c>
      <c r="I1353" s="2">
        <v>45573</v>
      </c>
      <c r="J1353" s="2">
        <v>45573</v>
      </c>
      <c r="K1353" s="3">
        <v>114</v>
      </c>
      <c r="L1353" s="3" t="str">
        <f t="shared" si="42"/>
        <v>91-120 DAYS</v>
      </c>
      <c r="M1353" s="2">
        <v>45633</v>
      </c>
      <c r="N1353" t="s">
        <v>12</v>
      </c>
      <c r="O1353" t="s">
        <v>1</v>
      </c>
      <c r="P1353" s="4">
        <v>-108553.94</v>
      </c>
      <c r="Q1353" s="12">
        <f t="shared" si="43"/>
        <v>-21810.680918607221</v>
      </c>
      <c r="R1353" s="4">
        <v>-21811.119999999999</v>
      </c>
      <c r="S1353" t="s">
        <v>2</v>
      </c>
      <c r="T1353" t="s">
        <v>87</v>
      </c>
    </row>
    <row r="1354" spans="1:20" x14ac:dyDescent="0.2">
      <c r="A1354" t="s">
        <v>84</v>
      </c>
      <c r="B1354" t="s">
        <v>83</v>
      </c>
      <c r="C1354" t="s">
        <v>6</v>
      </c>
      <c r="D1354" t="s">
        <v>7</v>
      </c>
      <c r="E1354" t="s">
        <v>8</v>
      </c>
      <c r="F1354" t="s">
        <v>896</v>
      </c>
      <c r="G1354" t="s">
        <v>1020</v>
      </c>
      <c r="H1354" t="s">
        <v>1021</v>
      </c>
      <c r="I1354" s="2">
        <v>45573</v>
      </c>
      <c r="J1354" s="2">
        <v>45573</v>
      </c>
      <c r="K1354" s="3">
        <v>114</v>
      </c>
      <c r="L1354" s="3" t="str">
        <f t="shared" si="42"/>
        <v>91-120 DAYS</v>
      </c>
      <c r="M1354" s="2">
        <v>45633</v>
      </c>
      <c r="N1354" t="s">
        <v>12</v>
      </c>
      <c r="O1354" t="s">
        <v>1</v>
      </c>
      <c r="P1354" s="4">
        <v>-209917.08</v>
      </c>
      <c r="Q1354" s="12">
        <f t="shared" si="43"/>
        <v>-42176.584758192519</v>
      </c>
      <c r="R1354" s="4">
        <v>-42177.43</v>
      </c>
      <c r="S1354" t="s">
        <v>2</v>
      </c>
      <c r="T1354" t="s">
        <v>87</v>
      </c>
    </row>
    <row r="1355" spans="1:20" x14ac:dyDescent="0.2">
      <c r="A1355" t="s">
        <v>84</v>
      </c>
      <c r="B1355" t="s">
        <v>83</v>
      </c>
      <c r="C1355" t="s">
        <v>6</v>
      </c>
      <c r="D1355" t="s">
        <v>7</v>
      </c>
      <c r="E1355" t="s">
        <v>8</v>
      </c>
      <c r="F1355" t="s">
        <v>896</v>
      </c>
      <c r="G1355" t="s">
        <v>1022</v>
      </c>
      <c r="H1355" t="s">
        <v>1023</v>
      </c>
      <c r="I1355" s="2">
        <v>45573</v>
      </c>
      <c r="J1355" s="2">
        <v>45573</v>
      </c>
      <c r="K1355" s="3">
        <v>114</v>
      </c>
      <c r="L1355" s="3" t="str">
        <f t="shared" si="42"/>
        <v>91-120 DAYS</v>
      </c>
      <c r="M1355" s="2">
        <v>45633</v>
      </c>
      <c r="N1355" t="s">
        <v>12</v>
      </c>
      <c r="O1355" t="s">
        <v>1</v>
      </c>
      <c r="P1355" s="4">
        <v>-62393.56</v>
      </c>
      <c r="Q1355" s="12">
        <f t="shared" si="43"/>
        <v>-12536.127463784131</v>
      </c>
      <c r="R1355" s="4">
        <v>-12536.38</v>
      </c>
      <c r="S1355" t="s">
        <v>2</v>
      </c>
      <c r="T1355" t="s">
        <v>87</v>
      </c>
    </row>
    <row r="1356" spans="1:20" x14ac:dyDescent="0.2">
      <c r="A1356" t="s">
        <v>84</v>
      </c>
      <c r="B1356" t="s">
        <v>83</v>
      </c>
      <c r="C1356" t="s">
        <v>6</v>
      </c>
      <c r="D1356" t="s">
        <v>7</v>
      </c>
      <c r="E1356" t="s">
        <v>8</v>
      </c>
      <c r="F1356" t="s">
        <v>896</v>
      </c>
      <c r="G1356" t="s">
        <v>1024</v>
      </c>
      <c r="H1356" t="s">
        <v>1025</v>
      </c>
      <c r="I1356" s="2">
        <v>45573</v>
      </c>
      <c r="J1356" s="2">
        <v>45573</v>
      </c>
      <c r="K1356" s="3">
        <v>114</v>
      </c>
      <c r="L1356" s="3" t="str">
        <f t="shared" si="42"/>
        <v>91-120 DAYS</v>
      </c>
      <c r="M1356" s="2">
        <v>45633</v>
      </c>
      <c r="N1356" t="s">
        <v>12</v>
      </c>
      <c r="O1356" t="s">
        <v>1</v>
      </c>
      <c r="P1356" s="4">
        <v>-32859.699999999997</v>
      </c>
      <c r="Q1356" s="12">
        <f t="shared" si="43"/>
        <v>-6602.1779751260765</v>
      </c>
      <c r="R1356" s="4">
        <v>-6602.31</v>
      </c>
      <c r="S1356" t="s">
        <v>2</v>
      </c>
      <c r="T1356" t="s">
        <v>87</v>
      </c>
    </row>
    <row r="1357" spans="1:20" x14ac:dyDescent="0.2">
      <c r="A1357" t="s">
        <v>84</v>
      </c>
      <c r="B1357" t="s">
        <v>83</v>
      </c>
      <c r="C1357" t="s">
        <v>6</v>
      </c>
      <c r="D1357" t="s">
        <v>7</v>
      </c>
      <c r="E1357" t="s">
        <v>8</v>
      </c>
      <c r="F1357" t="s">
        <v>896</v>
      </c>
      <c r="G1357" t="s">
        <v>1026</v>
      </c>
      <c r="H1357" t="s">
        <v>1027</v>
      </c>
      <c r="I1357" s="2">
        <v>45569</v>
      </c>
      <c r="J1357" s="2">
        <v>45569</v>
      </c>
      <c r="K1357" s="3">
        <v>118</v>
      </c>
      <c r="L1357" s="3" t="str">
        <f t="shared" si="42"/>
        <v>91-120 DAYS</v>
      </c>
      <c r="M1357" s="2">
        <v>45629</v>
      </c>
      <c r="N1357" t="s">
        <v>12</v>
      </c>
      <c r="O1357" t="s">
        <v>1</v>
      </c>
      <c r="P1357" s="4">
        <v>-4193.63</v>
      </c>
      <c r="Q1357" s="12">
        <f t="shared" si="43"/>
        <v>-842.58503948082216</v>
      </c>
      <c r="R1357" s="4">
        <v>-842.72</v>
      </c>
      <c r="S1357" t="s">
        <v>2</v>
      </c>
      <c r="T1357" t="s">
        <v>87</v>
      </c>
    </row>
    <row r="1358" spans="1:20" x14ac:dyDescent="0.2">
      <c r="A1358" t="s">
        <v>84</v>
      </c>
      <c r="B1358" t="s">
        <v>83</v>
      </c>
      <c r="C1358" t="s">
        <v>6</v>
      </c>
      <c r="D1358" t="s">
        <v>7</v>
      </c>
      <c r="E1358" t="s">
        <v>8</v>
      </c>
      <c r="F1358" t="s">
        <v>896</v>
      </c>
      <c r="G1358" t="s">
        <v>1028</v>
      </c>
      <c r="H1358" t="s">
        <v>1029</v>
      </c>
      <c r="I1358" s="2">
        <v>45569</v>
      </c>
      <c r="J1358" s="2">
        <v>45569</v>
      </c>
      <c r="K1358" s="3">
        <v>118</v>
      </c>
      <c r="L1358" s="3" t="str">
        <f t="shared" si="42"/>
        <v>91-120 DAYS</v>
      </c>
      <c r="M1358" s="2">
        <v>45629</v>
      </c>
      <c r="N1358" t="s">
        <v>12</v>
      </c>
      <c r="O1358" t="s">
        <v>1</v>
      </c>
      <c r="P1358" s="4">
        <v>-37156.39</v>
      </c>
      <c r="Q1358" s="12">
        <f t="shared" si="43"/>
        <v>-7465.4698519218018</v>
      </c>
      <c r="R1358" s="4">
        <v>-7466.67</v>
      </c>
      <c r="S1358" t="s">
        <v>2</v>
      </c>
      <c r="T1358" t="s">
        <v>87</v>
      </c>
    </row>
    <row r="1359" spans="1:20" x14ac:dyDescent="0.2">
      <c r="A1359" t="s">
        <v>84</v>
      </c>
      <c r="B1359" t="s">
        <v>83</v>
      </c>
      <c r="C1359" t="s">
        <v>6</v>
      </c>
      <c r="D1359" t="s">
        <v>7</v>
      </c>
      <c r="E1359" t="s">
        <v>8</v>
      </c>
      <c r="F1359" t="s">
        <v>896</v>
      </c>
      <c r="G1359" t="s">
        <v>1030</v>
      </c>
      <c r="H1359" t="s">
        <v>1031</v>
      </c>
      <c r="I1359" s="2">
        <v>45569</v>
      </c>
      <c r="J1359" s="2">
        <v>45569</v>
      </c>
      <c r="K1359" s="3">
        <v>118</v>
      </c>
      <c r="L1359" s="3" t="str">
        <f t="shared" si="42"/>
        <v>91-120 DAYS</v>
      </c>
      <c r="M1359" s="2">
        <v>45629</v>
      </c>
      <c r="N1359" t="s">
        <v>12</v>
      </c>
      <c r="O1359" t="s">
        <v>1</v>
      </c>
      <c r="P1359" s="4">
        <v>-3454.6</v>
      </c>
      <c r="Q1359" s="12">
        <f t="shared" si="43"/>
        <v>-694.09897329770342</v>
      </c>
      <c r="R1359" s="4">
        <v>-694.21</v>
      </c>
      <c r="S1359" t="s">
        <v>2</v>
      </c>
      <c r="T1359" t="s">
        <v>87</v>
      </c>
    </row>
    <row r="1360" spans="1:20" x14ac:dyDescent="0.2">
      <c r="A1360" t="s">
        <v>84</v>
      </c>
      <c r="B1360" t="s">
        <v>83</v>
      </c>
      <c r="C1360" t="s">
        <v>6</v>
      </c>
      <c r="D1360" t="s">
        <v>7</v>
      </c>
      <c r="E1360" t="s">
        <v>8</v>
      </c>
      <c r="F1360" t="s">
        <v>896</v>
      </c>
      <c r="G1360" t="s">
        <v>1032</v>
      </c>
      <c r="H1360" t="s">
        <v>1033</v>
      </c>
      <c r="I1360" s="2">
        <v>45569</v>
      </c>
      <c r="J1360" s="2">
        <v>45569</v>
      </c>
      <c r="K1360" s="3">
        <v>118</v>
      </c>
      <c r="L1360" s="3" t="str">
        <f t="shared" si="42"/>
        <v>91-120 DAYS</v>
      </c>
      <c r="M1360" s="2">
        <v>45629</v>
      </c>
      <c r="N1360" t="s">
        <v>12</v>
      </c>
      <c r="O1360" t="s">
        <v>1</v>
      </c>
      <c r="P1360" s="4">
        <v>-2593.39</v>
      </c>
      <c r="Q1360" s="12">
        <f t="shared" si="43"/>
        <v>-521.06447529685954</v>
      </c>
      <c r="R1360" s="4">
        <v>-521.15</v>
      </c>
      <c r="S1360" t="s">
        <v>2</v>
      </c>
      <c r="T1360" t="s">
        <v>87</v>
      </c>
    </row>
    <row r="1361" spans="1:20" x14ac:dyDescent="0.2">
      <c r="A1361" t="s">
        <v>84</v>
      </c>
      <c r="B1361" t="s">
        <v>83</v>
      </c>
      <c r="C1361" t="s">
        <v>6</v>
      </c>
      <c r="D1361" t="s">
        <v>7</v>
      </c>
      <c r="E1361" t="s">
        <v>8</v>
      </c>
      <c r="F1361" t="s">
        <v>896</v>
      </c>
      <c r="G1361" t="s">
        <v>1034</v>
      </c>
      <c r="H1361" t="s">
        <v>1035</v>
      </c>
      <c r="I1361" s="2">
        <v>45569</v>
      </c>
      <c r="J1361" s="2">
        <v>45569</v>
      </c>
      <c r="K1361" s="3">
        <v>118</v>
      </c>
      <c r="L1361" s="3" t="str">
        <f t="shared" si="42"/>
        <v>91-120 DAYS</v>
      </c>
      <c r="M1361" s="2">
        <v>45629</v>
      </c>
      <c r="N1361" t="s">
        <v>12</v>
      </c>
      <c r="O1361" t="s">
        <v>1</v>
      </c>
      <c r="P1361" s="4">
        <v>-37424.46</v>
      </c>
      <c r="Q1361" s="12">
        <f t="shared" si="43"/>
        <v>-7519.33053384501</v>
      </c>
      <c r="R1361" s="4">
        <v>-7520.54</v>
      </c>
      <c r="S1361" t="s">
        <v>2</v>
      </c>
      <c r="T1361" t="s">
        <v>87</v>
      </c>
    </row>
    <row r="1362" spans="1:20" x14ac:dyDescent="0.2">
      <c r="A1362" t="s">
        <v>84</v>
      </c>
      <c r="B1362" t="s">
        <v>83</v>
      </c>
      <c r="C1362" t="s">
        <v>6</v>
      </c>
      <c r="D1362" t="s">
        <v>7</v>
      </c>
      <c r="E1362" t="s">
        <v>8</v>
      </c>
      <c r="F1362" t="s">
        <v>896</v>
      </c>
      <c r="G1362" t="s">
        <v>1036</v>
      </c>
      <c r="H1362" t="s">
        <v>1037</v>
      </c>
      <c r="I1362" s="2">
        <v>45569</v>
      </c>
      <c r="J1362" s="2">
        <v>45569</v>
      </c>
      <c r="K1362" s="3">
        <v>118</v>
      </c>
      <c r="L1362" s="3" t="str">
        <f t="shared" si="42"/>
        <v>91-120 DAYS</v>
      </c>
      <c r="M1362" s="2">
        <v>45629</v>
      </c>
      <c r="N1362" t="s">
        <v>12</v>
      </c>
      <c r="O1362" t="s">
        <v>1</v>
      </c>
      <c r="P1362" s="4">
        <v>-442098.26</v>
      </c>
      <c r="Q1362" s="12">
        <f t="shared" si="43"/>
        <v>-88826.477265877722</v>
      </c>
      <c r="R1362" s="4">
        <v>-88840.76</v>
      </c>
      <c r="S1362" t="s">
        <v>2</v>
      </c>
      <c r="T1362" t="s">
        <v>87</v>
      </c>
    </row>
    <row r="1363" spans="1:20" x14ac:dyDescent="0.2">
      <c r="A1363" t="s">
        <v>84</v>
      </c>
      <c r="B1363" t="s">
        <v>83</v>
      </c>
      <c r="C1363" t="s">
        <v>6</v>
      </c>
      <c r="D1363" t="s">
        <v>7</v>
      </c>
      <c r="E1363" t="s">
        <v>8</v>
      </c>
      <c r="F1363" t="s">
        <v>896</v>
      </c>
      <c r="G1363" t="s">
        <v>1038</v>
      </c>
      <c r="H1363" t="s">
        <v>1039</v>
      </c>
      <c r="I1363" s="2">
        <v>45569</v>
      </c>
      <c r="J1363" s="2">
        <v>45569</v>
      </c>
      <c r="K1363" s="3">
        <v>118</v>
      </c>
      <c r="L1363" s="3" t="str">
        <f t="shared" si="42"/>
        <v>91-120 DAYS</v>
      </c>
      <c r="M1363" s="2">
        <v>45629</v>
      </c>
      <c r="N1363" t="s">
        <v>12</v>
      </c>
      <c r="O1363" t="s">
        <v>1</v>
      </c>
      <c r="P1363" s="4">
        <v>-101281.69</v>
      </c>
      <c r="Q1363" s="12">
        <f t="shared" si="43"/>
        <v>-20349.538888107534</v>
      </c>
      <c r="R1363" s="4">
        <v>-20352.810000000001</v>
      </c>
      <c r="S1363" t="s">
        <v>2</v>
      </c>
      <c r="T1363" t="s">
        <v>87</v>
      </c>
    </row>
    <row r="1364" spans="1:20" x14ac:dyDescent="0.2">
      <c r="A1364" t="s">
        <v>84</v>
      </c>
      <c r="B1364" t="s">
        <v>83</v>
      </c>
      <c r="C1364" t="s">
        <v>6</v>
      </c>
      <c r="D1364" t="s">
        <v>7</v>
      </c>
      <c r="E1364" t="s">
        <v>8</v>
      </c>
      <c r="F1364" t="s">
        <v>896</v>
      </c>
      <c r="G1364" t="s">
        <v>1040</v>
      </c>
      <c r="H1364" t="s">
        <v>1041</v>
      </c>
      <c r="I1364" s="2">
        <v>45569</v>
      </c>
      <c r="J1364" s="2">
        <v>45569</v>
      </c>
      <c r="K1364" s="3">
        <v>118</v>
      </c>
      <c r="L1364" s="3" t="str">
        <f t="shared" si="42"/>
        <v>91-120 DAYS</v>
      </c>
      <c r="M1364" s="2">
        <v>45629</v>
      </c>
      <c r="N1364" t="s">
        <v>12</v>
      </c>
      <c r="O1364" t="s">
        <v>1</v>
      </c>
      <c r="P1364" s="4">
        <v>-3494.71</v>
      </c>
      <c r="Q1364" s="12">
        <f t="shared" si="43"/>
        <v>-702.15788310461915</v>
      </c>
      <c r="R1364" s="4">
        <v>-702.27</v>
      </c>
      <c r="S1364" t="s">
        <v>2</v>
      </c>
      <c r="T1364" t="s">
        <v>87</v>
      </c>
    </row>
    <row r="1365" spans="1:20" x14ac:dyDescent="0.2">
      <c r="A1365" t="s">
        <v>84</v>
      </c>
      <c r="B1365" t="s">
        <v>83</v>
      </c>
      <c r="C1365" t="s">
        <v>6</v>
      </c>
      <c r="D1365" t="s">
        <v>7</v>
      </c>
      <c r="E1365" t="s">
        <v>8</v>
      </c>
      <c r="F1365" t="s">
        <v>896</v>
      </c>
      <c r="G1365" t="s">
        <v>1042</v>
      </c>
      <c r="H1365" t="s">
        <v>1043</v>
      </c>
      <c r="I1365" s="2">
        <v>45569</v>
      </c>
      <c r="J1365" s="2">
        <v>45569</v>
      </c>
      <c r="K1365" s="3">
        <v>118</v>
      </c>
      <c r="L1365" s="3" t="str">
        <f t="shared" si="42"/>
        <v>91-120 DAYS</v>
      </c>
      <c r="M1365" s="2">
        <v>45629</v>
      </c>
      <c r="N1365" t="s">
        <v>12</v>
      </c>
      <c r="O1365" t="s">
        <v>1</v>
      </c>
      <c r="P1365" s="4">
        <v>-3454.64</v>
      </c>
      <c r="Q1365" s="12">
        <f t="shared" si="43"/>
        <v>-694.10701010628679</v>
      </c>
      <c r="R1365" s="4">
        <v>-694.22</v>
      </c>
      <c r="S1365" t="s">
        <v>2</v>
      </c>
      <c r="T1365" t="s">
        <v>87</v>
      </c>
    </row>
    <row r="1366" spans="1:20" x14ac:dyDescent="0.2">
      <c r="A1366" t="s">
        <v>84</v>
      </c>
      <c r="B1366" t="s">
        <v>83</v>
      </c>
      <c r="C1366" t="s">
        <v>6</v>
      </c>
      <c r="D1366" t="s">
        <v>7</v>
      </c>
      <c r="E1366" t="s">
        <v>8</v>
      </c>
      <c r="F1366" t="s">
        <v>896</v>
      </c>
      <c r="G1366" t="s">
        <v>1044</v>
      </c>
      <c r="H1366" t="s">
        <v>1045</v>
      </c>
      <c r="I1366" s="2">
        <v>45569</v>
      </c>
      <c r="J1366" s="2">
        <v>45569</v>
      </c>
      <c r="K1366" s="3">
        <v>118</v>
      </c>
      <c r="L1366" s="3" t="str">
        <f t="shared" si="42"/>
        <v>91-120 DAYS</v>
      </c>
      <c r="M1366" s="2">
        <v>45629</v>
      </c>
      <c r="N1366" t="s">
        <v>12</v>
      </c>
      <c r="O1366" t="s">
        <v>1</v>
      </c>
      <c r="P1366" s="4">
        <v>-340077.18</v>
      </c>
      <c r="Q1366" s="12">
        <f t="shared" si="43"/>
        <v>-68328.379980309823</v>
      </c>
      <c r="R1366" s="4">
        <v>-68339.360000000001</v>
      </c>
      <c r="S1366" t="s">
        <v>2</v>
      </c>
      <c r="T1366" t="s">
        <v>87</v>
      </c>
    </row>
    <row r="1367" spans="1:20" x14ac:dyDescent="0.2">
      <c r="A1367" t="s">
        <v>84</v>
      </c>
      <c r="B1367" t="s">
        <v>83</v>
      </c>
      <c r="C1367" t="s">
        <v>6</v>
      </c>
      <c r="D1367" t="s">
        <v>7</v>
      </c>
      <c r="E1367" t="s">
        <v>8</v>
      </c>
      <c r="F1367" t="s">
        <v>896</v>
      </c>
      <c r="G1367" t="s">
        <v>1046</v>
      </c>
      <c r="H1367" t="s">
        <v>1047</v>
      </c>
      <c r="I1367" s="2">
        <v>45569</v>
      </c>
      <c r="J1367" s="2">
        <v>45569</v>
      </c>
      <c r="K1367" s="3">
        <v>118</v>
      </c>
      <c r="L1367" s="3" t="str">
        <f t="shared" si="42"/>
        <v>91-120 DAYS</v>
      </c>
      <c r="M1367" s="2">
        <v>45629</v>
      </c>
      <c r="N1367" t="s">
        <v>12</v>
      </c>
      <c r="O1367" t="s">
        <v>1</v>
      </c>
      <c r="P1367" s="4">
        <v>-301191.46000000002</v>
      </c>
      <c r="Q1367" s="12">
        <f t="shared" si="43"/>
        <v>-60515.452773703568</v>
      </c>
      <c r="R1367" s="4">
        <v>-60525.18</v>
      </c>
      <c r="S1367" t="s">
        <v>2</v>
      </c>
      <c r="T1367" t="s">
        <v>87</v>
      </c>
    </row>
    <row r="1368" spans="1:20" x14ac:dyDescent="0.2">
      <c r="A1368" t="s">
        <v>84</v>
      </c>
      <c r="B1368" t="s">
        <v>83</v>
      </c>
      <c r="C1368" t="s">
        <v>6</v>
      </c>
      <c r="D1368" t="s">
        <v>7</v>
      </c>
      <c r="E1368" t="s">
        <v>8</v>
      </c>
      <c r="F1368" t="s">
        <v>896</v>
      </c>
      <c r="G1368" t="s">
        <v>1048</v>
      </c>
      <c r="H1368" t="s">
        <v>1049</v>
      </c>
      <c r="I1368" s="2">
        <v>45583</v>
      </c>
      <c r="J1368" s="2">
        <v>45583</v>
      </c>
      <c r="K1368" s="3">
        <v>104</v>
      </c>
      <c r="L1368" s="3" t="str">
        <f t="shared" si="42"/>
        <v>91-120 DAYS</v>
      </c>
      <c r="M1368" s="2">
        <v>45643</v>
      </c>
      <c r="N1368" t="s">
        <v>12</v>
      </c>
      <c r="O1368" t="s">
        <v>1</v>
      </c>
      <c r="P1368" s="4">
        <v>-140436.88</v>
      </c>
      <c r="Q1368" s="12">
        <f t="shared" si="43"/>
        <v>-28216.608064937413</v>
      </c>
      <c r="R1368" s="4">
        <v>-28245.55</v>
      </c>
      <c r="S1368" t="s">
        <v>2</v>
      </c>
      <c r="T1368" t="s">
        <v>87</v>
      </c>
    </row>
    <row r="1369" spans="1:20" x14ac:dyDescent="0.2">
      <c r="A1369" t="s">
        <v>84</v>
      </c>
      <c r="B1369" t="s">
        <v>83</v>
      </c>
      <c r="C1369" t="s">
        <v>6</v>
      </c>
      <c r="D1369" t="s">
        <v>7</v>
      </c>
      <c r="E1369" t="s">
        <v>8</v>
      </c>
      <c r="F1369" t="s">
        <v>896</v>
      </c>
      <c r="G1369" t="s">
        <v>1050</v>
      </c>
      <c r="H1369" t="s">
        <v>1051</v>
      </c>
      <c r="I1369" s="2">
        <v>45582</v>
      </c>
      <c r="J1369" s="2">
        <v>45582</v>
      </c>
      <c r="K1369" s="3">
        <v>105</v>
      </c>
      <c r="L1369" s="3" t="str">
        <f t="shared" si="42"/>
        <v>91-120 DAYS</v>
      </c>
      <c r="M1369" s="2">
        <v>45642</v>
      </c>
      <c r="N1369" t="s">
        <v>12</v>
      </c>
      <c r="O1369" t="s">
        <v>1</v>
      </c>
      <c r="P1369" s="4">
        <v>-383.14</v>
      </c>
      <c r="Q1369" s="12">
        <f t="shared" si="43"/>
        <v>-76.980571015249836</v>
      </c>
      <c r="R1369" s="4">
        <v>-77</v>
      </c>
      <c r="S1369" t="s">
        <v>2</v>
      </c>
      <c r="T1369" t="s">
        <v>87</v>
      </c>
    </row>
    <row r="1370" spans="1:20" x14ac:dyDescent="0.2">
      <c r="A1370" t="s">
        <v>84</v>
      </c>
      <c r="B1370" t="s">
        <v>83</v>
      </c>
      <c r="C1370" t="s">
        <v>6</v>
      </c>
      <c r="D1370" t="s">
        <v>7</v>
      </c>
      <c r="E1370" t="s">
        <v>8</v>
      </c>
      <c r="F1370" t="s">
        <v>896</v>
      </c>
      <c r="G1370" t="s">
        <v>1052</v>
      </c>
      <c r="H1370" t="s">
        <v>1053</v>
      </c>
      <c r="I1370" s="2">
        <v>45582</v>
      </c>
      <c r="J1370" s="2">
        <v>45582</v>
      </c>
      <c r="K1370" s="3">
        <v>105</v>
      </c>
      <c r="L1370" s="3" t="str">
        <f t="shared" si="42"/>
        <v>91-120 DAYS</v>
      </c>
      <c r="M1370" s="2">
        <v>45642</v>
      </c>
      <c r="N1370" t="s">
        <v>12</v>
      </c>
      <c r="O1370" t="s">
        <v>1</v>
      </c>
      <c r="P1370" s="4">
        <v>-40022.160000000003</v>
      </c>
      <c r="Q1370" s="12">
        <f t="shared" si="43"/>
        <v>-8041.2609752667222</v>
      </c>
      <c r="R1370" s="4">
        <v>-8043.36</v>
      </c>
      <c r="S1370" t="s">
        <v>2</v>
      </c>
      <c r="T1370" t="s">
        <v>87</v>
      </c>
    </row>
    <row r="1371" spans="1:20" x14ac:dyDescent="0.2">
      <c r="A1371" t="s">
        <v>84</v>
      </c>
      <c r="B1371" t="s">
        <v>83</v>
      </c>
      <c r="C1371" t="s">
        <v>6</v>
      </c>
      <c r="D1371" t="s">
        <v>7</v>
      </c>
      <c r="E1371" t="s">
        <v>8</v>
      </c>
      <c r="F1371" t="s">
        <v>896</v>
      </c>
      <c r="G1371" t="s">
        <v>1054</v>
      </c>
      <c r="H1371" t="s">
        <v>1055</v>
      </c>
      <c r="I1371" s="2">
        <v>45582</v>
      </c>
      <c r="J1371" s="2">
        <v>45582</v>
      </c>
      <c r="K1371" s="3">
        <v>105</v>
      </c>
      <c r="L1371" s="3" t="str">
        <f t="shared" si="42"/>
        <v>91-120 DAYS</v>
      </c>
      <c r="M1371" s="2">
        <v>45642</v>
      </c>
      <c r="N1371" t="s">
        <v>12</v>
      </c>
      <c r="O1371" t="s">
        <v>1</v>
      </c>
      <c r="P1371" s="4">
        <v>-106560.65</v>
      </c>
      <c r="Q1371" s="12">
        <f t="shared" si="43"/>
        <v>-21410.188664081492</v>
      </c>
      <c r="R1371" s="4">
        <v>-21415.78</v>
      </c>
      <c r="S1371" t="s">
        <v>2</v>
      </c>
      <c r="T1371" t="s">
        <v>87</v>
      </c>
    </row>
    <row r="1372" spans="1:20" x14ac:dyDescent="0.2">
      <c r="A1372" t="s">
        <v>84</v>
      </c>
      <c r="B1372" t="s">
        <v>83</v>
      </c>
      <c r="C1372" t="s">
        <v>6</v>
      </c>
      <c r="D1372" t="s">
        <v>7</v>
      </c>
      <c r="E1372" t="s">
        <v>8</v>
      </c>
      <c r="F1372" t="s">
        <v>896</v>
      </c>
      <c r="G1372" t="s">
        <v>1056</v>
      </c>
      <c r="H1372" t="s">
        <v>1057</v>
      </c>
      <c r="I1372" s="2">
        <v>45582</v>
      </c>
      <c r="J1372" s="2">
        <v>45582</v>
      </c>
      <c r="K1372" s="3">
        <v>105</v>
      </c>
      <c r="L1372" s="3" t="str">
        <f t="shared" si="42"/>
        <v>91-120 DAYS</v>
      </c>
      <c r="M1372" s="2">
        <v>45642</v>
      </c>
      <c r="N1372" t="s">
        <v>12</v>
      </c>
      <c r="O1372" t="s">
        <v>1</v>
      </c>
      <c r="P1372" s="4">
        <v>-519278.24</v>
      </c>
      <c r="Q1372" s="12">
        <f t="shared" si="43"/>
        <v>-104333.49540897309</v>
      </c>
      <c r="R1372" s="4">
        <v>-104360.75</v>
      </c>
      <c r="S1372" t="s">
        <v>2</v>
      </c>
      <c r="T1372" t="s">
        <v>87</v>
      </c>
    </row>
    <row r="1373" spans="1:20" x14ac:dyDescent="0.2">
      <c r="A1373" t="s">
        <v>84</v>
      </c>
      <c r="B1373" t="s">
        <v>83</v>
      </c>
      <c r="C1373" t="s">
        <v>6</v>
      </c>
      <c r="D1373" t="s">
        <v>7</v>
      </c>
      <c r="E1373" t="s">
        <v>8</v>
      </c>
      <c r="F1373" t="s">
        <v>896</v>
      </c>
      <c r="G1373" t="s">
        <v>1058</v>
      </c>
      <c r="H1373" t="s">
        <v>1059</v>
      </c>
      <c r="I1373" s="2">
        <v>45582</v>
      </c>
      <c r="J1373" s="2">
        <v>45582</v>
      </c>
      <c r="K1373" s="3">
        <v>105</v>
      </c>
      <c r="L1373" s="3" t="str">
        <f t="shared" si="42"/>
        <v>91-120 DAYS</v>
      </c>
      <c r="M1373" s="2">
        <v>45642</v>
      </c>
      <c r="N1373" t="s">
        <v>12</v>
      </c>
      <c r="O1373" t="s">
        <v>1</v>
      </c>
      <c r="P1373" s="4">
        <v>-38548.519999999997</v>
      </c>
      <c r="Q1373" s="12">
        <f t="shared" si="43"/>
        <v>-7745.1769102489397</v>
      </c>
      <c r="R1373" s="4">
        <v>-7747.2</v>
      </c>
      <c r="S1373" t="s">
        <v>2</v>
      </c>
      <c r="T1373" t="s">
        <v>87</v>
      </c>
    </row>
    <row r="1374" spans="1:20" x14ac:dyDescent="0.2">
      <c r="A1374" t="s">
        <v>84</v>
      </c>
      <c r="B1374" t="s">
        <v>83</v>
      </c>
      <c r="C1374" t="s">
        <v>6</v>
      </c>
      <c r="D1374" t="s">
        <v>7</v>
      </c>
      <c r="E1374" t="s">
        <v>8</v>
      </c>
      <c r="F1374" t="s">
        <v>896</v>
      </c>
      <c r="G1374" t="s">
        <v>1060</v>
      </c>
      <c r="H1374" t="s">
        <v>1061</v>
      </c>
      <c r="I1374" s="2">
        <v>45582</v>
      </c>
      <c r="J1374" s="2">
        <v>45582</v>
      </c>
      <c r="K1374" s="3">
        <v>105</v>
      </c>
      <c r="L1374" s="3" t="str">
        <f t="shared" si="42"/>
        <v>91-120 DAYS</v>
      </c>
      <c r="M1374" s="2">
        <v>45642</v>
      </c>
      <c r="N1374" t="s">
        <v>12</v>
      </c>
      <c r="O1374" t="s">
        <v>1</v>
      </c>
      <c r="P1374" s="4">
        <v>-36864.71</v>
      </c>
      <c r="Q1374" s="12">
        <f t="shared" si="43"/>
        <v>-7406.8654437322939</v>
      </c>
      <c r="R1374" s="4">
        <v>-7408.8</v>
      </c>
      <c r="S1374" t="s">
        <v>2</v>
      </c>
      <c r="T1374" t="s">
        <v>87</v>
      </c>
    </row>
    <row r="1375" spans="1:20" x14ac:dyDescent="0.2">
      <c r="A1375" t="s">
        <v>84</v>
      </c>
      <c r="B1375" t="s">
        <v>83</v>
      </c>
      <c r="C1375" t="s">
        <v>6</v>
      </c>
      <c r="D1375" t="s">
        <v>7</v>
      </c>
      <c r="E1375" t="s">
        <v>8</v>
      </c>
      <c r="F1375" t="s">
        <v>896</v>
      </c>
      <c r="G1375" t="s">
        <v>1062</v>
      </c>
      <c r="H1375" t="s">
        <v>1063</v>
      </c>
      <c r="I1375" s="2">
        <v>45582</v>
      </c>
      <c r="J1375" s="2">
        <v>45582</v>
      </c>
      <c r="K1375" s="3">
        <v>105</v>
      </c>
      <c r="L1375" s="3" t="str">
        <f t="shared" si="42"/>
        <v>91-120 DAYS</v>
      </c>
      <c r="M1375" s="2">
        <v>45642</v>
      </c>
      <c r="N1375" t="s">
        <v>12</v>
      </c>
      <c r="O1375" t="s">
        <v>1</v>
      </c>
      <c r="P1375" s="4">
        <v>-1737.6</v>
      </c>
      <c r="Q1375" s="12">
        <f t="shared" si="43"/>
        <v>-349.11896485905447</v>
      </c>
      <c r="R1375" s="4">
        <v>-349.21</v>
      </c>
      <c r="S1375" t="s">
        <v>2</v>
      </c>
      <c r="T1375" t="s">
        <v>87</v>
      </c>
    </row>
    <row r="1376" spans="1:20" x14ac:dyDescent="0.2">
      <c r="A1376" t="s">
        <v>84</v>
      </c>
      <c r="B1376" t="s">
        <v>83</v>
      </c>
      <c r="C1376" t="s">
        <v>6</v>
      </c>
      <c r="D1376" t="s">
        <v>7</v>
      </c>
      <c r="E1376" t="s">
        <v>8</v>
      </c>
      <c r="F1376" t="s">
        <v>896</v>
      </c>
      <c r="G1376" t="s">
        <v>1064</v>
      </c>
      <c r="H1376" t="s">
        <v>1065</v>
      </c>
      <c r="I1376" s="2">
        <v>45582</v>
      </c>
      <c r="J1376" s="2">
        <v>45582</v>
      </c>
      <c r="K1376" s="3">
        <v>105</v>
      </c>
      <c r="L1376" s="3" t="str">
        <f t="shared" si="42"/>
        <v>91-120 DAYS</v>
      </c>
      <c r="M1376" s="2">
        <v>45642</v>
      </c>
      <c r="N1376" t="s">
        <v>12</v>
      </c>
      <c r="O1376" t="s">
        <v>1</v>
      </c>
      <c r="P1376" s="4">
        <v>-103342.39</v>
      </c>
      <c r="Q1376" s="12">
        <f t="shared" si="43"/>
        <v>-20763.575174298287</v>
      </c>
      <c r="R1376" s="4">
        <v>-20769</v>
      </c>
      <c r="S1376" t="s">
        <v>2</v>
      </c>
      <c r="T1376" t="s">
        <v>87</v>
      </c>
    </row>
    <row r="1377" spans="1:20" x14ac:dyDescent="0.2">
      <c r="A1377" t="s">
        <v>84</v>
      </c>
      <c r="B1377" t="s">
        <v>83</v>
      </c>
      <c r="C1377" t="s">
        <v>6</v>
      </c>
      <c r="D1377" t="s">
        <v>7</v>
      </c>
      <c r="E1377" t="s">
        <v>8</v>
      </c>
      <c r="F1377" t="s">
        <v>896</v>
      </c>
      <c r="G1377" t="s">
        <v>1066</v>
      </c>
      <c r="H1377" t="s">
        <v>1067</v>
      </c>
      <c r="I1377" s="2">
        <v>45582</v>
      </c>
      <c r="J1377" s="2">
        <v>45582</v>
      </c>
      <c r="K1377" s="3">
        <v>105</v>
      </c>
      <c r="L1377" s="3" t="str">
        <f t="shared" si="42"/>
        <v>91-120 DAYS</v>
      </c>
      <c r="M1377" s="2">
        <v>45642</v>
      </c>
      <c r="N1377" t="s">
        <v>12</v>
      </c>
      <c r="O1377" t="s">
        <v>1</v>
      </c>
      <c r="P1377" s="4">
        <v>-6628.66</v>
      </c>
      <c r="Q1377" s="12">
        <f t="shared" si="43"/>
        <v>-1331.8317895963512</v>
      </c>
      <c r="R1377" s="4">
        <v>-1332.18</v>
      </c>
      <c r="S1377" t="s">
        <v>2</v>
      </c>
      <c r="T1377" t="s">
        <v>87</v>
      </c>
    </row>
    <row r="1378" spans="1:20" x14ac:dyDescent="0.2">
      <c r="A1378" t="s">
        <v>84</v>
      </c>
      <c r="B1378" t="s">
        <v>83</v>
      </c>
      <c r="C1378" t="s">
        <v>6</v>
      </c>
      <c r="D1378" t="s">
        <v>7</v>
      </c>
      <c r="E1378" t="s">
        <v>8</v>
      </c>
      <c r="F1378" t="s">
        <v>896</v>
      </c>
      <c r="G1378" t="s">
        <v>1068</v>
      </c>
      <c r="H1378" t="s">
        <v>1069</v>
      </c>
      <c r="I1378" s="2">
        <v>45582</v>
      </c>
      <c r="J1378" s="2">
        <v>45582</v>
      </c>
      <c r="K1378" s="3">
        <v>105</v>
      </c>
      <c r="L1378" s="3" t="str">
        <f t="shared" si="42"/>
        <v>91-120 DAYS</v>
      </c>
      <c r="M1378" s="2">
        <v>45642</v>
      </c>
      <c r="N1378" t="s">
        <v>12</v>
      </c>
      <c r="O1378" t="s">
        <v>1</v>
      </c>
      <c r="P1378" s="4">
        <v>-163742.01999999999</v>
      </c>
      <c r="Q1378" s="12">
        <f t="shared" si="43"/>
        <v>-32899.081794619357</v>
      </c>
      <c r="R1378" s="4">
        <v>-32907.68</v>
      </c>
      <c r="S1378" t="s">
        <v>2</v>
      </c>
      <c r="T1378" t="s">
        <v>87</v>
      </c>
    </row>
    <row r="1379" spans="1:20" x14ac:dyDescent="0.2">
      <c r="A1379" s="6" t="s">
        <v>84</v>
      </c>
      <c r="B1379" s="6" t="s">
        <v>83</v>
      </c>
      <c r="C1379" s="6" t="s">
        <v>6</v>
      </c>
      <c r="D1379" s="6" t="s">
        <v>7</v>
      </c>
      <c r="E1379" s="6" t="s">
        <v>8</v>
      </c>
      <c r="F1379" s="6" t="s">
        <v>896</v>
      </c>
      <c r="G1379" s="6" t="s">
        <v>1070</v>
      </c>
      <c r="H1379" s="6" t="s">
        <v>1071</v>
      </c>
      <c r="I1379" s="7">
        <v>45582</v>
      </c>
      <c r="J1379" s="7">
        <v>45582</v>
      </c>
      <c r="K1379" s="8">
        <v>105</v>
      </c>
      <c r="L1379" s="3" t="str">
        <f t="shared" si="42"/>
        <v>91-120 DAYS</v>
      </c>
      <c r="M1379" s="7">
        <v>45642</v>
      </c>
      <c r="N1379" s="6" t="s">
        <v>12</v>
      </c>
      <c r="O1379" s="6" t="s">
        <v>1</v>
      </c>
      <c r="P1379" s="9">
        <v>-308.35000000000002</v>
      </c>
      <c r="Q1379" s="12">
        <f t="shared" si="43"/>
        <v>-61.953748166603049</v>
      </c>
      <c r="R1379" s="9">
        <v>-61.97</v>
      </c>
      <c r="S1379" s="6" t="s">
        <v>2</v>
      </c>
      <c r="T1379" s="6" t="s">
        <v>87</v>
      </c>
    </row>
    <row r="1380" spans="1:20" x14ac:dyDescent="0.2">
      <c r="A1380" t="s">
        <v>84</v>
      </c>
      <c r="B1380" t="s">
        <v>83</v>
      </c>
      <c r="C1380" t="s">
        <v>6</v>
      </c>
      <c r="D1380" t="s">
        <v>7</v>
      </c>
      <c r="E1380" t="s">
        <v>8</v>
      </c>
      <c r="F1380" t="s">
        <v>896</v>
      </c>
      <c r="G1380" t="s">
        <v>1072</v>
      </c>
      <c r="H1380" t="s">
        <v>1073</v>
      </c>
      <c r="I1380" s="2">
        <v>45579</v>
      </c>
      <c r="J1380" s="2">
        <v>45579</v>
      </c>
      <c r="K1380" s="3">
        <v>108</v>
      </c>
      <c r="L1380" s="3" t="str">
        <f t="shared" si="42"/>
        <v>91-120 DAYS</v>
      </c>
      <c r="M1380" s="2">
        <v>45639</v>
      </c>
      <c r="N1380" t="s">
        <v>12</v>
      </c>
      <c r="O1380" t="s">
        <v>1</v>
      </c>
      <c r="P1380" s="4">
        <v>-177105.42</v>
      </c>
      <c r="Q1380" s="12">
        <f t="shared" si="43"/>
        <v>-35584.058990175006</v>
      </c>
      <c r="R1380" s="4">
        <v>-35597.65</v>
      </c>
      <c r="S1380" t="s">
        <v>2</v>
      </c>
      <c r="T1380" t="s">
        <v>87</v>
      </c>
    </row>
    <row r="1381" spans="1:20" x14ac:dyDescent="0.2">
      <c r="A1381" t="s">
        <v>84</v>
      </c>
      <c r="B1381" t="s">
        <v>83</v>
      </c>
      <c r="C1381" t="s">
        <v>6</v>
      </c>
      <c r="D1381" t="s">
        <v>7</v>
      </c>
      <c r="E1381" t="s">
        <v>8</v>
      </c>
      <c r="F1381" t="s">
        <v>896</v>
      </c>
      <c r="G1381" t="s">
        <v>1074</v>
      </c>
      <c r="H1381" t="s">
        <v>1075</v>
      </c>
      <c r="I1381" s="2">
        <v>45579</v>
      </c>
      <c r="J1381" s="2">
        <v>45579</v>
      </c>
      <c r="K1381" s="3">
        <v>108</v>
      </c>
      <c r="L1381" s="3" t="str">
        <f t="shared" si="42"/>
        <v>91-120 DAYS</v>
      </c>
      <c r="M1381" s="2">
        <v>45639</v>
      </c>
      <c r="N1381" t="s">
        <v>12</v>
      </c>
      <c r="O1381" t="s">
        <v>1</v>
      </c>
      <c r="P1381" s="4">
        <v>-44200.72</v>
      </c>
      <c r="Q1381" s="12">
        <f t="shared" si="43"/>
        <v>-8880.8181471137814</v>
      </c>
      <c r="R1381" s="4">
        <v>-8884.2099999999991</v>
      </c>
      <c r="S1381" t="s">
        <v>2</v>
      </c>
      <c r="T1381" t="s">
        <v>87</v>
      </c>
    </row>
    <row r="1382" spans="1:20" x14ac:dyDescent="0.2">
      <c r="A1382" t="s">
        <v>84</v>
      </c>
      <c r="B1382" t="s">
        <v>83</v>
      </c>
      <c r="C1382" t="s">
        <v>6</v>
      </c>
      <c r="D1382" t="s">
        <v>7</v>
      </c>
      <c r="E1382" t="s">
        <v>8</v>
      </c>
      <c r="F1382" t="s">
        <v>896</v>
      </c>
      <c r="G1382" t="s">
        <v>1076</v>
      </c>
      <c r="H1382" t="s">
        <v>1077</v>
      </c>
      <c r="I1382" s="2">
        <v>45579</v>
      </c>
      <c r="J1382" s="2">
        <v>45579</v>
      </c>
      <c r="K1382" s="3">
        <v>108</v>
      </c>
      <c r="L1382" s="3" t="str">
        <f t="shared" si="42"/>
        <v>91-120 DAYS</v>
      </c>
      <c r="M1382" s="2">
        <v>45639</v>
      </c>
      <c r="N1382" t="s">
        <v>12</v>
      </c>
      <c r="O1382" t="s">
        <v>1</v>
      </c>
      <c r="P1382" s="4">
        <v>-267277.84999999998</v>
      </c>
      <c r="Q1382" s="12">
        <f t="shared" si="43"/>
        <v>-53701.52297522653</v>
      </c>
      <c r="R1382" s="4">
        <v>-53722.03</v>
      </c>
      <c r="S1382" t="s">
        <v>2</v>
      </c>
      <c r="T1382" t="s">
        <v>87</v>
      </c>
    </row>
    <row r="1383" spans="1:20" x14ac:dyDescent="0.2">
      <c r="A1383" t="s">
        <v>84</v>
      </c>
      <c r="B1383" t="s">
        <v>83</v>
      </c>
      <c r="C1383" t="s">
        <v>6</v>
      </c>
      <c r="D1383" t="s">
        <v>7</v>
      </c>
      <c r="E1383" t="s">
        <v>8</v>
      </c>
      <c r="F1383" t="s">
        <v>896</v>
      </c>
      <c r="G1383" t="s">
        <v>1078</v>
      </c>
      <c r="H1383" t="s">
        <v>1079</v>
      </c>
      <c r="I1383" s="2">
        <v>45579</v>
      </c>
      <c r="J1383" s="2">
        <v>45579</v>
      </c>
      <c r="K1383" s="3">
        <v>108</v>
      </c>
      <c r="L1383" s="3" t="str">
        <f t="shared" si="42"/>
        <v>91-120 DAYS</v>
      </c>
      <c r="M1383" s="2">
        <v>45639</v>
      </c>
      <c r="N1383" t="s">
        <v>12</v>
      </c>
      <c r="O1383" t="s">
        <v>1</v>
      </c>
      <c r="P1383" s="4">
        <v>-118589.39</v>
      </c>
      <c r="Q1383" s="12">
        <f t="shared" si="43"/>
        <v>-23827.005686042074</v>
      </c>
      <c r="R1383" s="4">
        <v>-23836.1</v>
      </c>
      <c r="S1383" t="s">
        <v>2</v>
      </c>
      <c r="T1383" t="s">
        <v>87</v>
      </c>
    </row>
    <row r="1384" spans="1:20" x14ac:dyDescent="0.2">
      <c r="A1384" t="s">
        <v>84</v>
      </c>
      <c r="B1384" t="s">
        <v>83</v>
      </c>
      <c r="C1384" t="s">
        <v>6</v>
      </c>
      <c r="D1384" t="s">
        <v>7</v>
      </c>
      <c r="E1384" t="s">
        <v>8</v>
      </c>
      <c r="F1384" t="s">
        <v>896</v>
      </c>
      <c r="G1384" t="s">
        <v>1080</v>
      </c>
      <c r="H1384" t="s">
        <v>1081</v>
      </c>
      <c r="I1384" s="2">
        <v>45579</v>
      </c>
      <c r="J1384" s="2">
        <v>45579</v>
      </c>
      <c r="K1384" s="3">
        <v>108</v>
      </c>
      <c r="L1384" s="3" t="str">
        <f t="shared" si="42"/>
        <v>91-120 DAYS</v>
      </c>
      <c r="M1384" s="2">
        <v>45639</v>
      </c>
      <c r="N1384" t="s">
        <v>12</v>
      </c>
      <c r="O1384" t="s">
        <v>1</v>
      </c>
      <c r="P1384" s="4">
        <v>-394811.22</v>
      </c>
      <c r="Q1384" s="12">
        <f t="shared" si="43"/>
        <v>-79325.555042092776</v>
      </c>
      <c r="R1384" s="4">
        <v>-79355.850000000006</v>
      </c>
      <c r="S1384" t="s">
        <v>2</v>
      </c>
      <c r="T1384" t="s">
        <v>87</v>
      </c>
    </row>
    <row r="1385" spans="1:20" x14ac:dyDescent="0.2">
      <c r="A1385" t="s">
        <v>84</v>
      </c>
      <c r="B1385" t="s">
        <v>83</v>
      </c>
      <c r="C1385" t="s">
        <v>6</v>
      </c>
      <c r="D1385" t="s">
        <v>7</v>
      </c>
      <c r="E1385" t="s">
        <v>8</v>
      </c>
      <c r="F1385" t="s">
        <v>896</v>
      </c>
      <c r="G1385" t="s">
        <v>1082</v>
      </c>
      <c r="H1385" t="s">
        <v>1083</v>
      </c>
      <c r="I1385" s="2">
        <v>45579</v>
      </c>
      <c r="J1385" s="2">
        <v>45579</v>
      </c>
      <c r="K1385" s="3">
        <v>108</v>
      </c>
      <c r="L1385" s="3" t="str">
        <f t="shared" si="42"/>
        <v>91-120 DAYS</v>
      </c>
      <c r="M1385" s="2">
        <v>45639</v>
      </c>
      <c r="N1385" t="s">
        <v>12</v>
      </c>
      <c r="O1385" t="s">
        <v>1</v>
      </c>
      <c r="P1385" s="4">
        <v>-369171.43</v>
      </c>
      <c r="Q1385" s="12">
        <f t="shared" si="43"/>
        <v>-74174.002933435127</v>
      </c>
      <c r="R1385" s="4">
        <v>-74202.33</v>
      </c>
      <c r="S1385" t="s">
        <v>2</v>
      </c>
      <c r="T1385" t="s">
        <v>87</v>
      </c>
    </row>
    <row r="1386" spans="1:20" x14ac:dyDescent="0.2">
      <c r="A1386" t="s">
        <v>84</v>
      </c>
      <c r="B1386" t="s">
        <v>83</v>
      </c>
      <c r="C1386" t="s">
        <v>6</v>
      </c>
      <c r="D1386" t="s">
        <v>7</v>
      </c>
      <c r="E1386" t="s">
        <v>8</v>
      </c>
      <c r="F1386" t="s">
        <v>896</v>
      </c>
      <c r="G1386" t="s">
        <v>1084</v>
      </c>
      <c r="H1386" t="s">
        <v>1085</v>
      </c>
      <c r="I1386" s="2">
        <v>45579</v>
      </c>
      <c r="J1386" s="2">
        <v>45579</v>
      </c>
      <c r="K1386" s="3">
        <v>108</v>
      </c>
      <c r="L1386" s="3" t="str">
        <f t="shared" si="42"/>
        <v>91-120 DAYS</v>
      </c>
      <c r="M1386" s="2">
        <v>45639</v>
      </c>
      <c r="N1386" t="s">
        <v>12</v>
      </c>
      <c r="O1386" t="s">
        <v>1</v>
      </c>
      <c r="P1386" s="4">
        <v>-26328.76</v>
      </c>
      <c r="Q1386" s="12">
        <f t="shared" si="43"/>
        <v>-5289.980108898756</v>
      </c>
      <c r="R1386" s="4">
        <v>-5292</v>
      </c>
      <c r="S1386" t="s">
        <v>2</v>
      </c>
      <c r="T1386" t="s">
        <v>87</v>
      </c>
    </row>
    <row r="1387" spans="1:20" x14ac:dyDescent="0.2">
      <c r="A1387" t="s">
        <v>84</v>
      </c>
      <c r="B1387" t="s">
        <v>83</v>
      </c>
      <c r="C1387" t="s">
        <v>6</v>
      </c>
      <c r="D1387" t="s">
        <v>7</v>
      </c>
      <c r="E1387" t="s">
        <v>8</v>
      </c>
      <c r="F1387" t="s">
        <v>896</v>
      </c>
      <c r="G1387" t="s">
        <v>1086</v>
      </c>
      <c r="H1387" t="s">
        <v>1087</v>
      </c>
      <c r="I1387" s="2">
        <v>45579</v>
      </c>
      <c r="J1387" s="2">
        <v>45579</v>
      </c>
      <c r="K1387" s="3">
        <v>108</v>
      </c>
      <c r="L1387" s="3" t="str">
        <f t="shared" si="42"/>
        <v>91-120 DAYS</v>
      </c>
      <c r="M1387" s="2">
        <v>45639</v>
      </c>
      <c r="N1387" t="s">
        <v>12</v>
      </c>
      <c r="O1387" t="s">
        <v>1</v>
      </c>
      <c r="P1387" s="4">
        <v>-457.72</v>
      </c>
      <c r="Q1387" s="12">
        <f t="shared" si="43"/>
        <v>-91.96520061883426</v>
      </c>
      <c r="R1387" s="4">
        <v>-92</v>
      </c>
      <c r="S1387" t="s">
        <v>2</v>
      </c>
      <c r="T1387" t="s">
        <v>87</v>
      </c>
    </row>
    <row r="1388" spans="1:20" x14ac:dyDescent="0.2">
      <c r="A1388" t="s">
        <v>84</v>
      </c>
      <c r="B1388" t="s">
        <v>83</v>
      </c>
      <c r="C1388" t="s">
        <v>6</v>
      </c>
      <c r="D1388" t="s">
        <v>7</v>
      </c>
      <c r="E1388" t="s">
        <v>8</v>
      </c>
      <c r="F1388" t="s">
        <v>896</v>
      </c>
      <c r="G1388" t="s">
        <v>1088</v>
      </c>
      <c r="H1388" t="s">
        <v>1089</v>
      </c>
      <c r="I1388" s="2">
        <v>45579</v>
      </c>
      <c r="J1388" s="2">
        <v>45579</v>
      </c>
      <c r="K1388" s="3">
        <v>108</v>
      </c>
      <c r="L1388" s="3" t="str">
        <f t="shared" si="42"/>
        <v>91-120 DAYS</v>
      </c>
      <c r="M1388" s="2">
        <v>45639</v>
      </c>
      <c r="N1388" t="s">
        <v>12</v>
      </c>
      <c r="O1388" t="s">
        <v>1</v>
      </c>
      <c r="P1388" s="4">
        <v>-7336.24</v>
      </c>
      <c r="Q1388" s="12">
        <f t="shared" si="43"/>
        <v>-1473.9989150308411</v>
      </c>
      <c r="R1388" s="4">
        <v>-1474.56</v>
      </c>
      <c r="S1388" t="s">
        <v>2</v>
      </c>
      <c r="T1388" t="s">
        <v>87</v>
      </c>
    </row>
    <row r="1389" spans="1:20" x14ac:dyDescent="0.2">
      <c r="A1389" t="s">
        <v>84</v>
      </c>
      <c r="B1389" t="s">
        <v>83</v>
      </c>
      <c r="C1389" t="s">
        <v>6</v>
      </c>
      <c r="D1389" t="s">
        <v>7</v>
      </c>
      <c r="E1389" t="s">
        <v>8</v>
      </c>
      <c r="F1389" t="s">
        <v>45</v>
      </c>
      <c r="G1389" t="s">
        <v>1090</v>
      </c>
      <c r="H1389" t="s">
        <v>1091</v>
      </c>
      <c r="I1389" s="2">
        <v>45623</v>
      </c>
      <c r="J1389" s="2">
        <v>45623</v>
      </c>
      <c r="K1389" s="3">
        <v>64</v>
      </c>
      <c r="L1389" s="3" t="str">
        <f t="shared" si="42"/>
        <v xml:space="preserve"> 61-90 DAYS</v>
      </c>
      <c r="M1389" s="2">
        <v>45683</v>
      </c>
      <c r="N1389" t="s">
        <v>12</v>
      </c>
      <c r="O1389" t="s">
        <v>1</v>
      </c>
      <c r="P1389" s="4">
        <v>-8361.02</v>
      </c>
      <c r="Q1389" s="12">
        <f t="shared" si="43"/>
        <v>-1679.897932530992</v>
      </c>
      <c r="R1389" s="4">
        <v>-1680</v>
      </c>
      <c r="S1389" t="s">
        <v>2</v>
      </c>
      <c r="T1389" t="s">
        <v>87</v>
      </c>
    </row>
    <row r="1390" spans="1:20" x14ac:dyDescent="0.2">
      <c r="A1390" t="s">
        <v>84</v>
      </c>
      <c r="B1390" t="s">
        <v>83</v>
      </c>
      <c r="C1390" t="s">
        <v>6</v>
      </c>
      <c r="D1390" t="s">
        <v>7</v>
      </c>
      <c r="E1390" t="s">
        <v>8</v>
      </c>
      <c r="F1390" t="s">
        <v>45</v>
      </c>
      <c r="G1390" t="s">
        <v>1092</v>
      </c>
      <c r="H1390" t="s">
        <v>1093</v>
      </c>
      <c r="I1390" s="2">
        <v>45623</v>
      </c>
      <c r="J1390" s="2">
        <v>45623</v>
      </c>
      <c r="K1390" s="3">
        <v>64</v>
      </c>
      <c r="L1390" s="3" t="str">
        <f t="shared" si="42"/>
        <v xml:space="preserve"> 61-90 DAYS</v>
      </c>
      <c r="M1390" s="2">
        <v>45683</v>
      </c>
      <c r="N1390" t="s">
        <v>12</v>
      </c>
      <c r="O1390" t="s">
        <v>1</v>
      </c>
      <c r="P1390" s="4">
        <v>-1399.82</v>
      </c>
      <c r="Q1390" s="12">
        <f t="shared" si="43"/>
        <v>-281.25213477727993</v>
      </c>
      <c r="R1390" s="4">
        <v>-281.27</v>
      </c>
      <c r="S1390" t="s">
        <v>2</v>
      </c>
      <c r="T1390" t="s">
        <v>87</v>
      </c>
    </row>
    <row r="1391" spans="1:20" x14ac:dyDescent="0.2">
      <c r="A1391" t="s">
        <v>84</v>
      </c>
      <c r="B1391" t="s">
        <v>83</v>
      </c>
      <c r="C1391" t="s">
        <v>6</v>
      </c>
      <c r="D1391" t="s">
        <v>7</v>
      </c>
      <c r="E1391" t="s">
        <v>8</v>
      </c>
      <c r="F1391" t="s">
        <v>45</v>
      </c>
      <c r="G1391" t="s">
        <v>1094</v>
      </c>
      <c r="H1391" t="s">
        <v>1095</v>
      </c>
      <c r="I1391" s="2">
        <v>45622</v>
      </c>
      <c r="J1391" s="2">
        <v>45622</v>
      </c>
      <c r="K1391" s="3">
        <v>65</v>
      </c>
      <c r="L1391" s="3" t="str">
        <f t="shared" si="42"/>
        <v xml:space="preserve"> 61-90 DAYS</v>
      </c>
      <c r="M1391" s="2">
        <v>45682</v>
      </c>
      <c r="N1391" t="s">
        <v>12</v>
      </c>
      <c r="O1391" t="s">
        <v>1</v>
      </c>
      <c r="P1391" s="4">
        <v>-2794.77</v>
      </c>
      <c r="Q1391" s="12">
        <f t="shared" si="43"/>
        <v>-561.52578810954174</v>
      </c>
      <c r="R1391" s="4">
        <v>-561.57000000000005</v>
      </c>
      <c r="S1391" t="s">
        <v>2</v>
      </c>
      <c r="T1391" t="s">
        <v>87</v>
      </c>
    </row>
    <row r="1392" spans="1:20" x14ac:dyDescent="0.2">
      <c r="A1392" t="s">
        <v>84</v>
      </c>
      <c r="B1392" t="s">
        <v>83</v>
      </c>
      <c r="C1392" t="s">
        <v>6</v>
      </c>
      <c r="D1392" t="s">
        <v>7</v>
      </c>
      <c r="E1392" t="s">
        <v>8</v>
      </c>
      <c r="F1392" t="s">
        <v>45</v>
      </c>
      <c r="G1392" t="s">
        <v>1096</v>
      </c>
      <c r="H1392" t="s">
        <v>1097</v>
      </c>
      <c r="I1392" s="2">
        <v>45622</v>
      </c>
      <c r="J1392" s="2">
        <v>45622</v>
      </c>
      <c r="K1392" s="3">
        <v>65</v>
      </c>
      <c r="L1392" s="3" t="str">
        <f t="shared" si="42"/>
        <v xml:space="preserve"> 61-90 DAYS</v>
      </c>
      <c r="M1392" s="2">
        <v>45682</v>
      </c>
      <c r="N1392" t="s">
        <v>12</v>
      </c>
      <c r="O1392" t="s">
        <v>1</v>
      </c>
      <c r="P1392" s="4">
        <v>-19670.96</v>
      </c>
      <c r="Q1392" s="12">
        <f t="shared" si="43"/>
        <v>-3952.2935042494623</v>
      </c>
      <c r="R1392" s="4">
        <v>-3952.61</v>
      </c>
      <c r="S1392" t="s">
        <v>2</v>
      </c>
      <c r="T1392" t="s">
        <v>87</v>
      </c>
    </row>
    <row r="1393" spans="1:20" x14ac:dyDescent="0.2">
      <c r="A1393" t="s">
        <v>84</v>
      </c>
      <c r="B1393" t="s">
        <v>83</v>
      </c>
      <c r="C1393" t="s">
        <v>6</v>
      </c>
      <c r="D1393" t="s">
        <v>7</v>
      </c>
      <c r="E1393" t="s">
        <v>8</v>
      </c>
      <c r="F1393" t="s">
        <v>45</v>
      </c>
      <c r="G1393" t="s">
        <v>1098</v>
      </c>
      <c r="H1393" t="s">
        <v>1099</v>
      </c>
      <c r="I1393" s="2">
        <v>45622</v>
      </c>
      <c r="J1393" s="2">
        <v>45622</v>
      </c>
      <c r="K1393" s="3">
        <v>65</v>
      </c>
      <c r="L1393" s="3" t="str">
        <f t="shared" si="42"/>
        <v xml:space="preserve"> 61-90 DAYS</v>
      </c>
      <c r="M1393" s="2">
        <v>45682</v>
      </c>
      <c r="N1393" t="s">
        <v>12</v>
      </c>
      <c r="O1393" t="s">
        <v>1</v>
      </c>
      <c r="P1393" s="4">
        <v>-89278.06</v>
      </c>
      <c r="Q1393" s="12">
        <f t="shared" si="43"/>
        <v>-17937.766972735128</v>
      </c>
      <c r="R1393" s="4">
        <v>-17939.21</v>
      </c>
      <c r="S1393" t="s">
        <v>2</v>
      </c>
      <c r="T1393" t="s">
        <v>87</v>
      </c>
    </row>
    <row r="1394" spans="1:20" x14ac:dyDescent="0.2">
      <c r="A1394" t="s">
        <v>84</v>
      </c>
      <c r="B1394" t="s">
        <v>83</v>
      </c>
      <c r="C1394" t="s">
        <v>6</v>
      </c>
      <c r="D1394" t="s">
        <v>7</v>
      </c>
      <c r="E1394" t="s">
        <v>8</v>
      </c>
      <c r="F1394" t="s">
        <v>45</v>
      </c>
      <c r="G1394" t="s">
        <v>1100</v>
      </c>
      <c r="H1394" t="s">
        <v>1101</v>
      </c>
      <c r="I1394" s="2">
        <v>45622</v>
      </c>
      <c r="J1394" s="2">
        <v>45622</v>
      </c>
      <c r="K1394" s="3">
        <v>65</v>
      </c>
      <c r="L1394" s="3" t="str">
        <f t="shared" si="42"/>
        <v xml:space="preserve"> 61-90 DAYS</v>
      </c>
      <c r="M1394" s="2">
        <v>45682</v>
      </c>
      <c r="N1394" t="s">
        <v>12</v>
      </c>
      <c r="O1394" t="s">
        <v>1</v>
      </c>
      <c r="P1394" s="4">
        <v>-57848.37</v>
      </c>
      <c r="Q1394" s="12">
        <f t="shared" si="43"/>
        <v>-11622.906913664585</v>
      </c>
      <c r="R1394" s="4">
        <v>-11623.84</v>
      </c>
      <c r="S1394" t="s">
        <v>2</v>
      </c>
      <c r="T1394" t="s">
        <v>87</v>
      </c>
    </row>
    <row r="1395" spans="1:20" x14ac:dyDescent="0.2">
      <c r="A1395" t="s">
        <v>84</v>
      </c>
      <c r="B1395" t="s">
        <v>83</v>
      </c>
      <c r="C1395" t="s">
        <v>6</v>
      </c>
      <c r="D1395" t="s">
        <v>7</v>
      </c>
      <c r="E1395" t="s">
        <v>8</v>
      </c>
      <c r="F1395" t="s">
        <v>45</v>
      </c>
      <c r="G1395" t="s">
        <v>1102</v>
      </c>
      <c r="H1395" t="s">
        <v>1103</v>
      </c>
      <c r="I1395" s="2">
        <v>45622</v>
      </c>
      <c r="J1395" s="2">
        <v>45622</v>
      </c>
      <c r="K1395" s="3">
        <v>65</v>
      </c>
      <c r="L1395" s="3" t="str">
        <f t="shared" si="42"/>
        <v xml:space="preserve"> 61-90 DAYS</v>
      </c>
      <c r="M1395" s="2">
        <v>45682</v>
      </c>
      <c r="N1395" t="s">
        <v>12</v>
      </c>
      <c r="O1395" t="s">
        <v>1</v>
      </c>
      <c r="P1395" s="4">
        <v>-176339.87</v>
      </c>
      <c r="Q1395" s="12">
        <f t="shared" si="43"/>
        <v>-35430.244519901149</v>
      </c>
      <c r="R1395" s="4">
        <v>-35433.089999999997</v>
      </c>
      <c r="S1395" t="s">
        <v>2</v>
      </c>
      <c r="T1395" t="s">
        <v>87</v>
      </c>
    </row>
    <row r="1396" spans="1:20" x14ac:dyDescent="0.2">
      <c r="A1396" t="s">
        <v>84</v>
      </c>
      <c r="B1396" t="s">
        <v>83</v>
      </c>
      <c r="C1396" t="s">
        <v>6</v>
      </c>
      <c r="D1396" t="s">
        <v>7</v>
      </c>
      <c r="E1396" t="s">
        <v>8</v>
      </c>
      <c r="F1396" t="s">
        <v>45</v>
      </c>
      <c r="G1396" t="s">
        <v>1104</v>
      </c>
      <c r="H1396" t="s">
        <v>1105</v>
      </c>
      <c r="I1396" s="2">
        <v>45622</v>
      </c>
      <c r="J1396" s="2">
        <v>45622</v>
      </c>
      <c r="K1396" s="3">
        <v>65</v>
      </c>
      <c r="L1396" s="3" t="str">
        <f t="shared" si="42"/>
        <v xml:space="preserve"> 61-90 DAYS</v>
      </c>
      <c r="M1396" s="2">
        <v>45682</v>
      </c>
      <c r="N1396" t="s">
        <v>12</v>
      </c>
      <c r="O1396" t="s">
        <v>1</v>
      </c>
      <c r="P1396" s="4">
        <v>-187421.78</v>
      </c>
      <c r="Q1396" s="12">
        <f t="shared" si="43"/>
        <v>-37656.824255088301</v>
      </c>
      <c r="R1396" s="4">
        <v>-37659.85</v>
      </c>
      <c r="S1396" t="s">
        <v>2</v>
      </c>
      <c r="T1396" t="s">
        <v>87</v>
      </c>
    </row>
    <row r="1397" spans="1:20" x14ac:dyDescent="0.2">
      <c r="A1397" t="s">
        <v>84</v>
      </c>
      <c r="B1397" t="s">
        <v>83</v>
      </c>
      <c r="C1397" t="s">
        <v>6</v>
      </c>
      <c r="D1397" t="s">
        <v>7</v>
      </c>
      <c r="E1397" t="s">
        <v>8</v>
      </c>
      <c r="F1397" t="s">
        <v>45</v>
      </c>
      <c r="G1397" t="s">
        <v>1106</v>
      </c>
      <c r="H1397" t="s">
        <v>1107</v>
      </c>
      <c r="I1397" s="2">
        <v>45622</v>
      </c>
      <c r="J1397" s="2">
        <v>45622</v>
      </c>
      <c r="K1397" s="3">
        <v>65</v>
      </c>
      <c r="L1397" s="3" t="str">
        <f t="shared" si="42"/>
        <v xml:space="preserve"> 61-90 DAYS</v>
      </c>
      <c r="M1397" s="2">
        <v>45682</v>
      </c>
      <c r="N1397" t="s">
        <v>12</v>
      </c>
      <c r="O1397" t="s">
        <v>1</v>
      </c>
      <c r="P1397" s="4">
        <v>-15048.05</v>
      </c>
      <c r="Q1397" s="12">
        <f t="shared" si="43"/>
        <v>-3023.4574350525404</v>
      </c>
      <c r="R1397" s="4">
        <v>-3023.7</v>
      </c>
      <c r="S1397" t="s">
        <v>2</v>
      </c>
      <c r="T1397" t="s">
        <v>87</v>
      </c>
    </row>
    <row r="1398" spans="1:20" x14ac:dyDescent="0.2">
      <c r="A1398" t="s">
        <v>84</v>
      </c>
      <c r="B1398" t="s">
        <v>83</v>
      </c>
      <c r="C1398" t="s">
        <v>6</v>
      </c>
      <c r="D1398" t="s">
        <v>7</v>
      </c>
      <c r="E1398" t="s">
        <v>8</v>
      </c>
      <c r="F1398" t="s">
        <v>45</v>
      </c>
      <c r="G1398" t="s">
        <v>1108</v>
      </c>
      <c r="H1398" t="s">
        <v>1109</v>
      </c>
      <c r="I1398" s="2">
        <v>45622</v>
      </c>
      <c r="J1398" s="2">
        <v>45622</v>
      </c>
      <c r="K1398" s="3">
        <v>65</v>
      </c>
      <c r="L1398" s="3" t="str">
        <f t="shared" si="42"/>
        <v xml:space="preserve"> 61-90 DAYS</v>
      </c>
      <c r="M1398" s="2">
        <v>45682</v>
      </c>
      <c r="N1398" t="s">
        <v>12</v>
      </c>
      <c r="O1398" t="s">
        <v>1</v>
      </c>
      <c r="P1398" s="4">
        <v>-60256.45</v>
      </c>
      <c r="Q1398" s="12">
        <f t="shared" si="43"/>
        <v>-12106.738863997107</v>
      </c>
      <c r="R1398" s="4">
        <v>-12107.71</v>
      </c>
      <c r="S1398" t="s">
        <v>2</v>
      </c>
      <c r="T1398" t="s">
        <v>87</v>
      </c>
    </row>
    <row r="1399" spans="1:20" x14ac:dyDescent="0.2">
      <c r="A1399" t="s">
        <v>84</v>
      </c>
      <c r="B1399" t="s">
        <v>83</v>
      </c>
      <c r="C1399" t="s">
        <v>6</v>
      </c>
      <c r="D1399" t="s">
        <v>7</v>
      </c>
      <c r="E1399" t="s">
        <v>8</v>
      </c>
      <c r="F1399" t="s">
        <v>45</v>
      </c>
      <c r="G1399" t="s">
        <v>1110</v>
      </c>
      <c r="H1399" t="s">
        <v>1111</v>
      </c>
      <c r="I1399" s="2">
        <v>45622</v>
      </c>
      <c r="J1399" s="2">
        <v>45622</v>
      </c>
      <c r="K1399" s="3">
        <v>65</v>
      </c>
      <c r="L1399" s="3" t="str">
        <f t="shared" si="42"/>
        <v xml:space="preserve"> 61-90 DAYS</v>
      </c>
      <c r="M1399" s="2">
        <v>45682</v>
      </c>
      <c r="N1399" t="s">
        <v>12</v>
      </c>
      <c r="O1399" t="s">
        <v>1</v>
      </c>
      <c r="P1399" s="4">
        <v>-2670</v>
      </c>
      <c r="Q1399" s="12">
        <f t="shared" si="43"/>
        <v>-536.45697293604712</v>
      </c>
      <c r="R1399" s="4">
        <v>-536.5</v>
      </c>
      <c r="S1399" t="s">
        <v>2</v>
      </c>
      <c r="T1399" t="s">
        <v>87</v>
      </c>
    </row>
    <row r="1400" spans="1:20" x14ac:dyDescent="0.2">
      <c r="A1400" t="s">
        <v>84</v>
      </c>
      <c r="B1400" t="s">
        <v>83</v>
      </c>
      <c r="C1400" t="s">
        <v>6</v>
      </c>
      <c r="D1400" t="s">
        <v>7</v>
      </c>
      <c r="E1400" t="s">
        <v>8</v>
      </c>
      <c r="F1400" t="s">
        <v>45</v>
      </c>
      <c r="G1400" t="s">
        <v>1112</v>
      </c>
      <c r="H1400" t="s">
        <v>1113</v>
      </c>
      <c r="I1400" s="2">
        <v>45622</v>
      </c>
      <c r="J1400" s="2">
        <v>45622</v>
      </c>
      <c r="K1400" s="3">
        <v>65</v>
      </c>
      <c r="L1400" s="3" t="str">
        <f t="shared" si="42"/>
        <v xml:space="preserve"> 61-90 DAYS</v>
      </c>
      <c r="M1400" s="2">
        <v>45682</v>
      </c>
      <c r="N1400" t="s">
        <v>12</v>
      </c>
      <c r="O1400" t="s">
        <v>1</v>
      </c>
      <c r="P1400" s="4">
        <v>-44756.71</v>
      </c>
      <c r="Q1400" s="12">
        <f t="shared" si="43"/>
        <v>-8992.5277772196659</v>
      </c>
      <c r="R1400" s="4">
        <v>-8993.25</v>
      </c>
      <c r="S1400" t="s">
        <v>2</v>
      </c>
      <c r="T1400" t="s">
        <v>87</v>
      </c>
    </row>
    <row r="1401" spans="1:20" x14ac:dyDescent="0.2">
      <c r="A1401" t="s">
        <v>84</v>
      </c>
      <c r="B1401" t="s">
        <v>83</v>
      </c>
      <c r="C1401" t="s">
        <v>6</v>
      </c>
      <c r="D1401" t="s">
        <v>7</v>
      </c>
      <c r="E1401" t="s">
        <v>8</v>
      </c>
      <c r="F1401" t="s">
        <v>45</v>
      </c>
      <c r="G1401" t="s">
        <v>1114</v>
      </c>
      <c r="H1401" t="s">
        <v>1115</v>
      </c>
      <c r="I1401" s="2">
        <v>45621</v>
      </c>
      <c r="J1401" s="2">
        <v>45621</v>
      </c>
      <c r="K1401" s="3">
        <v>66</v>
      </c>
      <c r="L1401" s="3" t="str">
        <f t="shared" si="42"/>
        <v xml:space="preserve"> 61-90 DAYS</v>
      </c>
      <c r="M1401" s="2">
        <v>45681</v>
      </c>
      <c r="N1401" t="s">
        <v>12</v>
      </c>
      <c r="O1401" t="s">
        <v>1</v>
      </c>
      <c r="P1401" s="4">
        <v>-22249.54</v>
      </c>
      <c r="Q1401" s="12">
        <f t="shared" si="43"/>
        <v>-4470.3823511683513</v>
      </c>
      <c r="R1401" s="4">
        <v>-4471.46</v>
      </c>
      <c r="S1401" t="s">
        <v>2</v>
      </c>
      <c r="T1401" t="s">
        <v>87</v>
      </c>
    </row>
    <row r="1402" spans="1:20" x14ac:dyDescent="0.2">
      <c r="A1402" t="s">
        <v>84</v>
      </c>
      <c r="B1402" t="s">
        <v>83</v>
      </c>
      <c r="C1402" t="s">
        <v>6</v>
      </c>
      <c r="D1402" t="s">
        <v>7</v>
      </c>
      <c r="E1402" t="s">
        <v>8</v>
      </c>
      <c r="F1402" t="s">
        <v>45</v>
      </c>
      <c r="G1402" t="s">
        <v>1116</v>
      </c>
      <c r="H1402" t="s">
        <v>1117</v>
      </c>
      <c r="I1402" s="2">
        <v>45621</v>
      </c>
      <c r="J1402" s="2">
        <v>45621</v>
      </c>
      <c r="K1402" s="3">
        <v>66</v>
      </c>
      <c r="L1402" s="3" t="str">
        <f t="shared" si="42"/>
        <v xml:space="preserve"> 61-90 DAYS</v>
      </c>
      <c r="M1402" s="2">
        <v>45681</v>
      </c>
      <c r="N1402" t="s">
        <v>12</v>
      </c>
      <c r="O1402" t="s">
        <v>1</v>
      </c>
      <c r="P1402" s="4">
        <v>-5485.93</v>
      </c>
      <c r="Q1402" s="12">
        <f t="shared" si="43"/>
        <v>-1102.2342327861606</v>
      </c>
      <c r="R1402" s="4">
        <v>-1102.5</v>
      </c>
      <c r="S1402" t="s">
        <v>2</v>
      </c>
      <c r="T1402" t="s">
        <v>87</v>
      </c>
    </row>
    <row r="1403" spans="1:20" x14ac:dyDescent="0.2">
      <c r="A1403" t="s">
        <v>84</v>
      </c>
      <c r="B1403" t="s">
        <v>83</v>
      </c>
      <c r="C1403" t="s">
        <v>6</v>
      </c>
      <c r="D1403" t="s">
        <v>7</v>
      </c>
      <c r="E1403" t="s">
        <v>8</v>
      </c>
      <c r="F1403" t="s">
        <v>45</v>
      </c>
      <c r="G1403" t="s">
        <v>1118</v>
      </c>
      <c r="H1403" t="s">
        <v>1119</v>
      </c>
      <c r="I1403" s="2">
        <v>45621</v>
      </c>
      <c r="J1403" s="2">
        <v>45621</v>
      </c>
      <c r="K1403" s="3">
        <v>66</v>
      </c>
      <c r="L1403" s="3" t="str">
        <f t="shared" si="42"/>
        <v xml:space="preserve"> 61-90 DAYS</v>
      </c>
      <c r="M1403" s="2">
        <v>45681</v>
      </c>
      <c r="N1403" t="s">
        <v>12</v>
      </c>
      <c r="O1403" t="s">
        <v>1</v>
      </c>
      <c r="P1403" s="4">
        <v>-21964.799999999999</v>
      </c>
      <c r="Q1403" s="12">
        <f t="shared" si="43"/>
        <v>-4413.1723292680472</v>
      </c>
      <c r="R1403" s="4">
        <v>-4414.24</v>
      </c>
      <c r="S1403" t="s">
        <v>2</v>
      </c>
      <c r="T1403" t="s">
        <v>87</v>
      </c>
    </row>
    <row r="1404" spans="1:20" x14ac:dyDescent="0.2">
      <c r="A1404" t="s">
        <v>84</v>
      </c>
      <c r="B1404" t="s">
        <v>83</v>
      </c>
      <c r="C1404" t="s">
        <v>6</v>
      </c>
      <c r="D1404" t="s">
        <v>7</v>
      </c>
      <c r="E1404" t="s">
        <v>8</v>
      </c>
      <c r="F1404" t="s">
        <v>45</v>
      </c>
      <c r="G1404" t="s">
        <v>1120</v>
      </c>
      <c r="H1404" t="s">
        <v>1121</v>
      </c>
      <c r="I1404" s="2">
        <v>45621</v>
      </c>
      <c r="J1404" s="2">
        <v>45621</v>
      </c>
      <c r="K1404" s="3">
        <v>66</v>
      </c>
      <c r="L1404" s="3" t="str">
        <f t="shared" si="42"/>
        <v xml:space="preserve"> 61-90 DAYS</v>
      </c>
      <c r="M1404" s="2">
        <v>45681</v>
      </c>
      <c r="N1404" t="s">
        <v>12</v>
      </c>
      <c r="O1404" t="s">
        <v>1</v>
      </c>
      <c r="P1404" s="4">
        <v>-4232</v>
      </c>
      <c r="Q1404" s="12">
        <f t="shared" si="43"/>
        <v>-850.29434811436374</v>
      </c>
      <c r="R1404" s="4">
        <v>-850.5</v>
      </c>
      <c r="S1404" t="s">
        <v>2</v>
      </c>
      <c r="T1404" t="s">
        <v>87</v>
      </c>
    </row>
    <row r="1405" spans="1:20" x14ac:dyDescent="0.2">
      <c r="A1405" t="s">
        <v>84</v>
      </c>
      <c r="B1405" t="s">
        <v>83</v>
      </c>
      <c r="C1405" t="s">
        <v>6</v>
      </c>
      <c r="D1405" t="s">
        <v>7</v>
      </c>
      <c r="E1405" t="s">
        <v>8</v>
      </c>
      <c r="F1405" t="s">
        <v>45</v>
      </c>
      <c r="G1405" t="s">
        <v>1122</v>
      </c>
      <c r="H1405" t="s">
        <v>1123</v>
      </c>
      <c r="I1405" s="2">
        <v>45621</v>
      </c>
      <c r="J1405" s="2">
        <v>45621</v>
      </c>
      <c r="K1405" s="3">
        <v>66</v>
      </c>
      <c r="L1405" s="3" t="str">
        <f t="shared" si="42"/>
        <v xml:space="preserve"> 61-90 DAYS</v>
      </c>
      <c r="M1405" s="2">
        <v>45681</v>
      </c>
      <c r="N1405" t="s">
        <v>12</v>
      </c>
      <c r="O1405" t="s">
        <v>1</v>
      </c>
      <c r="P1405" s="4">
        <v>-5858.43</v>
      </c>
      <c r="Q1405" s="12">
        <f t="shared" si="43"/>
        <v>-1177.0770127182495</v>
      </c>
      <c r="R1405" s="4">
        <v>-1177.3599999999999</v>
      </c>
      <c r="S1405" t="s">
        <v>2</v>
      </c>
      <c r="T1405" t="s">
        <v>87</v>
      </c>
    </row>
    <row r="1406" spans="1:20" x14ac:dyDescent="0.2">
      <c r="A1406" t="s">
        <v>84</v>
      </c>
      <c r="B1406" t="s">
        <v>83</v>
      </c>
      <c r="C1406" t="s">
        <v>6</v>
      </c>
      <c r="D1406" t="s">
        <v>7</v>
      </c>
      <c r="E1406" t="s">
        <v>8</v>
      </c>
      <c r="F1406" t="s">
        <v>45</v>
      </c>
      <c r="G1406" t="s">
        <v>1124</v>
      </c>
      <c r="H1406" t="s">
        <v>1125</v>
      </c>
      <c r="I1406" s="2">
        <v>45621</v>
      </c>
      <c r="J1406" s="2">
        <v>45621</v>
      </c>
      <c r="K1406" s="3">
        <v>66</v>
      </c>
      <c r="L1406" s="3" t="str">
        <f t="shared" si="42"/>
        <v xml:space="preserve"> 61-90 DAYS</v>
      </c>
      <c r="M1406" s="2">
        <v>45681</v>
      </c>
      <c r="N1406" t="s">
        <v>12</v>
      </c>
      <c r="O1406" t="s">
        <v>1</v>
      </c>
      <c r="P1406" s="4">
        <v>-8669.26</v>
      </c>
      <c r="Q1406" s="12">
        <f t="shared" si="43"/>
        <v>-1741.8295794739909</v>
      </c>
      <c r="R1406" s="4">
        <v>-1742.25</v>
      </c>
      <c r="S1406" t="s">
        <v>2</v>
      </c>
      <c r="T1406" t="s">
        <v>87</v>
      </c>
    </row>
    <row r="1407" spans="1:20" x14ac:dyDescent="0.2">
      <c r="A1407" t="s">
        <v>84</v>
      </c>
      <c r="B1407" t="s">
        <v>83</v>
      </c>
      <c r="C1407" t="s">
        <v>6</v>
      </c>
      <c r="D1407" t="s">
        <v>7</v>
      </c>
      <c r="E1407" t="s">
        <v>8</v>
      </c>
      <c r="F1407" t="s">
        <v>45</v>
      </c>
      <c r="G1407" t="s">
        <v>1126</v>
      </c>
      <c r="H1407" t="s">
        <v>1127</v>
      </c>
      <c r="I1407" s="2">
        <v>45618</v>
      </c>
      <c r="J1407" s="2">
        <v>45618</v>
      </c>
      <c r="K1407" s="3">
        <v>69</v>
      </c>
      <c r="L1407" s="3" t="str">
        <f t="shared" si="42"/>
        <v xml:space="preserve"> 61-90 DAYS</v>
      </c>
      <c r="M1407" s="2">
        <v>45678</v>
      </c>
      <c r="N1407" t="s">
        <v>12</v>
      </c>
      <c r="O1407" t="s">
        <v>1</v>
      </c>
      <c r="P1407" s="4">
        <v>-1877.42</v>
      </c>
      <c r="Q1407" s="12">
        <f t="shared" si="43"/>
        <v>-377.21162926202004</v>
      </c>
      <c r="R1407" s="4">
        <v>-377.25</v>
      </c>
      <c r="S1407" t="s">
        <v>2</v>
      </c>
      <c r="T1407" t="s">
        <v>87</v>
      </c>
    </row>
    <row r="1408" spans="1:20" x14ac:dyDescent="0.2">
      <c r="A1408" t="s">
        <v>84</v>
      </c>
      <c r="B1408" t="s">
        <v>83</v>
      </c>
      <c r="C1408" t="s">
        <v>6</v>
      </c>
      <c r="D1408" t="s">
        <v>7</v>
      </c>
      <c r="E1408" t="s">
        <v>8</v>
      </c>
      <c r="F1408" t="s">
        <v>45</v>
      </c>
      <c r="G1408" t="s">
        <v>1128</v>
      </c>
      <c r="H1408" t="s">
        <v>1129</v>
      </c>
      <c r="I1408" s="2">
        <v>45618</v>
      </c>
      <c r="J1408" s="2">
        <v>45618</v>
      </c>
      <c r="K1408" s="3">
        <v>69</v>
      </c>
      <c r="L1408" s="3" t="str">
        <f t="shared" si="42"/>
        <v xml:space="preserve"> 61-90 DAYS</v>
      </c>
      <c r="M1408" s="2">
        <v>45678</v>
      </c>
      <c r="N1408" t="s">
        <v>12</v>
      </c>
      <c r="O1408" t="s">
        <v>1</v>
      </c>
      <c r="P1408" s="4">
        <v>-192198.38</v>
      </c>
      <c r="Q1408" s="12">
        <f t="shared" si="43"/>
        <v>-38616.539752064455</v>
      </c>
      <c r="R1408" s="4">
        <v>-38620.42</v>
      </c>
      <c r="S1408" t="s">
        <v>2</v>
      </c>
      <c r="T1408" t="s">
        <v>87</v>
      </c>
    </row>
    <row r="1409" spans="1:20" x14ac:dyDescent="0.2">
      <c r="A1409" t="s">
        <v>84</v>
      </c>
      <c r="B1409" t="s">
        <v>83</v>
      </c>
      <c r="C1409" t="s">
        <v>6</v>
      </c>
      <c r="D1409" t="s">
        <v>7</v>
      </c>
      <c r="E1409" t="s">
        <v>8</v>
      </c>
      <c r="F1409" t="s">
        <v>896</v>
      </c>
      <c r="G1409" t="s">
        <v>1130</v>
      </c>
      <c r="H1409" t="s">
        <v>1131</v>
      </c>
      <c r="I1409" s="2">
        <v>45569</v>
      </c>
      <c r="J1409" s="2">
        <v>45569</v>
      </c>
      <c r="K1409" s="3">
        <v>118</v>
      </c>
      <c r="L1409" s="3" t="str">
        <f t="shared" si="42"/>
        <v>91-120 DAYS</v>
      </c>
      <c r="M1409" s="2">
        <v>45629</v>
      </c>
      <c r="N1409" t="s">
        <v>12</v>
      </c>
      <c r="O1409" t="s">
        <v>1</v>
      </c>
      <c r="P1409" s="4">
        <v>-9396.15</v>
      </c>
      <c r="Q1409" s="12">
        <f t="shared" si="43"/>
        <v>-1887.8764742520743</v>
      </c>
      <c r="R1409" s="4">
        <v>-1888.18</v>
      </c>
      <c r="S1409" t="s">
        <v>2</v>
      </c>
      <c r="T1409" t="s">
        <v>87</v>
      </c>
    </row>
    <row r="1410" spans="1:20" x14ac:dyDescent="0.2">
      <c r="A1410" t="s">
        <v>84</v>
      </c>
      <c r="B1410" t="s">
        <v>83</v>
      </c>
      <c r="C1410" t="s">
        <v>6</v>
      </c>
      <c r="D1410" t="s">
        <v>7</v>
      </c>
      <c r="E1410" t="s">
        <v>8</v>
      </c>
      <c r="F1410" t="s">
        <v>896</v>
      </c>
      <c r="G1410" t="s">
        <v>1132</v>
      </c>
      <c r="H1410" t="s">
        <v>1133</v>
      </c>
      <c r="I1410" s="2">
        <v>45569</v>
      </c>
      <c r="J1410" s="2">
        <v>45569</v>
      </c>
      <c r="K1410" s="3">
        <v>118</v>
      </c>
      <c r="L1410" s="3" t="str">
        <f t="shared" si="42"/>
        <v>91-120 DAYS</v>
      </c>
      <c r="M1410" s="2">
        <v>45629</v>
      </c>
      <c r="N1410" t="s">
        <v>12</v>
      </c>
      <c r="O1410" t="s">
        <v>1</v>
      </c>
      <c r="P1410" s="4">
        <v>-11765.26</v>
      </c>
      <c r="Q1410" s="12">
        <f t="shared" si="43"/>
        <v>-2363.8785638223062</v>
      </c>
      <c r="R1410" s="4">
        <v>-2364.2600000000002</v>
      </c>
      <c r="S1410" t="s">
        <v>2</v>
      </c>
      <c r="T1410" t="s">
        <v>87</v>
      </c>
    </row>
    <row r="1411" spans="1:20" x14ac:dyDescent="0.2">
      <c r="A1411" t="s">
        <v>84</v>
      </c>
      <c r="B1411" t="s">
        <v>83</v>
      </c>
      <c r="C1411" t="s">
        <v>6</v>
      </c>
      <c r="D1411" t="s">
        <v>7</v>
      </c>
      <c r="E1411" t="s">
        <v>8</v>
      </c>
      <c r="F1411" t="s">
        <v>896</v>
      </c>
      <c r="G1411" t="s">
        <v>1134</v>
      </c>
      <c r="H1411" t="s">
        <v>1135</v>
      </c>
      <c r="I1411" s="2">
        <v>45569</v>
      </c>
      <c r="J1411" s="2">
        <v>45569</v>
      </c>
      <c r="K1411" s="3">
        <v>118</v>
      </c>
      <c r="L1411" s="3" t="str">
        <f t="shared" ref="L1411:L1474" si="44">IF(K1411&lt;=0,"NON SCADUTO",IF(K1411&lt;61,"0-60 DAYS",IF(K1411&lt;91," 61-90 DAYS",IF(K1411&lt;121,"91-120 DAYS",IF(K1411&lt;366," 121-365 DAYS",IF(K1411&gt;366,"OLTRE 365 DAYS",0))))))</f>
        <v>91-120 DAYS</v>
      </c>
      <c r="M1411" s="2">
        <v>45629</v>
      </c>
      <c r="N1411" t="s">
        <v>12</v>
      </c>
      <c r="O1411" t="s">
        <v>1</v>
      </c>
      <c r="P1411" s="4">
        <v>-106099.78</v>
      </c>
      <c r="Q1411" s="12">
        <f t="shared" ref="Q1411:Q1474" si="45">+P1411/4.9771</f>
        <v>-21317.590564786722</v>
      </c>
      <c r="R1411" s="4">
        <v>-21321.02</v>
      </c>
      <c r="S1411" t="s">
        <v>2</v>
      </c>
      <c r="T1411" t="s">
        <v>87</v>
      </c>
    </row>
    <row r="1412" spans="1:20" x14ac:dyDescent="0.2">
      <c r="A1412" t="s">
        <v>84</v>
      </c>
      <c r="B1412" t="s">
        <v>83</v>
      </c>
      <c r="C1412" t="s">
        <v>6</v>
      </c>
      <c r="D1412" t="s">
        <v>7</v>
      </c>
      <c r="E1412" t="s">
        <v>8</v>
      </c>
      <c r="F1412" t="s">
        <v>896</v>
      </c>
      <c r="G1412" t="s">
        <v>1136</v>
      </c>
      <c r="H1412" t="s">
        <v>1137</v>
      </c>
      <c r="I1412" s="2">
        <v>45569</v>
      </c>
      <c r="J1412" s="2">
        <v>45569</v>
      </c>
      <c r="K1412" s="3">
        <v>118</v>
      </c>
      <c r="L1412" s="3" t="str">
        <f t="shared" si="44"/>
        <v>91-120 DAYS</v>
      </c>
      <c r="M1412" s="2">
        <v>45629</v>
      </c>
      <c r="N1412" t="s">
        <v>12</v>
      </c>
      <c r="O1412" t="s">
        <v>1</v>
      </c>
      <c r="P1412" s="4">
        <v>-146351.18</v>
      </c>
      <c r="Q1412" s="12">
        <f t="shared" si="45"/>
        <v>-29404.9104900444</v>
      </c>
      <c r="R1412" s="4">
        <v>-29409.64</v>
      </c>
      <c r="S1412" t="s">
        <v>2</v>
      </c>
      <c r="T1412" t="s">
        <v>87</v>
      </c>
    </row>
    <row r="1413" spans="1:20" x14ac:dyDescent="0.2">
      <c r="A1413" t="s">
        <v>84</v>
      </c>
      <c r="B1413" t="s">
        <v>83</v>
      </c>
      <c r="C1413" t="s">
        <v>6</v>
      </c>
      <c r="D1413" t="s">
        <v>7</v>
      </c>
      <c r="E1413" t="s">
        <v>8</v>
      </c>
      <c r="F1413" t="s">
        <v>896</v>
      </c>
      <c r="G1413" t="s">
        <v>1138</v>
      </c>
      <c r="H1413" t="s">
        <v>1139</v>
      </c>
      <c r="I1413" s="2">
        <v>45573</v>
      </c>
      <c r="J1413" s="2">
        <v>45573</v>
      </c>
      <c r="K1413" s="3">
        <v>114</v>
      </c>
      <c r="L1413" s="3" t="str">
        <f t="shared" si="44"/>
        <v>91-120 DAYS</v>
      </c>
      <c r="M1413" s="2">
        <v>45633</v>
      </c>
      <c r="N1413" t="s">
        <v>12</v>
      </c>
      <c r="O1413" t="s">
        <v>1</v>
      </c>
      <c r="P1413" s="4">
        <v>-10838.32</v>
      </c>
      <c r="Q1413" s="12">
        <f t="shared" si="45"/>
        <v>-2177.6375801169356</v>
      </c>
      <c r="R1413" s="4">
        <v>-2177.6799999999998</v>
      </c>
      <c r="S1413" t="s">
        <v>2</v>
      </c>
      <c r="T1413" t="s">
        <v>87</v>
      </c>
    </row>
    <row r="1414" spans="1:20" x14ac:dyDescent="0.2">
      <c r="A1414" t="s">
        <v>84</v>
      </c>
      <c r="B1414" t="s">
        <v>83</v>
      </c>
      <c r="C1414" t="s">
        <v>6</v>
      </c>
      <c r="D1414" t="s">
        <v>7</v>
      </c>
      <c r="E1414" t="s">
        <v>8</v>
      </c>
      <c r="F1414" t="s">
        <v>45</v>
      </c>
      <c r="G1414" t="s">
        <v>1140</v>
      </c>
      <c r="H1414" t="s">
        <v>1141</v>
      </c>
      <c r="I1414" s="2">
        <v>45607</v>
      </c>
      <c r="J1414" s="2">
        <v>45607</v>
      </c>
      <c r="K1414" s="3">
        <v>80</v>
      </c>
      <c r="L1414" s="3" t="str">
        <f t="shared" si="44"/>
        <v xml:space="preserve"> 61-90 DAYS</v>
      </c>
      <c r="M1414" s="2">
        <v>45667</v>
      </c>
      <c r="N1414" t="s">
        <v>12</v>
      </c>
      <c r="O1414" t="s">
        <v>1</v>
      </c>
      <c r="P1414" s="4">
        <v>-6581.93</v>
      </c>
      <c r="Q1414" s="12">
        <f t="shared" si="45"/>
        <v>-1322.4427879688976</v>
      </c>
      <c r="R1414" s="4">
        <v>-1323</v>
      </c>
      <c r="S1414" t="s">
        <v>2</v>
      </c>
      <c r="T1414" t="s">
        <v>87</v>
      </c>
    </row>
    <row r="1415" spans="1:20" x14ac:dyDescent="0.2">
      <c r="A1415" t="s">
        <v>84</v>
      </c>
      <c r="B1415" t="s">
        <v>83</v>
      </c>
      <c r="C1415" t="s">
        <v>6</v>
      </c>
      <c r="D1415" t="s">
        <v>7</v>
      </c>
      <c r="E1415" t="s">
        <v>8</v>
      </c>
      <c r="F1415" t="s">
        <v>45</v>
      </c>
      <c r="G1415" t="s">
        <v>1142</v>
      </c>
      <c r="H1415" t="s">
        <v>1143</v>
      </c>
      <c r="I1415" s="2">
        <v>45607</v>
      </c>
      <c r="J1415" s="2">
        <v>45607</v>
      </c>
      <c r="K1415" s="3">
        <v>80</v>
      </c>
      <c r="L1415" s="3" t="str">
        <f t="shared" si="44"/>
        <v xml:space="preserve"> 61-90 DAYS</v>
      </c>
      <c r="M1415" s="2">
        <v>45667</v>
      </c>
      <c r="N1415" t="s">
        <v>12</v>
      </c>
      <c r="O1415" t="s">
        <v>1</v>
      </c>
      <c r="P1415" s="4">
        <v>-2119.8000000000002</v>
      </c>
      <c r="Q1415" s="12">
        <f t="shared" si="45"/>
        <v>-425.91067087259654</v>
      </c>
      <c r="R1415" s="4">
        <v>-426.09</v>
      </c>
      <c r="S1415" t="s">
        <v>2</v>
      </c>
      <c r="T1415" t="s">
        <v>87</v>
      </c>
    </row>
    <row r="1416" spans="1:20" x14ac:dyDescent="0.2">
      <c r="A1416" t="s">
        <v>84</v>
      </c>
      <c r="B1416" t="s">
        <v>83</v>
      </c>
      <c r="C1416" t="s">
        <v>6</v>
      </c>
      <c r="D1416" t="s">
        <v>7</v>
      </c>
      <c r="E1416" t="s">
        <v>8</v>
      </c>
      <c r="F1416" t="s">
        <v>45</v>
      </c>
      <c r="G1416" t="s">
        <v>1144</v>
      </c>
      <c r="H1416" t="s">
        <v>1145</v>
      </c>
      <c r="I1416" s="2">
        <v>45614</v>
      </c>
      <c r="J1416" s="2">
        <v>45614</v>
      </c>
      <c r="K1416" s="3">
        <v>73</v>
      </c>
      <c r="L1416" s="3" t="str">
        <f t="shared" si="44"/>
        <v xml:space="preserve"> 61-90 DAYS</v>
      </c>
      <c r="M1416" s="2">
        <v>45674</v>
      </c>
      <c r="N1416" t="s">
        <v>12</v>
      </c>
      <c r="O1416" t="s">
        <v>1</v>
      </c>
      <c r="P1416" s="4">
        <v>-249417.2</v>
      </c>
      <c r="Q1416" s="12">
        <f t="shared" si="45"/>
        <v>-50112.957344638446</v>
      </c>
      <c r="R1416" s="4">
        <v>-50119</v>
      </c>
      <c r="S1416" t="s">
        <v>2</v>
      </c>
      <c r="T1416" t="s">
        <v>0</v>
      </c>
    </row>
    <row r="1417" spans="1:20" x14ac:dyDescent="0.2">
      <c r="A1417" t="s">
        <v>84</v>
      </c>
      <c r="B1417" t="s">
        <v>83</v>
      </c>
      <c r="C1417" t="s">
        <v>6</v>
      </c>
      <c r="D1417" t="s">
        <v>7</v>
      </c>
      <c r="E1417" t="s">
        <v>8</v>
      </c>
      <c r="F1417" t="s">
        <v>45</v>
      </c>
      <c r="G1417" t="s">
        <v>1146</v>
      </c>
      <c r="H1417" t="s">
        <v>1147</v>
      </c>
      <c r="I1417" s="2">
        <v>45601</v>
      </c>
      <c r="J1417" s="2">
        <v>45601</v>
      </c>
      <c r="K1417" s="3">
        <v>86</v>
      </c>
      <c r="L1417" s="3" t="str">
        <f t="shared" si="44"/>
        <v xml:space="preserve"> 61-90 DAYS</v>
      </c>
      <c r="M1417" s="2">
        <v>45661</v>
      </c>
      <c r="N1417" t="s">
        <v>12</v>
      </c>
      <c r="O1417" t="s">
        <v>1</v>
      </c>
      <c r="P1417" s="4">
        <v>-4178.83</v>
      </c>
      <c r="Q1417" s="12">
        <f t="shared" si="45"/>
        <v>-839.61142030499684</v>
      </c>
      <c r="R1417" s="4">
        <v>-840</v>
      </c>
      <c r="S1417" t="s">
        <v>2</v>
      </c>
      <c r="T1417" t="s">
        <v>87</v>
      </c>
    </row>
    <row r="1418" spans="1:20" x14ac:dyDescent="0.2">
      <c r="A1418" t="s">
        <v>84</v>
      </c>
      <c r="B1418" t="s">
        <v>83</v>
      </c>
      <c r="C1418" t="s">
        <v>6</v>
      </c>
      <c r="D1418" t="s">
        <v>7</v>
      </c>
      <c r="E1418" t="s">
        <v>8</v>
      </c>
      <c r="F1418" t="s">
        <v>45</v>
      </c>
      <c r="G1418" t="s">
        <v>1148</v>
      </c>
      <c r="H1418" t="s">
        <v>1149</v>
      </c>
      <c r="I1418" s="2">
        <v>45601</v>
      </c>
      <c r="J1418" s="2">
        <v>45601</v>
      </c>
      <c r="K1418" s="3">
        <v>86</v>
      </c>
      <c r="L1418" s="3" t="str">
        <f t="shared" si="44"/>
        <v xml:space="preserve"> 61-90 DAYS</v>
      </c>
      <c r="M1418" s="2">
        <v>45661</v>
      </c>
      <c r="N1418" t="s">
        <v>12</v>
      </c>
      <c r="O1418" t="s">
        <v>1</v>
      </c>
      <c r="P1418" s="4">
        <v>-1548.26</v>
      </c>
      <c r="Q1418" s="12">
        <f t="shared" si="45"/>
        <v>-311.07673142994918</v>
      </c>
      <c r="R1418" s="4">
        <v>-311.22000000000003</v>
      </c>
      <c r="S1418" t="s">
        <v>2</v>
      </c>
      <c r="T1418" t="s">
        <v>87</v>
      </c>
    </row>
    <row r="1419" spans="1:20" x14ac:dyDescent="0.2">
      <c r="A1419" t="s">
        <v>84</v>
      </c>
      <c r="B1419" t="s">
        <v>83</v>
      </c>
      <c r="C1419" t="s">
        <v>6</v>
      </c>
      <c r="D1419" t="s">
        <v>7</v>
      </c>
      <c r="E1419" t="s">
        <v>8</v>
      </c>
      <c r="F1419" t="s">
        <v>45</v>
      </c>
      <c r="G1419" t="s">
        <v>1150</v>
      </c>
      <c r="H1419" t="s">
        <v>1151</v>
      </c>
      <c r="I1419" s="2">
        <v>45601</v>
      </c>
      <c r="J1419" s="2">
        <v>45601</v>
      </c>
      <c r="K1419" s="3">
        <v>86</v>
      </c>
      <c r="L1419" s="3" t="str">
        <f t="shared" si="44"/>
        <v xml:space="preserve"> 61-90 DAYS</v>
      </c>
      <c r="M1419" s="2">
        <v>45661</v>
      </c>
      <c r="N1419" t="s">
        <v>12</v>
      </c>
      <c r="O1419" t="s">
        <v>1</v>
      </c>
      <c r="P1419" s="4">
        <v>-5484.72</v>
      </c>
      <c r="Q1419" s="12">
        <f t="shared" si="45"/>
        <v>-1101.9911193265154</v>
      </c>
      <c r="R1419" s="4">
        <v>-1102.5</v>
      </c>
      <c r="S1419" t="s">
        <v>2</v>
      </c>
      <c r="T1419" t="s">
        <v>87</v>
      </c>
    </row>
    <row r="1420" spans="1:20" x14ac:dyDescent="0.2">
      <c r="A1420" t="s">
        <v>84</v>
      </c>
      <c r="B1420" t="s">
        <v>83</v>
      </c>
      <c r="C1420" t="s">
        <v>6</v>
      </c>
      <c r="D1420" t="s">
        <v>7</v>
      </c>
      <c r="E1420" t="s">
        <v>8</v>
      </c>
      <c r="F1420" t="s">
        <v>45</v>
      </c>
      <c r="G1420" t="s">
        <v>1152</v>
      </c>
      <c r="H1420" t="s">
        <v>1153</v>
      </c>
      <c r="I1420" s="2">
        <v>45601</v>
      </c>
      <c r="J1420" s="2">
        <v>45601</v>
      </c>
      <c r="K1420" s="3">
        <v>86</v>
      </c>
      <c r="L1420" s="3" t="str">
        <f t="shared" si="44"/>
        <v xml:space="preserve"> 61-90 DAYS</v>
      </c>
      <c r="M1420" s="2">
        <v>45661</v>
      </c>
      <c r="N1420" t="s">
        <v>12</v>
      </c>
      <c r="O1420" t="s">
        <v>1</v>
      </c>
      <c r="P1420" s="4">
        <v>-240479.21</v>
      </c>
      <c r="Q1420" s="12">
        <f t="shared" si="45"/>
        <v>-48317.13447589962</v>
      </c>
      <c r="R1420" s="4">
        <v>-48339.47</v>
      </c>
      <c r="S1420" t="s">
        <v>2</v>
      </c>
      <c r="T1420" t="s">
        <v>87</v>
      </c>
    </row>
    <row r="1421" spans="1:20" x14ac:dyDescent="0.2">
      <c r="A1421" t="s">
        <v>84</v>
      </c>
      <c r="B1421" t="s">
        <v>83</v>
      </c>
      <c r="C1421" t="s">
        <v>6</v>
      </c>
      <c r="D1421" t="s">
        <v>7</v>
      </c>
      <c r="E1421" t="s">
        <v>8</v>
      </c>
      <c r="F1421" t="s">
        <v>45</v>
      </c>
      <c r="G1421" t="s">
        <v>1154</v>
      </c>
      <c r="H1421" t="s">
        <v>1155</v>
      </c>
      <c r="I1421" s="2">
        <v>45614</v>
      </c>
      <c r="J1421" s="2">
        <v>45614</v>
      </c>
      <c r="K1421" s="3">
        <v>73</v>
      </c>
      <c r="L1421" s="3" t="str">
        <f t="shared" si="44"/>
        <v xml:space="preserve"> 61-90 DAYS</v>
      </c>
      <c r="M1421" s="2">
        <v>45674</v>
      </c>
      <c r="N1421" t="s">
        <v>12</v>
      </c>
      <c r="O1421" t="s">
        <v>1</v>
      </c>
      <c r="P1421" s="4">
        <v>-791103.51</v>
      </c>
      <c r="Q1421" s="12">
        <f t="shared" si="45"/>
        <v>-158948.68698639769</v>
      </c>
      <c r="R1421" s="4">
        <v>-158967.85</v>
      </c>
      <c r="S1421" t="s">
        <v>2</v>
      </c>
      <c r="T1421" t="s">
        <v>0</v>
      </c>
    </row>
    <row r="1422" spans="1:20" x14ac:dyDescent="0.2">
      <c r="A1422" t="s">
        <v>84</v>
      </c>
      <c r="B1422" t="s">
        <v>83</v>
      </c>
      <c r="C1422" t="s">
        <v>6</v>
      </c>
      <c r="D1422" t="s">
        <v>7</v>
      </c>
      <c r="E1422" t="s">
        <v>8</v>
      </c>
      <c r="F1422" t="s">
        <v>45</v>
      </c>
      <c r="G1422" t="s">
        <v>1156</v>
      </c>
      <c r="H1422" t="s">
        <v>1157</v>
      </c>
      <c r="I1422" s="2">
        <v>45614</v>
      </c>
      <c r="J1422" s="2">
        <v>45614</v>
      </c>
      <c r="K1422" s="3">
        <v>73</v>
      </c>
      <c r="L1422" s="3" t="str">
        <f t="shared" si="44"/>
        <v xml:space="preserve"> 61-90 DAYS</v>
      </c>
      <c r="M1422" s="2">
        <v>45674</v>
      </c>
      <c r="N1422" t="s">
        <v>12</v>
      </c>
      <c r="O1422" t="s">
        <v>1</v>
      </c>
      <c r="P1422" s="4">
        <v>-9201.5499999999993</v>
      </c>
      <c r="Q1422" s="12">
        <f t="shared" si="45"/>
        <v>-1848.7774004942635</v>
      </c>
      <c r="R1422" s="4">
        <v>-1849</v>
      </c>
      <c r="S1422" t="s">
        <v>2</v>
      </c>
      <c r="T1422" t="s">
        <v>0</v>
      </c>
    </row>
    <row r="1423" spans="1:20" x14ac:dyDescent="0.2">
      <c r="A1423" t="s">
        <v>84</v>
      </c>
      <c r="B1423" t="s">
        <v>83</v>
      </c>
      <c r="C1423" t="s">
        <v>6</v>
      </c>
      <c r="D1423" t="s">
        <v>7</v>
      </c>
      <c r="E1423" t="s">
        <v>8</v>
      </c>
      <c r="F1423" t="s">
        <v>45</v>
      </c>
      <c r="G1423" t="s">
        <v>1158</v>
      </c>
      <c r="H1423" t="s">
        <v>1159</v>
      </c>
      <c r="I1423" s="2">
        <v>45624</v>
      </c>
      <c r="J1423" s="2">
        <v>45624</v>
      </c>
      <c r="K1423" s="3">
        <v>63</v>
      </c>
      <c r="L1423" s="3" t="str">
        <f t="shared" si="44"/>
        <v xml:space="preserve"> 61-90 DAYS</v>
      </c>
      <c r="M1423" s="2">
        <v>45684</v>
      </c>
      <c r="N1423" t="s">
        <v>12</v>
      </c>
      <c r="O1423" t="s">
        <v>1</v>
      </c>
      <c r="P1423" s="4">
        <v>-274355.14</v>
      </c>
      <c r="Q1423" s="12">
        <f t="shared" si="45"/>
        <v>-55123.493600691167</v>
      </c>
      <c r="R1423" s="4">
        <v>-55130.14</v>
      </c>
      <c r="S1423" t="s">
        <v>2</v>
      </c>
      <c r="T1423" t="s">
        <v>87</v>
      </c>
    </row>
    <row r="1424" spans="1:20" x14ac:dyDescent="0.2">
      <c r="A1424" t="s">
        <v>84</v>
      </c>
      <c r="B1424" t="s">
        <v>83</v>
      </c>
      <c r="C1424" t="s">
        <v>6</v>
      </c>
      <c r="D1424" t="s">
        <v>7</v>
      </c>
      <c r="E1424" t="s">
        <v>8</v>
      </c>
      <c r="F1424" t="s">
        <v>45</v>
      </c>
      <c r="G1424" t="s">
        <v>1160</v>
      </c>
      <c r="H1424" t="s">
        <v>1161</v>
      </c>
      <c r="I1424" s="2">
        <v>45624</v>
      </c>
      <c r="J1424" s="2">
        <v>45624</v>
      </c>
      <c r="K1424" s="3">
        <v>63</v>
      </c>
      <c r="L1424" s="3" t="str">
        <f t="shared" si="44"/>
        <v xml:space="preserve"> 61-90 DAYS</v>
      </c>
      <c r="M1424" s="2">
        <v>45684</v>
      </c>
      <c r="N1424" t="s">
        <v>12</v>
      </c>
      <c r="O1424" t="s">
        <v>1</v>
      </c>
      <c r="P1424" s="4">
        <v>-21346.29</v>
      </c>
      <c r="Q1424" s="12">
        <f t="shared" si="45"/>
        <v>-4288.9011673464465</v>
      </c>
      <c r="R1424" s="4">
        <v>-4289.42</v>
      </c>
      <c r="S1424" t="s">
        <v>2</v>
      </c>
      <c r="T1424" t="s">
        <v>87</v>
      </c>
    </row>
    <row r="1425" spans="1:20" x14ac:dyDescent="0.2">
      <c r="A1425" t="s">
        <v>84</v>
      </c>
      <c r="B1425" t="s">
        <v>83</v>
      </c>
      <c r="C1425" t="s">
        <v>6</v>
      </c>
      <c r="D1425" t="s">
        <v>7</v>
      </c>
      <c r="E1425" t="s">
        <v>8</v>
      </c>
      <c r="F1425" t="s">
        <v>45</v>
      </c>
      <c r="G1425" t="s">
        <v>1162</v>
      </c>
      <c r="H1425" t="s">
        <v>1163</v>
      </c>
      <c r="I1425" s="2">
        <v>45624</v>
      </c>
      <c r="J1425" s="2">
        <v>45624</v>
      </c>
      <c r="K1425" s="3">
        <v>63</v>
      </c>
      <c r="L1425" s="3" t="str">
        <f t="shared" si="44"/>
        <v xml:space="preserve"> 61-90 DAYS</v>
      </c>
      <c r="M1425" s="2">
        <v>45684</v>
      </c>
      <c r="N1425" t="s">
        <v>12</v>
      </c>
      <c r="O1425" t="s">
        <v>1</v>
      </c>
      <c r="P1425" s="4">
        <v>-168013.7</v>
      </c>
      <c r="Q1425" s="12">
        <f t="shared" si="45"/>
        <v>-33757.348656848364</v>
      </c>
      <c r="R1425" s="4">
        <v>-33761.42</v>
      </c>
      <c r="S1425" t="s">
        <v>2</v>
      </c>
      <c r="T1425" t="s">
        <v>87</v>
      </c>
    </row>
    <row r="1426" spans="1:20" x14ac:dyDescent="0.2">
      <c r="A1426" t="s">
        <v>84</v>
      </c>
      <c r="B1426" t="s">
        <v>83</v>
      </c>
      <c r="C1426" t="s">
        <v>6</v>
      </c>
      <c r="D1426" t="s">
        <v>7</v>
      </c>
      <c r="E1426" t="s">
        <v>8</v>
      </c>
      <c r="F1426" t="s">
        <v>45</v>
      </c>
      <c r="G1426" t="s">
        <v>1164</v>
      </c>
      <c r="H1426" t="s">
        <v>1165</v>
      </c>
      <c r="I1426" s="2">
        <v>45624</v>
      </c>
      <c r="J1426" s="2">
        <v>45624</v>
      </c>
      <c r="K1426" s="3">
        <v>63</v>
      </c>
      <c r="L1426" s="3" t="str">
        <f t="shared" si="44"/>
        <v xml:space="preserve"> 61-90 DAYS</v>
      </c>
      <c r="M1426" s="2">
        <v>45684</v>
      </c>
      <c r="N1426" t="s">
        <v>12</v>
      </c>
      <c r="O1426" t="s">
        <v>1</v>
      </c>
      <c r="P1426" s="4">
        <v>-126753.53</v>
      </c>
      <c r="Q1426" s="12">
        <f t="shared" si="45"/>
        <v>-25467.346446726006</v>
      </c>
      <c r="R1426" s="4">
        <v>-25470.42</v>
      </c>
      <c r="S1426" t="s">
        <v>2</v>
      </c>
      <c r="T1426" t="s">
        <v>87</v>
      </c>
    </row>
    <row r="1427" spans="1:20" x14ac:dyDescent="0.2">
      <c r="A1427" t="s">
        <v>84</v>
      </c>
      <c r="B1427" t="s">
        <v>83</v>
      </c>
      <c r="C1427" t="s">
        <v>6</v>
      </c>
      <c r="D1427" t="s">
        <v>7</v>
      </c>
      <c r="E1427" t="s">
        <v>8</v>
      </c>
      <c r="F1427" t="s">
        <v>45</v>
      </c>
      <c r="G1427" t="s">
        <v>1166</v>
      </c>
      <c r="H1427" t="s">
        <v>1167</v>
      </c>
      <c r="I1427" s="2">
        <v>45624</v>
      </c>
      <c r="J1427" s="2">
        <v>45624</v>
      </c>
      <c r="K1427" s="3">
        <v>63</v>
      </c>
      <c r="L1427" s="3" t="str">
        <f t="shared" si="44"/>
        <v xml:space="preserve"> 61-90 DAYS</v>
      </c>
      <c r="M1427" s="2">
        <v>45684</v>
      </c>
      <c r="N1427" t="s">
        <v>12</v>
      </c>
      <c r="O1427" t="s">
        <v>1</v>
      </c>
      <c r="P1427" s="4">
        <v>-55508.02</v>
      </c>
      <c r="Q1427" s="12">
        <f t="shared" si="45"/>
        <v>-11152.683289465753</v>
      </c>
      <c r="R1427" s="4">
        <v>-11154.03</v>
      </c>
      <c r="S1427" t="s">
        <v>2</v>
      </c>
      <c r="T1427" t="s">
        <v>87</v>
      </c>
    </row>
    <row r="1428" spans="1:20" x14ac:dyDescent="0.2">
      <c r="A1428" t="s">
        <v>84</v>
      </c>
      <c r="B1428" t="s">
        <v>83</v>
      </c>
      <c r="C1428" t="s">
        <v>6</v>
      </c>
      <c r="D1428" t="s">
        <v>7</v>
      </c>
      <c r="E1428" t="s">
        <v>8</v>
      </c>
      <c r="F1428" t="s">
        <v>45</v>
      </c>
      <c r="G1428" t="s">
        <v>1168</v>
      </c>
      <c r="H1428" t="s">
        <v>1169</v>
      </c>
      <c r="I1428" s="2">
        <v>45624</v>
      </c>
      <c r="J1428" s="2">
        <v>45624</v>
      </c>
      <c r="K1428" s="3">
        <v>63</v>
      </c>
      <c r="L1428" s="3" t="str">
        <f t="shared" si="44"/>
        <v xml:space="preserve"> 61-90 DAYS</v>
      </c>
      <c r="M1428" s="2">
        <v>45684</v>
      </c>
      <c r="N1428" t="s">
        <v>12</v>
      </c>
      <c r="O1428" t="s">
        <v>1</v>
      </c>
      <c r="P1428" s="4">
        <v>-67836</v>
      </c>
      <c r="Q1428" s="12">
        <f t="shared" si="45"/>
        <v>-13629.623676438086</v>
      </c>
      <c r="R1428" s="4">
        <v>-13631.27</v>
      </c>
      <c r="S1428" t="s">
        <v>2</v>
      </c>
      <c r="T1428" t="s">
        <v>87</v>
      </c>
    </row>
    <row r="1429" spans="1:20" x14ac:dyDescent="0.2">
      <c r="A1429" t="s">
        <v>84</v>
      </c>
      <c r="B1429" t="s">
        <v>83</v>
      </c>
      <c r="C1429" t="s">
        <v>6</v>
      </c>
      <c r="D1429" t="s">
        <v>7</v>
      </c>
      <c r="E1429" t="s">
        <v>8</v>
      </c>
      <c r="F1429" t="s">
        <v>45</v>
      </c>
      <c r="G1429" t="s">
        <v>1170</v>
      </c>
      <c r="H1429" t="s">
        <v>1171</v>
      </c>
      <c r="I1429" s="2">
        <v>45624</v>
      </c>
      <c r="J1429" s="2">
        <v>45624</v>
      </c>
      <c r="K1429" s="3">
        <v>63</v>
      </c>
      <c r="L1429" s="3" t="str">
        <f t="shared" si="44"/>
        <v xml:space="preserve"> 61-90 DAYS</v>
      </c>
      <c r="M1429" s="2">
        <v>45684</v>
      </c>
      <c r="N1429" t="s">
        <v>12</v>
      </c>
      <c r="O1429" t="s">
        <v>1</v>
      </c>
      <c r="P1429" s="4">
        <v>-354958.73</v>
      </c>
      <c r="Q1429" s="12">
        <f t="shared" si="45"/>
        <v>-71318.384199634325</v>
      </c>
      <c r="R1429" s="4">
        <v>-71326.98</v>
      </c>
      <c r="S1429" t="s">
        <v>2</v>
      </c>
      <c r="T1429" t="s">
        <v>87</v>
      </c>
    </row>
    <row r="1430" spans="1:20" x14ac:dyDescent="0.2">
      <c r="A1430" t="s">
        <v>84</v>
      </c>
      <c r="B1430" t="s">
        <v>83</v>
      </c>
      <c r="C1430" t="s">
        <v>6</v>
      </c>
      <c r="D1430" t="s">
        <v>7</v>
      </c>
      <c r="E1430" t="s">
        <v>8</v>
      </c>
      <c r="F1430" t="s">
        <v>896</v>
      </c>
      <c r="G1430" t="s">
        <v>1172</v>
      </c>
      <c r="H1430" t="s">
        <v>1173</v>
      </c>
      <c r="I1430" s="2">
        <v>45576</v>
      </c>
      <c r="J1430" s="2">
        <v>45576</v>
      </c>
      <c r="K1430" s="3">
        <v>111</v>
      </c>
      <c r="L1430" s="3" t="str">
        <f t="shared" si="44"/>
        <v>91-120 DAYS</v>
      </c>
      <c r="M1430" s="2">
        <v>45636</v>
      </c>
      <c r="N1430" t="s">
        <v>12</v>
      </c>
      <c r="O1430" t="s">
        <v>1</v>
      </c>
      <c r="P1430" s="4">
        <v>-1943.19</v>
      </c>
      <c r="Q1430" s="12">
        <f t="shared" si="45"/>
        <v>-390.42615177513011</v>
      </c>
      <c r="R1430" s="4">
        <v>-390.52</v>
      </c>
      <c r="S1430" t="s">
        <v>2</v>
      </c>
      <c r="T1430" t="s">
        <v>87</v>
      </c>
    </row>
    <row r="1431" spans="1:20" x14ac:dyDescent="0.2">
      <c r="A1431" t="s">
        <v>84</v>
      </c>
      <c r="B1431" t="s">
        <v>83</v>
      </c>
      <c r="C1431" t="s">
        <v>6</v>
      </c>
      <c r="D1431" t="s">
        <v>7</v>
      </c>
      <c r="E1431" t="s">
        <v>8</v>
      </c>
      <c r="F1431" t="s">
        <v>896</v>
      </c>
      <c r="G1431" t="s">
        <v>1174</v>
      </c>
      <c r="H1431" t="s">
        <v>1175</v>
      </c>
      <c r="I1431" s="2">
        <v>45576</v>
      </c>
      <c r="J1431" s="2">
        <v>45576</v>
      </c>
      <c r="K1431" s="3">
        <v>111</v>
      </c>
      <c r="L1431" s="3" t="str">
        <f t="shared" si="44"/>
        <v>91-120 DAYS</v>
      </c>
      <c r="M1431" s="2">
        <v>45636</v>
      </c>
      <c r="N1431" t="s">
        <v>12</v>
      </c>
      <c r="O1431" t="s">
        <v>1</v>
      </c>
      <c r="P1431" s="4">
        <v>-57513.45</v>
      </c>
      <c r="Q1431" s="12">
        <f t="shared" si="45"/>
        <v>-11555.614715396516</v>
      </c>
      <c r="R1431" s="4">
        <v>-11558.4</v>
      </c>
      <c r="S1431" t="s">
        <v>2</v>
      </c>
      <c r="T1431" t="s">
        <v>87</v>
      </c>
    </row>
    <row r="1432" spans="1:20" x14ac:dyDescent="0.2">
      <c r="A1432" t="s">
        <v>84</v>
      </c>
      <c r="B1432" t="s">
        <v>83</v>
      </c>
      <c r="C1432" t="s">
        <v>6</v>
      </c>
      <c r="D1432" t="s">
        <v>7</v>
      </c>
      <c r="E1432" t="s">
        <v>8</v>
      </c>
      <c r="F1432" t="s">
        <v>896</v>
      </c>
      <c r="G1432" t="s">
        <v>1176</v>
      </c>
      <c r="H1432" t="s">
        <v>1177</v>
      </c>
      <c r="I1432" s="2">
        <v>45576</v>
      </c>
      <c r="J1432" s="2">
        <v>45576</v>
      </c>
      <c r="K1432" s="3">
        <v>111</v>
      </c>
      <c r="L1432" s="3" t="str">
        <f t="shared" si="44"/>
        <v>91-120 DAYS</v>
      </c>
      <c r="M1432" s="2">
        <v>45636</v>
      </c>
      <c r="N1432" t="s">
        <v>12</v>
      </c>
      <c r="O1432" t="s">
        <v>1</v>
      </c>
      <c r="P1432" s="4">
        <v>-9852.6299999999992</v>
      </c>
      <c r="Q1432" s="12">
        <f t="shared" si="45"/>
        <v>-1979.592533804826</v>
      </c>
      <c r="R1432" s="4">
        <v>-1980.07</v>
      </c>
      <c r="S1432" t="s">
        <v>2</v>
      </c>
      <c r="T1432" t="s">
        <v>87</v>
      </c>
    </row>
    <row r="1433" spans="1:20" x14ac:dyDescent="0.2">
      <c r="A1433" t="s">
        <v>84</v>
      </c>
      <c r="B1433" t="s">
        <v>83</v>
      </c>
      <c r="C1433" t="s">
        <v>6</v>
      </c>
      <c r="D1433" t="s">
        <v>7</v>
      </c>
      <c r="E1433" t="s">
        <v>8</v>
      </c>
      <c r="F1433" t="s">
        <v>896</v>
      </c>
      <c r="G1433" t="s">
        <v>1178</v>
      </c>
      <c r="H1433" t="s">
        <v>1179</v>
      </c>
      <c r="I1433" s="2">
        <v>45576</v>
      </c>
      <c r="J1433" s="2">
        <v>45576</v>
      </c>
      <c r="K1433" s="3">
        <v>111</v>
      </c>
      <c r="L1433" s="3" t="str">
        <f t="shared" si="44"/>
        <v>91-120 DAYS</v>
      </c>
      <c r="M1433" s="2">
        <v>45636</v>
      </c>
      <c r="N1433" t="s">
        <v>12</v>
      </c>
      <c r="O1433" t="s">
        <v>1</v>
      </c>
      <c r="P1433" s="4">
        <v>-1847.04</v>
      </c>
      <c r="Q1433" s="12">
        <f t="shared" si="45"/>
        <v>-371.10767314299488</v>
      </c>
      <c r="R1433" s="4">
        <v>-371.2</v>
      </c>
      <c r="S1433" t="s">
        <v>2</v>
      </c>
      <c r="T1433" t="s">
        <v>87</v>
      </c>
    </row>
    <row r="1434" spans="1:20" x14ac:dyDescent="0.2">
      <c r="A1434" t="s">
        <v>84</v>
      </c>
      <c r="B1434" t="s">
        <v>83</v>
      </c>
      <c r="C1434" t="s">
        <v>6</v>
      </c>
      <c r="D1434" t="s">
        <v>7</v>
      </c>
      <c r="E1434" t="s">
        <v>8</v>
      </c>
      <c r="F1434" t="s">
        <v>896</v>
      </c>
      <c r="G1434" t="s">
        <v>1180</v>
      </c>
      <c r="H1434" t="s">
        <v>1181</v>
      </c>
      <c r="I1434" s="2">
        <v>45576</v>
      </c>
      <c r="J1434" s="2">
        <v>45576</v>
      </c>
      <c r="K1434" s="3">
        <v>111</v>
      </c>
      <c r="L1434" s="3" t="str">
        <f t="shared" si="44"/>
        <v>91-120 DAYS</v>
      </c>
      <c r="M1434" s="2">
        <v>45636</v>
      </c>
      <c r="N1434" t="s">
        <v>12</v>
      </c>
      <c r="O1434" t="s">
        <v>1</v>
      </c>
      <c r="P1434" s="4">
        <v>-807.69</v>
      </c>
      <c r="Q1434" s="12">
        <f t="shared" si="45"/>
        <v>-162.28124811637301</v>
      </c>
      <c r="R1434" s="4">
        <v>-162.32</v>
      </c>
      <c r="S1434" t="s">
        <v>2</v>
      </c>
      <c r="T1434" t="s">
        <v>87</v>
      </c>
    </row>
    <row r="1435" spans="1:20" x14ac:dyDescent="0.2">
      <c r="A1435" t="s">
        <v>84</v>
      </c>
      <c r="B1435" t="s">
        <v>83</v>
      </c>
      <c r="C1435" t="s">
        <v>6</v>
      </c>
      <c r="D1435" t="s">
        <v>7</v>
      </c>
      <c r="E1435" t="s">
        <v>8</v>
      </c>
      <c r="F1435" t="s">
        <v>896</v>
      </c>
      <c r="G1435" t="s">
        <v>1182</v>
      </c>
      <c r="H1435" t="s">
        <v>1183</v>
      </c>
      <c r="I1435" s="2">
        <v>45576</v>
      </c>
      <c r="J1435" s="2">
        <v>45576</v>
      </c>
      <c r="K1435" s="3">
        <v>111</v>
      </c>
      <c r="L1435" s="3" t="str">
        <f t="shared" si="44"/>
        <v>91-120 DAYS</v>
      </c>
      <c r="M1435" s="2">
        <v>45636</v>
      </c>
      <c r="N1435" t="s">
        <v>12</v>
      </c>
      <c r="O1435" t="s">
        <v>1</v>
      </c>
      <c r="P1435" s="4">
        <v>-58190.080000000002</v>
      </c>
      <c r="Q1435" s="12">
        <f t="shared" si="45"/>
        <v>-11691.563360189668</v>
      </c>
      <c r="R1435" s="4">
        <v>-11694.38</v>
      </c>
      <c r="S1435" t="s">
        <v>2</v>
      </c>
      <c r="T1435" t="s">
        <v>87</v>
      </c>
    </row>
    <row r="1436" spans="1:20" x14ac:dyDescent="0.2">
      <c r="A1436" t="s">
        <v>84</v>
      </c>
      <c r="B1436" t="s">
        <v>83</v>
      </c>
      <c r="C1436" t="s">
        <v>6</v>
      </c>
      <c r="D1436" t="s">
        <v>7</v>
      </c>
      <c r="E1436" t="s">
        <v>8</v>
      </c>
      <c r="F1436" t="s">
        <v>896</v>
      </c>
      <c r="G1436" t="s">
        <v>1184</v>
      </c>
      <c r="H1436" t="s">
        <v>1185</v>
      </c>
      <c r="I1436" s="2">
        <v>45576</v>
      </c>
      <c r="J1436" s="2">
        <v>45576</v>
      </c>
      <c r="K1436" s="3">
        <v>111</v>
      </c>
      <c r="L1436" s="3" t="str">
        <f t="shared" si="44"/>
        <v>91-120 DAYS</v>
      </c>
      <c r="M1436" s="2">
        <v>45636</v>
      </c>
      <c r="N1436" t="s">
        <v>12</v>
      </c>
      <c r="O1436" t="s">
        <v>1</v>
      </c>
      <c r="P1436" s="4">
        <v>-62987.92</v>
      </c>
      <c r="Q1436" s="12">
        <f t="shared" si="45"/>
        <v>-12655.546402523558</v>
      </c>
      <c r="R1436" s="4">
        <v>-12658.6</v>
      </c>
      <c r="S1436" t="s">
        <v>2</v>
      </c>
      <c r="T1436" t="s">
        <v>87</v>
      </c>
    </row>
    <row r="1437" spans="1:20" x14ac:dyDescent="0.2">
      <c r="A1437" t="s">
        <v>84</v>
      </c>
      <c r="B1437" t="s">
        <v>83</v>
      </c>
      <c r="C1437" t="s">
        <v>6</v>
      </c>
      <c r="D1437" t="s">
        <v>7</v>
      </c>
      <c r="E1437" t="s">
        <v>8</v>
      </c>
      <c r="F1437" t="s">
        <v>896</v>
      </c>
      <c r="G1437" t="s">
        <v>1186</v>
      </c>
      <c r="H1437" t="s">
        <v>1187</v>
      </c>
      <c r="I1437" s="2">
        <v>45576</v>
      </c>
      <c r="J1437" s="2">
        <v>45576</v>
      </c>
      <c r="K1437" s="3">
        <v>111</v>
      </c>
      <c r="L1437" s="3" t="str">
        <f t="shared" si="44"/>
        <v>91-120 DAYS</v>
      </c>
      <c r="M1437" s="2">
        <v>45636</v>
      </c>
      <c r="N1437" t="s">
        <v>12</v>
      </c>
      <c r="O1437" t="s">
        <v>1</v>
      </c>
      <c r="P1437" s="4">
        <v>-5689.95</v>
      </c>
      <c r="Q1437" s="12">
        <f t="shared" si="45"/>
        <v>-1143.2259749653413</v>
      </c>
      <c r="R1437" s="4">
        <v>-1143.5</v>
      </c>
      <c r="S1437" t="s">
        <v>2</v>
      </c>
      <c r="T1437" t="s">
        <v>87</v>
      </c>
    </row>
    <row r="1438" spans="1:20" x14ac:dyDescent="0.2">
      <c r="A1438" t="s">
        <v>84</v>
      </c>
      <c r="B1438" t="s">
        <v>83</v>
      </c>
      <c r="C1438" t="s">
        <v>6</v>
      </c>
      <c r="D1438" t="s">
        <v>7</v>
      </c>
      <c r="E1438" t="s">
        <v>8</v>
      </c>
      <c r="F1438" t="s">
        <v>896</v>
      </c>
      <c r="G1438" t="s">
        <v>1188</v>
      </c>
      <c r="H1438" t="s">
        <v>1189</v>
      </c>
      <c r="I1438" s="2">
        <v>45576</v>
      </c>
      <c r="J1438" s="2">
        <v>45576</v>
      </c>
      <c r="K1438" s="3">
        <v>111</v>
      </c>
      <c r="L1438" s="3" t="str">
        <f t="shared" si="44"/>
        <v>91-120 DAYS</v>
      </c>
      <c r="M1438" s="2">
        <v>45636</v>
      </c>
      <c r="N1438" t="s">
        <v>12</v>
      </c>
      <c r="O1438" t="s">
        <v>1</v>
      </c>
      <c r="P1438" s="4">
        <v>-365.73</v>
      </c>
      <c r="Q1438" s="12">
        <f t="shared" si="45"/>
        <v>-73.482550079363492</v>
      </c>
      <c r="R1438" s="4">
        <v>-73.5</v>
      </c>
      <c r="S1438" t="s">
        <v>2</v>
      </c>
      <c r="T1438" t="s">
        <v>87</v>
      </c>
    </row>
    <row r="1439" spans="1:20" x14ac:dyDescent="0.2">
      <c r="A1439" t="s">
        <v>84</v>
      </c>
      <c r="B1439" t="s">
        <v>83</v>
      </c>
      <c r="C1439" t="s">
        <v>6</v>
      </c>
      <c r="D1439" t="s">
        <v>7</v>
      </c>
      <c r="E1439" t="s">
        <v>8</v>
      </c>
      <c r="F1439" t="s">
        <v>896</v>
      </c>
      <c r="G1439" t="s">
        <v>1190</v>
      </c>
      <c r="H1439" t="s">
        <v>1191</v>
      </c>
      <c r="I1439" s="2">
        <v>45574</v>
      </c>
      <c r="J1439" s="2">
        <v>45574</v>
      </c>
      <c r="K1439" s="3">
        <v>113</v>
      </c>
      <c r="L1439" s="3" t="str">
        <f t="shared" si="44"/>
        <v>91-120 DAYS</v>
      </c>
      <c r="M1439" s="2">
        <v>45634</v>
      </c>
      <c r="N1439" t="s">
        <v>12</v>
      </c>
      <c r="O1439" t="s">
        <v>1</v>
      </c>
      <c r="P1439" s="4">
        <v>-5592.42</v>
      </c>
      <c r="Q1439" s="12">
        <f t="shared" si="45"/>
        <v>-1123.6302264370818</v>
      </c>
      <c r="R1439" s="4">
        <v>-1123.6300000000001</v>
      </c>
      <c r="S1439" t="s">
        <v>2</v>
      </c>
      <c r="T1439" t="s">
        <v>87</v>
      </c>
    </row>
    <row r="1440" spans="1:20" x14ac:dyDescent="0.2">
      <c r="A1440" t="s">
        <v>84</v>
      </c>
      <c r="B1440" t="s">
        <v>83</v>
      </c>
      <c r="C1440" t="s">
        <v>6</v>
      </c>
      <c r="D1440" t="s">
        <v>7</v>
      </c>
      <c r="E1440" t="s">
        <v>8</v>
      </c>
      <c r="F1440" t="s">
        <v>896</v>
      </c>
      <c r="G1440" t="s">
        <v>1192</v>
      </c>
      <c r="H1440" t="s">
        <v>1193</v>
      </c>
      <c r="I1440" s="2">
        <v>45572</v>
      </c>
      <c r="J1440" s="2">
        <v>45572</v>
      </c>
      <c r="K1440" s="3">
        <v>115</v>
      </c>
      <c r="L1440" s="3" t="str">
        <f t="shared" si="44"/>
        <v>91-120 DAYS</v>
      </c>
      <c r="M1440" s="2">
        <v>45632</v>
      </c>
      <c r="N1440" t="s">
        <v>12</v>
      </c>
      <c r="O1440" t="s">
        <v>1</v>
      </c>
      <c r="P1440" s="4">
        <v>-2181.44</v>
      </c>
      <c r="Q1440" s="12">
        <f t="shared" si="45"/>
        <v>-438.29539289947962</v>
      </c>
      <c r="R1440" s="4">
        <v>-438.34</v>
      </c>
      <c r="S1440" t="s">
        <v>2</v>
      </c>
      <c r="T1440" t="s">
        <v>87</v>
      </c>
    </row>
    <row r="1441" spans="1:20" x14ac:dyDescent="0.2">
      <c r="A1441" t="s">
        <v>84</v>
      </c>
      <c r="B1441" t="s">
        <v>83</v>
      </c>
      <c r="C1441" t="s">
        <v>6</v>
      </c>
      <c r="D1441" t="s">
        <v>7</v>
      </c>
      <c r="E1441" t="s">
        <v>8</v>
      </c>
      <c r="F1441" t="s">
        <v>896</v>
      </c>
      <c r="G1441" t="s">
        <v>1194</v>
      </c>
      <c r="H1441" t="s">
        <v>1195</v>
      </c>
      <c r="I1441" s="2">
        <v>45572</v>
      </c>
      <c r="J1441" s="2">
        <v>45572</v>
      </c>
      <c r="K1441" s="3">
        <v>115</v>
      </c>
      <c r="L1441" s="3" t="str">
        <f t="shared" si="44"/>
        <v>91-120 DAYS</v>
      </c>
      <c r="M1441" s="2">
        <v>45632</v>
      </c>
      <c r="N1441" t="s">
        <v>12</v>
      </c>
      <c r="O1441" t="s">
        <v>1</v>
      </c>
      <c r="P1441" s="4">
        <v>-154599.9</v>
      </c>
      <c r="Q1441" s="12">
        <f t="shared" si="45"/>
        <v>-31062.245082477748</v>
      </c>
      <c r="R1441" s="4">
        <v>-31065.37</v>
      </c>
      <c r="S1441" t="s">
        <v>2</v>
      </c>
      <c r="T1441" t="s">
        <v>87</v>
      </c>
    </row>
    <row r="1442" spans="1:20" x14ac:dyDescent="0.2">
      <c r="A1442" t="s">
        <v>84</v>
      </c>
      <c r="B1442" t="s">
        <v>83</v>
      </c>
      <c r="C1442" t="s">
        <v>6</v>
      </c>
      <c r="D1442" t="s">
        <v>7</v>
      </c>
      <c r="E1442" t="s">
        <v>8</v>
      </c>
      <c r="F1442" t="s">
        <v>896</v>
      </c>
      <c r="G1442" t="s">
        <v>1196</v>
      </c>
      <c r="H1442" t="s">
        <v>1197</v>
      </c>
      <c r="I1442" s="2">
        <v>45572</v>
      </c>
      <c r="J1442" s="2">
        <v>45572</v>
      </c>
      <c r="K1442" s="3">
        <v>115</v>
      </c>
      <c r="L1442" s="3" t="str">
        <f t="shared" si="44"/>
        <v>91-120 DAYS</v>
      </c>
      <c r="M1442" s="2">
        <v>45632</v>
      </c>
      <c r="N1442" t="s">
        <v>12</v>
      </c>
      <c r="O1442" t="s">
        <v>1</v>
      </c>
      <c r="P1442" s="4">
        <v>-43437.81</v>
      </c>
      <c r="Q1442" s="12">
        <f t="shared" si="45"/>
        <v>-8727.5341062064253</v>
      </c>
      <c r="R1442" s="4">
        <v>-8728.41</v>
      </c>
      <c r="S1442" t="s">
        <v>2</v>
      </c>
      <c r="T1442" t="s">
        <v>87</v>
      </c>
    </row>
    <row r="1443" spans="1:20" x14ac:dyDescent="0.2">
      <c r="A1443" t="s">
        <v>84</v>
      </c>
      <c r="B1443" t="s">
        <v>83</v>
      </c>
      <c r="C1443" t="s">
        <v>6</v>
      </c>
      <c r="D1443" t="s">
        <v>7</v>
      </c>
      <c r="E1443" t="s">
        <v>8</v>
      </c>
      <c r="F1443" t="s">
        <v>896</v>
      </c>
      <c r="G1443" t="s">
        <v>1198</v>
      </c>
      <c r="H1443" t="s">
        <v>1199</v>
      </c>
      <c r="I1443" s="2">
        <v>45572</v>
      </c>
      <c r="J1443" s="2">
        <v>45572</v>
      </c>
      <c r="K1443" s="3">
        <v>115</v>
      </c>
      <c r="L1443" s="3" t="str">
        <f t="shared" si="44"/>
        <v>91-120 DAYS</v>
      </c>
      <c r="M1443" s="2">
        <v>45632</v>
      </c>
      <c r="N1443" t="s">
        <v>12</v>
      </c>
      <c r="O1443" t="s">
        <v>1</v>
      </c>
      <c r="P1443" s="4">
        <v>-312469.53000000003</v>
      </c>
      <c r="Q1443" s="12">
        <f t="shared" si="45"/>
        <v>-62781.445018183287</v>
      </c>
      <c r="R1443" s="4">
        <v>-62787.75</v>
      </c>
      <c r="S1443" t="s">
        <v>2</v>
      </c>
      <c r="T1443" t="s">
        <v>87</v>
      </c>
    </row>
    <row r="1444" spans="1:20" x14ac:dyDescent="0.2">
      <c r="A1444" t="s">
        <v>84</v>
      </c>
      <c r="B1444" t="s">
        <v>83</v>
      </c>
      <c r="C1444" t="s">
        <v>6</v>
      </c>
      <c r="D1444" t="s">
        <v>7</v>
      </c>
      <c r="E1444" t="s">
        <v>8</v>
      </c>
      <c r="F1444" t="s">
        <v>896</v>
      </c>
      <c r="G1444" t="s">
        <v>1200</v>
      </c>
      <c r="H1444" t="s">
        <v>1201</v>
      </c>
      <c r="I1444" s="2">
        <v>45572</v>
      </c>
      <c r="J1444" s="2">
        <v>45572</v>
      </c>
      <c r="K1444" s="3">
        <v>115</v>
      </c>
      <c r="L1444" s="3" t="str">
        <f t="shared" si="44"/>
        <v>91-120 DAYS</v>
      </c>
      <c r="M1444" s="2">
        <v>45632</v>
      </c>
      <c r="N1444" t="s">
        <v>12</v>
      </c>
      <c r="O1444" t="s">
        <v>1</v>
      </c>
      <c r="P1444" s="4">
        <v>-209655.61</v>
      </c>
      <c r="Q1444" s="12">
        <f t="shared" si="45"/>
        <v>-42124.050149685558</v>
      </c>
      <c r="R1444" s="4">
        <v>-42128.28</v>
      </c>
      <c r="S1444" t="s">
        <v>2</v>
      </c>
      <c r="T1444" t="s">
        <v>87</v>
      </c>
    </row>
    <row r="1445" spans="1:20" x14ac:dyDescent="0.2">
      <c r="A1445" t="s">
        <v>84</v>
      </c>
      <c r="B1445" t="s">
        <v>83</v>
      </c>
      <c r="C1445" t="s">
        <v>6</v>
      </c>
      <c r="D1445" t="s">
        <v>7</v>
      </c>
      <c r="E1445" t="s">
        <v>8</v>
      </c>
      <c r="F1445" t="s">
        <v>896</v>
      </c>
      <c r="G1445" t="s">
        <v>1202</v>
      </c>
      <c r="H1445" t="s">
        <v>1203</v>
      </c>
      <c r="I1445" s="2">
        <v>45572</v>
      </c>
      <c r="J1445" s="2">
        <v>45572</v>
      </c>
      <c r="K1445" s="3">
        <v>115</v>
      </c>
      <c r="L1445" s="3" t="str">
        <f t="shared" si="44"/>
        <v>91-120 DAYS</v>
      </c>
      <c r="M1445" s="2">
        <v>45632</v>
      </c>
      <c r="N1445" t="s">
        <v>12</v>
      </c>
      <c r="O1445" t="s">
        <v>1</v>
      </c>
      <c r="P1445" s="4">
        <v>-127622.76</v>
      </c>
      <c r="Q1445" s="12">
        <f t="shared" si="45"/>
        <v>-25641.992324847801</v>
      </c>
      <c r="R1445" s="4">
        <v>-25644.57</v>
      </c>
      <c r="S1445" t="s">
        <v>2</v>
      </c>
      <c r="T1445" t="s">
        <v>87</v>
      </c>
    </row>
    <row r="1446" spans="1:20" x14ac:dyDescent="0.2">
      <c r="A1446" t="s">
        <v>84</v>
      </c>
      <c r="B1446" t="s">
        <v>83</v>
      </c>
      <c r="C1446" t="s">
        <v>6</v>
      </c>
      <c r="D1446" t="s">
        <v>7</v>
      </c>
      <c r="E1446" t="s">
        <v>8</v>
      </c>
      <c r="F1446" t="s">
        <v>896</v>
      </c>
      <c r="G1446" t="s">
        <v>1204</v>
      </c>
      <c r="H1446" t="s">
        <v>1205</v>
      </c>
      <c r="I1446" s="2">
        <v>45572</v>
      </c>
      <c r="J1446" s="2">
        <v>45572</v>
      </c>
      <c r="K1446" s="3">
        <v>115</v>
      </c>
      <c r="L1446" s="3" t="str">
        <f t="shared" si="44"/>
        <v>91-120 DAYS</v>
      </c>
      <c r="M1446" s="2">
        <v>45632</v>
      </c>
      <c r="N1446" t="s">
        <v>12</v>
      </c>
      <c r="O1446" t="s">
        <v>1</v>
      </c>
      <c r="P1446" s="4">
        <v>-1912.01</v>
      </c>
      <c r="Q1446" s="12">
        <f t="shared" si="45"/>
        <v>-384.16145948443869</v>
      </c>
      <c r="R1446" s="4">
        <v>-384.2</v>
      </c>
      <c r="S1446" t="s">
        <v>2</v>
      </c>
      <c r="T1446" t="s">
        <v>87</v>
      </c>
    </row>
    <row r="1447" spans="1:20" x14ac:dyDescent="0.2">
      <c r="A1447" t="s">
        <v>84</v>
      </c>
      <c r="B1447" t="s">
        <v>83</v>
      </c>
      <c r="C1447" t="s">
        <v>6</v>
      </c>
      <c r="D1447" t="s">
        <v>7</v>
      </c>
      <c r="E1447" t="s">
        <v>8</v>
      </c>
      <c r="F1447" t="s">
        <v>896</v>
      </c>
      <c r="G1447" t="s">
        <v>1206</v>
      </c>
      <c r="H1447" t="s">
        <v>1207</v>
      </c>
      <c r="I1447" s="2">
        <v>45572</v>
      </c>
      <c r="J1447" s="2">
        <v>45572</v>
      </c>
      <c r="K1447" s="3">
        <v>115</v>
      </c>
      <c r="L1447" s="3" t="str">
        <f t="shared" si="44"/>
        <v>91-120 DAYS</v>
      </c>
      <c r="M1447" s="2">
        <v>45632</v>
      </c>
      <c r="N1447" t="s">
        <v>12</v>
      </c>
      <c r="O1447" t="s">
        <v>1</v>
      </c>
      <c r="P1447" s="4">
        <v>-5016.41</v>
      </c>
      <c r="Q1447" s="12">
        <f t="shared" si="45"/>
        <v>-1007.8981736352493</v>
      </c>
      <c r="R1447" s="4">
        <v>-1008</v>
      </c>
      <c r="S1447" t="s">
        <v>2</v>
      </c>
      <c r="T1447" t="s">
        <v>87</v>
      </c>
    </row>
    <row r="1448" spans="1:20" x14ac:dyDescent="0.2">
      <c r="A1448" t="s">
        <v>84</v>
      </c>
      <c r="B1448" t="s">
        <v>83</v>
      </c>
      <c r="C1448" t="s">
        <v>6</v>
      </c>
      <c r="D1448" t="s">
        <v>7</v>
      </c>
      <c r="E1448" t="s">
        <v>8</v>
      </c>
      <c r="F1448" t="s">
        <v>896</v>
      </c>
      <c r="G1448" t="s">
        <v>1208</v>
      </c>
      <c r="H1448" t="s">
        <v>1209</v>
      </c>
      <c r="I1448" s="2">
        <v>45568</v>
      </c>
      <c r="J1448" s="2">
        <v>45568</v>
      </c>
      <c r="K1448" s="3">
        <v>119</v>
      </c>
      <c r="L1448" s="3" t="str">
        <f t="shared" si="44"/>
        <v>91-120 DAYS</v>
      </c>
      <c r="M1448" s="2">
        <v>45628</v>
      </c>
      <c r="N1448" t="s">
        <v>12</v>
      </c>
      <c r="O1448" t="s">
        <v>1</v>
      </c>
      <c r="P1448" s="4">
        <v>-2096.86</v>
      </c>
      <c r="Q1448" s="12">
        <f t="shared" si="45"/>
        <v>-421.3015611500673</v>
      </c>
      <c r="R1448" s="4">
        <v>-421.36</v>
      </c>
      <c r="S1448" t="s">
        <v>2</v>
      </c>
      <c r="T1448" t="s">
        <v>87</v>
      </c>
    </row>
    <row r="1449" spans="1:20" x14ac:dyDescent="0.2">
      <c r="A1449" t="s">
        <v>84</v>
      </c>
      <c r="B1449" t="s">
        <v>83</v>
      </c>
      <c r="C1449" t="s">
        <v>6</v>
      </c>
      <c r="D1449" t="s">
        <v>7</v>
      </c>
      <c r="E1449" t="s">
        <v>8</v>
      </c>
      <c r="F1449" t="s">
        <v>896</v>
      </c>
      <c r="G1449" t="s">
        <v>1210</v>
      </c>
      <c r="H1449" t="s">
        <v>1211</v>
      </c>
      <c r="I1449" s="2">
        <v>45568</v>
      </c>
      <c r="J1449" s="2">
        <v>45568</v>
      </c>
      <c r="K1449" s="3">
        <v>119</v>
      </c>
      <c r="L1449" s="3" t="str">
        <f t="shared" si="44"/>
        <v>91-120 DAYS</v>
      </c>
      <c r="M1449" s="2">
        <v>45628</v>
      </c>
      <c r="N1449" t="s">
        <v>12</v>
      </c>
      <c r="O1449" t="s">
        <v>1</v>
      </c>
      <c r="P1449" s="4">
        <v>-14800.81</v>
      </c>
      <c r="Q1449" s="12">
        <f t="shared" si="45"/>
        <v>-2973.7819211990918</v>
      </c>
      <c r="R1449" s="4">
        <v>-2974.2</v>
      </c>
      <c r="S1449" t="s">
        <v>2</v>
      </c>
      <c r="T1449" t="s">
        <v>87</v>
      </c>
    </row>
    <row r="1450" spans="1:20" x14ac:dyDescent="0.2">
      <c r="A1450" t="s">
        <v>84</v>
      </c>
      <c r="B1450" t="s">
        <v>83</v>
      </c>
      <c r="C1450" t="s">
        <v>6</v>
      </c>
      <c r="D1450" t="s">
        <v>7</v>
      </c>
      <c r="E1450" t="s">
        <v>8</v>
      </c>
      <c r="F1450" t="s">
        <v>9</v>
      </c>
      <c r="G1450" t="s">
        <v>1212</v>
      </c>
      <c r="H1450" t="s">
        <v>1213</v>
      </c>
      <c r="I1450" s="2">
        <v>45740</v>
      </c>
      <c r="J1450" s="2">
        <v>45740</v>
      </c>
      <c r="K1450" s="3">
        <v>-53</v>
      </c>
      <c r="L1450" s="3" t="str">
        <f t="shared" si="44"/>
        <v>NON SCADUTO</v>
      </c>
      <c r="M1450" s="2">
        <v>45800</v>
      </c>
      <c r="N1450" t="s">
        <v>12</v>
      </c>
      <c r="O1450" t="s">
        <v>1</v>
      </c>
      <c r="P1450" s="4">
        <v>-13431.88</v>
      </c>
      <c r="Q1450" s="12">
        <f t="shared" si="45"/>
        <v>-2698.7362118502742</v>
      </c>
      <c r="R1450" s="4">
        <v>-2698.79</v>
      </c>
      <c r="S1450" t="s">
        <v>2</v>
      </c>
      <c r="T1450" t="s">
        <v>87</v>
      </c>
    </row>
    <row r="1451" spans="1:20" x14ac:dyDescent="0.2">
      <c r="A1451" t="s">
        <v>84</v>
      </c>
      <c r="B1451" t="s">
        <v>83</v>
      </c>
      <c r="C1451" t="s">
        <v>6</v>
      </c>
      <c r="D1451" t="s">
        <v>7</v>
      </c>
      <c r="E1451" t="s">
        <v>885</v>
      </c>
      <c r="F1451" t="s">
        <v>9</v>
      </c>
      <c r="G1451" t="s">
        <v>1214</v>
      </c>
      <c r="H1451" t="s">
        <v>852</v>
      </c>
      <c r="I1451" s="2">
        <v>45743</v>
      </c>
      <c r="J1451" s="2">
        <v>45743</v>
      </c>
      <c r="K1451" s="3">
        <v>-56</v>
      </c>
      <c r="L1451" s="3" t="str">
        <f t="shared" si="44"/>
        <v>NON SCADUTO</v>
      </c>
      <c r="M1451" s="2">
        <v>45803</v>
      </c>
      <c r="N1451" t="s">
        <v>47</v>
      </c>
      <c r="O1451" t="s">
        <v>1</v>
      </c>
      <c r="P1451" s="4">
        <v>-113123.27</v>
      </c>
      <c r="Q1451" s="12">
        <f t="shared" si="45"/>
        <v>-22728.751682706799</v>
      </c>
      <c r="R1451" s="4">
        <v>-22733.32</v>
      </c>
      <c r="S1451" t="s">
        <v>2</v>
      </c>
      <c r="T1451" t="s">
        <v>0</v>
      </c>
    </row>
    <row r="1452" spans="1:20" x14ac:dyDescent="0.2">
      <c r="A1452" t="s">
        <v>84</v>
      </c>
      <c r="B1452" t="s">
        <v>83</v>
      </c>
      <c r="C1452" t="s">
        <v>6</v>
      </c>
      <c r="D1452" t="s">
        <v>7</v>
      </c>
      <c r="E1452" t="s">
        <v>8</v>
      </c>
      <c r="F1452" t="s">
        <v>9</v>
      </c>
      <c r="G1452" t="s">
        <v>1215</v>
      </c>
      <c r="H1452" t="s">
        <v>852</v>
      </c>
      <c r="I1452" s="2">
        <v>45743</v>
      </c>
      <c r="J1452" s="2">
        <v>45743</v>
      </c>
      <c r="K1452" s="3">
        <v>-56</v>
      </c>
      <c r="L1452" s="3" t="str">
        <f t="shared" si="44"/>
        <v>NON SCADUTO</v>
      </c>
      <c r="M1452" s="2">
        <v>45803</v>
      </c>
      <c r="N1452" t="s">
        <v>12</v>
      </c>
      <c r="O1452" t="s">
        <v>1</v>
      </c>
      <c r="P1452" s="4">
        <v>-113123.27</v>
      </c>
      <c r="Q1452" s="12">
        <f t="shared" si="45"/>
        <v>-22728.751682706799</v>
      </c>
      <c r="R1452" s="4">
        <v>-22733.32</v>
      </c>
      <c r="S1452" t="s">
        <v>2</v>
      </c>
      <c r="T1452" t="s">
        <v>87</v>
      </c>
    </row>
    <row r="1453" spans="1:20" x14ac:dyDescent="0.2">
      <c r="A1453" t="s">
        <v>84</v>
      </c>
      <c r="B1453" t="s">
        <v>83</v>
      </c>
      <c r="C1453" t="s">
        <v>6</v>
      </c>
      <c r="D1453" t="s">
        <v>7</v>
      </c>
      <c r="E1453" t="s">
        <v>1216</v>
      </c>
      <c r="F1453" t="s">
        <v>9</v>
      </c>
      <c r="G1453" t="s">
        <v>1217</v>
      </c>
      <c r="H1453" t="s">
        <v>891</v>
      </c>
      <c r="I1453" s="2">
        <v>45743</v>
      </c>
      <c r="J1453" s="2">
        <v>45743</v>
      </c>
      <c r="K1453" s="3">
        <v>4</v>
      </c>
      <c r="L1453" s="3" t="str">
        <f t="shared" si="44"/>
        <v>0-60 DAYS</v>
      </c>
      <c r="M1453" s="2">
        <v>45743</v>
      </c>
      <c r="N1453" t="s">
        <v>12</v>
      </c>
      <c r="O1453" t="s">
        <v>1</v>
      </c>
      <c r="P1453" s="4">
        <v>-113123.27</v>
      </c>
      <c r="Q1453" s="12">
        <f t="shared" si="45"/>
        <v>-22728.751682706799</v>
      </c>
      <c r="R1453" s="4">
        <v>-22733.32</v>
      </c>
      <c r="S1453" t="s">
        <v>2</v>
      </c>
      <c r="T1453" t="s">
        <v>0</v>
      </c>
    </row>
    <row r="1454" spans="1:20" x14ac:dyDescent="0.2">
      <c r="A1454" t="s">
        <v>84</v>
      </c>
      <c r="B1454" t="s">
        <v>83</v>
      </c>
      <c r="C1454" t="s">
        <v>6</v>
      </c>
      <c r="D1454" t="s">
        <v>7</v>
      </c>
      <c r="E1454" t="s">
        <v>1216</v>
      </c>
      <c r="F1454" t="s">
        <v>9</v>
      </c>
      <c r="G1454" t="s">
        <v>1218</v>
      </c>
      <c r="H1454" t="s">
        <v>891</v>
      </c>
      <c r="I1454" s="2">
        <v>45743</v>
      </c>
      <c r="J1454" s="2">
        <v>45743</v>
      </c>
      <c r="K1454" s="3">
        <v>4</v>
      </c>
      <c r="L1454" s="3" t="str">
        <f t="shared" si="44"/>
        <v>0-60 DAYS</v>
      </c>
      <c r="M1454" s="2">
        <v>45743</v>
      </c>
      <c r="N1454" t="s">
        <v>12</v>
      </c>
      <c r="O1454" t="s">
        <v>1</v>
      </c>
      <c r="P1454" s="4">
        <v>-113123.27</v>
      </c>
      <c r="Q1454" s="12">
        <f t="shared" si="45"/>
        <v>-22728.751682706799</v>
      </c>
      <c r="R1454" s="4">
        <v>-22733.32</v>
      </c>
      <c r="S1454" t="s">
        <v>2</v>
      </c>
      <c r="T1454" t="s">
        <v>87</v>
      </c>
    </row>
    <row r="1455" spans="1:20" x14ac:dyDescent="0.2">
      <c r="A1455" t="s">
        <v>84</v>
      </c>
      <c r="B1455" t="s">
        <v>83</v>
      </c>
      <c r="C1455" t="s">
        <v>6</v>
      </c>
      <c r="D1455" t="s">
        <v>7</v>
      </c>
      <c r="E1455" t="s">
        <v>879</v>
      </c>
      <c r="F1455" t="s">
        <v>9</v>
      </c>
      <c r="G1455" t="s">
        <v>1219</v>
      </c>
      <c r="H1455" t="s">
        <v>891</v>
      </c>
      <c r="I1455" s="2">
        <v>45743</v>
      </c>
      <c r="J1455" s="2">
        <v>45743</v>
      </c>
      <c r="K1455" s="3">
        <v>4</v>
      </c>
      <c r="L1455" s="3" t="str">
        <f t="shared" si="44"/>
        <v>0-60 DAYS</v>
      </c>
      <c r="M1455" s="2">
        <v>45743</v>
      </c>
      <c r="N1455" t="s">
        <v>12</v>
      </c>
      <c r="O1455" t="s">
        <v>1</v>
      </c>
      <c r="P1455" s="4">
        <v>-113123.27</v>
      </c>
      <c r="Q1455" s="12">
        <f t="shared" si="45"/>
        <v>-22728.751682706799</v>
      </c>
      <c r="R1455" s="4">
        <v>-22733.32</v>
      </c>
      <c r="S1455" t="s">
        <v>2</v>
      </c>
      <c r="T1455" t="s">
        <v>0</v>
      </c>
    </row>
    <row r="1456" spans="1:20" x14ac:dyDescent="0.2">
      <c r="A1456" t="s">
        <v>84</v>
      </c>
      <c r="B1456" t="s">
        <v>83</v>
      </c>
      <c r="C1456" t="s">
        <v>6</v>
      </c>
      <c r="D1456" t="s">
        <v>7</v>
      </c>
      <c r="E1456" t="s">
        <v>894</v>
      </c>
      <c r="F1456" t="s">
        <v>9</v>
      </c>
      <c r="G1456" t="s">
        <v>1220</v>
      </c>
      <c r="H1456" t="s">
        <v>891</v>
      </c>
      <c r="I1456" s="2">
        <v>45743</v>
      </c>
      <c r="J1456" s="2">
        <v>45743</v>
      </c>
      <c r="K1456" s="3">
        <v>4</v>
      </c>
      <c r="L1456" s="3" t="str">
        <f t="shared" si="44"/>
        <v>0-60 DAYS</v>
      </c>
      <c r="M1456" s="2">
        <v>45743</v>
      </c>
      <c r="N1456" t="s">
        <v>12</v>
      </c>
      <c r="O1456" t="s">
        <v>1</v>
      </c>
      <c r="P1456" s="4">
        <v>-113123.27</v>
      </c>
      <c r="Q1456" s="12">
        <f t="shared" si="45"/>
        <v>-22728.751682706799</v>
      </c>
      <c r="R1456" s="4">
        <v>-22733.32</v>
      </c>
      <c r="S1456" t="s">
        <v>2</v>
      </c>
      <c r="T1456" t="s">
        <v>0</v>
      </c>
    </row>
    <row r="1457" spans="1:20" x14ac:dyDescent="0.2">
      <c r="A1457" t="s">
        <v>84</v>
      </c>
      <c r="B1457" t="s">
        <v>83</v>
      </c>
      <c r="C1457" t="s">
        <v>6</v>
      </c>
      <c r="D1457" t="s">
        <v>7</v>
      </c>
      <c r="E1457" t="s">
        <v>8</v>
      </c>
      <c r="F1457" t="s">
        <v>896</v>
      </c>
      <c r="G1457" t="s">
        <v>1221</v>
      </c>
      <c r="H1457" t="s">
        <v>1222</v>
      </c>
      <c r="I1457" s="2">
        <v>45595</v>
      </c>
      <c r="J1457" s="2">
        <v>45595</v>
      </c>
      <c r="K1457" s="3">
        <v>92</v>
      </c>
      <c r="L1457" s="3" t="str">
        <f t="shared" si="44"/>
        <v>91-120 DAYS</v>
      </c>
      <c r="M1457" s="2">
        <v>45655</v>
      </c>
      <c r="N1457" t="s">
        <v>12</v>
      </c>
      <c r="O1457" t="s">
        <v>1</v>
      </c>
      <c r="P1457" s="4">
        <v>-6345.58</v>
      </c>
      <c r="Q1457" s="12">
        <f t="shared" si="45"/>
        <v>-1274.9552952522554</v>
      </c>
      <c r="R1457" s="4">
        <v>-1275.57</v>
      </c>
      <c r="S1457" t="s">
        <v>2</v>
      </c>
      <c r="T1457" t="s">
        <v>87</v>
      </c>
    </row>
    <row r="1458" spans="1:20" x14ac:dyDescent="0.2">
      <c r="A1458" s="6" t="s">
        <v>84</v>
      </c>
      <c r="B1458" s="6" t="s">
        <v>83</v>
      </c>
      <c r="C1458" s="6" t="s">
        <v>6</v>
      </c>
      <c r="D1458" s="6" t="s">
        <v>7</v>
      </c>
      <c r="E1458" s="6" t="s">
        <v>8</v>
      </c>
      <c r="F1458" s="6" t="s">
        <v>896</v>
      </c>
      <c r="G1458" s="6" t="s">
        <v>1223</v>
      </c>
      <c r="H1458" s="6" t="s">
        <v>1224</v>
      </c>
      <c r="I1458" s="7">
        <v>45595</v>
      </c>
      <c r="J1458" s="7">
        <v>45595</v>
      </c>
      <c r="K1458" s="8">
        <v>92</v>
      </c>
      <c r="L1458" s="3" t="str">
        <f t="shared" si="44"/>
        <v>91-120 DAYS</v>
      </c>
      <c r="M1458" s="7">
        <v>45655</v>
      </c>
      <c r="N1458" s="6" t="s">
        <v>12</v>
      </c>
      <c r="O1458" s="6" t="s">
        <v>1</v>
      </c>
      <c r="P1458" s="9">
        <v>-22091.55</v>
      </c>
      <c r="Q1458" s="12">
        <f t="shared" si="45"/>
        <v>-4438.6389664664157</v>
      </c>
      <c r="R1458" s="9">
        <v>-4440.78</v>
      </c>
      <c r="S1458" s="6" t="s">
        <v>2</v>
      </c>
      <c r="T1458" s="6" t="s">
        <v>87</v>
      </c>
    </row>
    <row r="1459" spans="1:20" x14ac:dyDescent="0.2">
      <c r="A1459" t="s">
        <v>84</v>
      </c>
      <c r="B1459" t="s">
        <v>83</v>
      </c>
      <c r="C1459" t="s">
        <v>6</v>
      </c>
      <c r="D1459" t="s">
        <v>7</v>
      </c>
      <c r="E1459" t="s">
        <v>8</v>
      </c>
      <c r="F1459" t="s">
        <v>896</v>
      </c>
      <c r="G1459" t="s">
        <v>1225</v>
      </c>
      <c r="H1459" t="s">
        <v>1226</v>
      </c>
      <c r="I1459" s="2">
        <v>45581</v>
      </c>
      <c r="J1459" s="2">
        <v>45581</v>
      </c>
      <c r="K1459" s="3">
        <v>106</v>
      </c>
      <c r="L1459" s="3" t="str">
        <f t="shared" si="44"/>
        <v>91-120 DAYS</v>
      </c>
      <c r="M1459" s="2">
        <v>45641</v>
      </c>
      <c r="N1459" t="s">
        <v>12</v>
      </c>
      <c r="O1459" t="s">
        <v>1</v>
      </c>
      <c r="P1459" s="4">
        <v>-11184.92</v>
      </c>
      <c r="Q1459" s="12">
        <f t="shared" si="45"/>
        <v>-2247.2765264913301</v>
      </c>
      <c r="R1459" s="4">
        <v>-2248</v>
      </c>
      <c r="S1459" t="s">
        <v>2</v>
      </c>
      <c r="T1459" t="s">
        <v>87</v>
      </c>
    </row>
    <row r="1460" spans="1:20" x14ac:dyDescent="0.2">
      <c r="A1460" t="s">
        <v>84</v>
      </c>
      <c r="B1460" t="s">
        <v>83</v>
      </c>
      <c r="C1460" t="s">
        <v>6</v>
      </c>
      <c r="D1460" t="s">
        <v>7</v>
      </c>
      <c r="E1460" t="s">
        <v>8</v>
      </c>
      <c r="F1460" t="s">
        <v>896</v>
      </c>
      <c r="G1460" t="s">
        <v>1227</v>
      </c>
      <c r="H1460" t="s">
        <v>1228</v>
      </c>
      <c r="I1460" s="2">
        <v>45580</v>
      </c>
      <c r="J1460" s="2">
        <v>45580</v>
      </c>
      <c r="K1460" s="3">
        <v>107</v>
      </c>
      <c r="L1460" s="3" t="str">
        <f t="shared" si="44"/>
        <v>91-120 DAYS</v>
      </c>
      <c r="M1460" s="2">
        <v>45640</v>
      </c>
      <c r="N1460" t="s">
        <v>12</v>
      </c>
      <c r="O1460" t="s">
        <v>1</v>
      </c>
      <c r="P1460" s="4">
        <v>-110876.67</v>
      </c>
      <c r="Q1460" s="12">
        <f t="shared" si="45"/>
        <v>-22277.364328625103</v>
      </c>
      <c r="R1460" s="4">
        <v>-22289.46</v>
      </c>
      <c r="S1460" t="s">
        <v>2</v>
      </c>
      <c r="T1460" t="s">
        <v>87</v>
      </c>
    </row>
    <row r="1461" spans="1:20" x14ac:dyDescent="0.2">
      <c r="A1461" t="s">
        <v>84</v>
      </c>
      <c r="B1461" t="s">
        <v>83</v>
      </c>
      <c r="C1461" t="s">
        <v>6</v>
      </c>
      <c r="D1461" t="s">
        <v>7</v>
      </c>
      <c r="E1461" t="s">
        <v>8</v>
      </c>
      <c r="F1461" t="s">
        <v>896</v>
      </c>
      <c r="G1461" t="s">
        <v>1229</v>
      </c>
      <c r="H1461" t="s">
        <v>1230</v>
      </c>
      <c r="I1461" s="2">
        <v>45580</v>
      </c>
      <c r="J1461" s="2">
        <v>45580</v>
      </c>
      <c r="K1461" s="3">
        <v>107</v>
      </c>
      <c r="L1461" s="3" t="str">
        <f t="shared" si="44"/>
        <v>91-120 DAYS</v>
      </c>
      <c r="M1461" s="2">
        <v>45640</v>
      </c>
      <c r="N1461" t="s">
        <v>12</v>
      </c>
      <c r="O1461" t="s">
        <v>1</v>
      </c>
      <c r="P1461" s="4">
        <v>-21586.11</v>
      </c>
      <c r="Q1461" s="12">
        <f t="shared" si="45"/>
        <v>-4337.0858532076909</v>
      </c>
      <c r="R1461" s="4">
        <v>-4339.4399999999996</v>
      </c>
      <c r="S1461" t="s">
        <v>2</v>
      </c>
      <c r="T1461" t="s">
        <v>87</v>
      </c>
    </row>
    <row r="1462" spans="1:20" x14ac:dyDescent="0.2">
      <c r="A1462" t="s">
        <v>84</v>
      </c>
      <c r="B1462" t="s">
        <v>83</v>
      </c>
      <c r="C1462" t="s">
        <v>6</v>
      </c>
      <c r="D1462" t="s">
        <v>7</v>
      </c>
      <c r="E1462" t="s">
        <v>8</v>
      </c>
      <c r="F1462" t="s">
        <v>896</v>
      </c>
      <c r="G1462" t="s">
        <v>1231</v>
      </c>
      <c r="H1462" t="s">
        <v>1232</v>
      </c>
      <c r="I1462" s="2">
        <v>45580</v>
      </c>
      <c r="J1462" s="2">
        <v>45580</v>
      </c>
      <c r="K1462" s="3">
        <v>107</v>
      </c>
      <c r="L1462" s="3" t="str">
        <f t="shared" si="44"/>
        <v>91-120 DAYS</v>
      </c>
      <c r="M1462" s="2">
        <v>45640</v>
      </c>
      <c r="N1462" t="s">
        <v>12</v>
      </c>
      <c r="O1462" t="s">
        <v>1</v>
      </c>
      <c r="P1462" s="4">
        <v>-165305.85999999999</v>
      </c>
      <c r="Q1462" s="12">
        <f t="shared" si="45"/>
        <v>-33213.2888629925</v>
      </c>
      <c r="R1462" s="4">
        <v>-33231.32</v>
      </c>
      <c r="S1462" t="s">
        <v>2</v>
      </c>
      <c r="T1462" t="s">
        <v>87</v>
      </c>
    </row>
    <row r="1463" spans="1:20" x14ac:dyDescent="0.2">
      <c r="A1463" t="s">
        <v>84</v>
      </c>
      <c r="B1463" t="s">
        <v>83</v>
      </c>
      <c r="C1463" t="s">
        <v>6</v>
      </c>
      <c r="D1463" t="s">
        <v>7</v>
      </c>
      <c r="E1463" t="s">
        <v>8</v>
      </c>
      <c r="F1463" t="s">
        <v>896</v>
      </c>
      <c r="G1463" t="s">
        <v>1233</v>
      </c>
      <c r="H1463" t="s">
        <v>1234</v>
      </c>
      <c r="I1463" s="2">
        <v>45580</v>
      </c>
      <c r="J1463" s="2">
        <v>45580</v>
      </c>
      <c r="K1463" s="3">
        <v>107</v>
      </c>
      <c r="L1463" s="3" t="str">
        <f t="shared" si="44"/>
        <v>91-120 DAYS</v>
      </c>
      <c r="M1463" s="2">
        <v>45640</v>
      </c>
      <c r="N1463" t="s">
        <v>12</v>
      </c>
      <c r="O1463" t="s">
        <v>1</v>
      </c>
      <c r="P1463" s="4">
        <v>-185185.76</v>
      </c>
      <c r="Q1463" s="12">
        <f t="shared" si="45"/>
        <v>-37207.562636876901</v>
      </c>
      <c r="R1463" s="4">
        <v>-37227.760000000002</v>
      </c>
      <c r="S1463" t="s">
        <v>2</v>
      </c>
      <c r="T1463" t="s">
        <v>87</v>
      </c>
    </row>
    <row r="1464" spans="1:20" x14ac:dyDescent="0.2">
      <c r="A1464" t="s">
        <v>84</v>
      </c>
      <c r="B1464" t="s">
        <v>83</v>
      </c>
      <c r="C1464" t="s">
        <v>6</v>
      </c>
      <c r="D1464" t="s">
        <v>7</v>
      </c>
      <c r="E1464" t="s">
        <v>8</v>
      </c>
      <c r="F1464" t="s">
        <v>896</v>
      </c>
      <c r="G1464" t="s">
        <v>1235</v>
      </c>
      <c r="H1464" t="s">
        <v>1236</v>
      </c>
      <c r="I1464" s="2">
        <v>45580</v>
      </c>
      <c r="J1464" s="2">
        <v>45580</v>
      </c>
      <c r="K1464" s="3">
        <v>107</v>
      </c>
      <c r="L1464" s="3" t="str">
        <f t="shared" si="44"/>
        <v>91-120 DAYS</v>
      </c>
      <c r="M1464" s="2">
        <v>45640</v>
      </c>
      <c r="N1464" t="s">
        <v>12</v>
      </c>
      <c r="O1464" t="s">
        <v>1</v>
      </c>
      <c r="P1464" s="4">
        <v>-27185.69</v>
      </c>
      <c r="Q1464" s="12">
        <f t="shared" si="45"/>
        <v>-5462.1546683811857</v>
      </c>
      <c r="R1464" s="4">
        <v>-5465.12</v>
      </c>
      <c r="S1464" t="s">
        <v>2</v>
      </c>
      <c r="T1464" t="s">
        <v>87</v>
      </c>
    </row>
    <row r="1465" spans="1:20" x14ac:dyDescent="0.2">
      <c r="A1465" t="s">
        <v>84</v>
      </c>
      <c r="B1465" t="s">
        <v>83</v>
      </c>
      <c r="C1465" t="s">
        <v>6</v>
      </c>
      <c r="D1465" t="s">
        <v>7</v>
      </c>
      <c r="E1465" t="s">
        <v>8</v>
      </c>
      <c r="F1465" t="s">
        <v>896</v>
      </c>
      <c r="G1465" t="s">
        <v>1237</v>
      </c>
      <c r="H1465" t="s">
        <v>1238</v>
      </c>
      <c r="I1465" s="2">
        <v>45580</v>
      </c>
      <c r="J1465" s="2">
        <v>45580</v>
      </c>
      <c r="K1465" s="3">
        <v>107</v>
      </c>
      <c r="L1465" s="3" t="str">
        <f t="shared" si="44"/>
        <v>91-120 DAYS</v>
      </c>
      <c r="M1465" s="2">
        <v>45640</v>
      </c>
      <c r="N1465" t="s">
        <v>12</v>
      </c>
      <c r="O1465" t="s">
        <v>1</v>
      </c>
      <c r="P1465" s="4">
        <v>-4544.1099999999997</v>
      </c>
      <c r="Q1465" s="12">
        <f t="shared" si="45"/>
        <v>-913.00355628779801</v>
      </c>
      <c r="R1465" s="4">
        <v>-913.5</v>
      </c>
      <c r="S1465" t="s">
        <v>2</v>
      </c>
      <c r="T1465" t="s">
        <v>87</v>
      </c>
    </row>
    <row r="1466" spans="1:20" x14ac:dyDescent="0.2">
      <c r="A1466" t="s">
        <v>84</v>
      </c>
      <c r="B1466" t="s">
        <v>83</v>
      </c>
      <c r="C1466" t="s">
        <v>6</v>
      </c>
      <c r="D1466" t="s">
        <v>7</v>
      </c>
      <c r="E1466" t="s">
        <v>8</v>
      </c>
      <c r="F1466" t="s">
        <v>896</v>
      </c>
      <c r="G1466" t="s">
        <v>1239</v>
      </c>
      <c r="H1466" t="s">
        <v>1240</v>
      </c>
      <c r="I1466" s="2">
        <v>45580</v>
      </c>
      <c r="J1466" s="2">
        <v>45580</v>
      </c>
      <c r="K1466" s="3">
        <v>107</v>
      </c>
      <c r="L1466" s="3" t="str">
        <f t="shared" si="44"/>
        <v>91-120 DAYS</v>
      </c>
      <c r="M1466" s="2">
        <v>45640</v>
      </c>
      <c r="N1466" t="s">
        <v>12</v>
      </c>
      <c r="O1466" t="s">
        <v>1</v>
      </c>
      <c r="P1466" s="4">
        <v>-44217.04</v>
      </c>
      <c r="Q1466" s="12">
        <f t="shared" si="45"/>
        <v>-8884.0971650157717</v>
      </c>
      <c r="R1466" s="4">
        <v>-8888.92</v>
      </c>
      <c r="S1466" t="s">
        <v>2</v>
      </c>
      <c r="T1466" t="s">
        <v>87</v>
      </c>
    </row>
    <row r="1467" spans="1:20" x14ac:dyDescent="0.2">
      <c r="A1467" t="s">
        <v>84</v>
      </c>
      <c r="B1467" t="s">
        <v>83</v>
      </c>
      <c r="C1467" t="s">
        <v>6</v>
      </c>
      <c r="D1467" t="s">
        <v>7</v>
      </c>
      <c r="E1467" t="s">
        <v>8</v>
      </c>
      <c r="F1467" t="s">
        <v>896</v>
      </c>
      <c r="G1467" t="s">
        <v>1241</v>
      </c>
      <c r="H1467" t="s">
        <v>1242</v>
      </c>
      <c r="I1467" s="2">
        <v>45580</v>
      </c>
      <c r="J1467" s="2">
        <v>45580</v>
      </c>
      <c r="K1467" s="3">
        <v>107</v>
      </c>
      <c r="L1467" s="3" t="str">
        <f t="shared" si="44"/>
        <v>91-120 DAYS</v>
      </c>
      <c r="M1467" s="2">
        <v>45640</v>
      </c>
      <c r="N1467" t="s">
        <v>12</v>
      </c>
      <c r="O1467" t="s">
        <v>1</v>
      </c>
      <c r="P1467" s="4">
        <v>-72019.55</v>
      </c>
      <c r="Q1467" s="12">
        <f t="shared" si="45"/>
        <v>-14470.183440155914</v>
      </c>
      <c r="R1467" s="4">
        <v>-14478.04</v>
      </c>
      <c r="S1467" t="s">
        <v>2</v>
      </c>
      <c r="T1467" t="s">
        <v>87</v>
      </c>
    </row>
    <row r="1468" spans="1:20" x14ac:dyDescent="0.2">
      <c r="A1468" t="s">
        <v>84</v>
      </c>
      <c r="B1468" t="s">
        <v>83</v>
      </c>
      <c r="C1468" t="s">
        <v>6</v>
      </c>
      <c r="D1468" t="s">
        <v>7</v>
      </c>
      <c r="E1468" t="s">
        <v>8</v>
      </c>
      <c r="F1468" t="s">
        <v>896</v>
      </c>
      <c r="G1468" t="s">
        <v>1243</v>
      </c>
      <c r="H1468" t="s">
        <v>1244</v>
      </c>
      <c r="I1468" s="2">
        <v>45580</v>
      </c>
      <c r="J1468" s="2">
        <v>45580</v>
      </c>
      <c r="K1468" s="3">
        <v>107</v>
      </c>
      <c r="L1468" s="3" t="str">
        <f t="shared" si="44"/>
        <v>91-120 DAYS</v>
      </c>
      <c r="M1468" s="2">
        <v>45640</v>
      </c>
      <c r="N1468" t="s">
        <v>12</v>
      </c>
      <c r="O1468" t="s">
        <v>1</v>
      </c>
      <c r="P1468" s="4">
        <v>-233089.7</v>
      </c>
      <c r="Q1468" s="12">
        <f t="shared" si="45"/>
        <v>-46832.432541037953</v>
      </c>
      <c r="R1468" s="4">
        <v>-46857.85</v>
      </c>
      <c r="S1468" t="s">
        <v>2</v>
      </c>
      <c r="T1468" t="s">
        <v>87</v>
      </c>
    </row>
    <row r="1469" spans="1:20" x14ac:dyDescent="0.2">
      <c r="A1469" t="s">
        <v>84</v>
      </c>
      <c r="B1469" t="s">
        <v>83</v>
      </c>
      <c r="C1469" t="s">
        <v>6</v>
      </c>
      <c r="D1469" t="s">
        <v>7</v>
      </c>
      <c r="E1469" t="s">
        <v>8</v>
      </c>
      <c r="F1469" t="s">
        <v>896</v>
      </c>
      <c r="G1469" t="s">
        <v>1245</v>
      </c>
      <c r="H1469" t="s">
        <v>1246</v>
      </c>
      <c r="I1469" s="2">
        <v>45576</v>
      </c>
      <c r="J1469" s="2">
        <v>45576</v>
      </c>
      <c r="K1469" s="3">
        <v>111</v>
      </c>
      <c r="L1469" s="3" t="str">
        <f t="shared" si="44"/>
        <v>91-120 DAYS</v>
      </c>
      <c r="M1469" s="2">
        <v>45636</v>
      </c>
      <c r="N1469" t="s">
        <v>12</v>
      </c>
      <c r="O1469" t="s">
        <v>1</v>
      </c>
      <c r="P1469" s="4">
        <v>-12140.6</v>
      </c>
      <c r="Q1469" s="12">
        <f t="shared" si="45"/>
        <v>-2439.2919571638104</v>
      </c>
      <c r="R1469" s="4">
        <v>-2439.88</v>
      </c>
      <c r="S1469" t="s">
        <v>2</v>
      </c>
      <c r="T1469" t="s">
        <v>87</v>
      </c>
    </row>
    <row r="1470" spans="1:20" x14ac:dyDescent="0.2">
      <c r="A1470" t="s">
        <v>84</v>
      </c>
      <c r="B1470" t="s">
        <v>83</v>
      </c>
      <c r="C1470" t="s">
        <v>6</v>
      </c>
      <c r="D1470" t="s">
        <v>7</v>
      </c>
      <c r="E1470" t="s">
        <v>8</v>
      </c>
      <c r="F1470" t="s">
        <v>896</v>
      </c>
      <c r="G1470" t="s">
        <v>1247</v>
      </c>
      <c r="H1470" t="s">
        <v>1248</v>
      </c>
      <c r="I1470" s="2">
        <v>45576</v>
      </c>
      <c r="J1470" s="2">
        <v>45576</v>
      </c>
      <c r="K1470" s="3">
        <v>111</v>
      </c>
      <c r="L1470" s="3" t="str">
        <f t="shared" si="44"/>
        <v>91-120 DAYS</v>
      </c>
      <c r="M1470" s="2">
        <v>45636</v>
      </c>
      <c r="N1470" t="s">
        <v>12</v>
      </c>
      <c r="O1470" t="s">
        <v>1</v>
      </c>
      <c r="P1470" s="4">
        <v>-1954.53</v>
      </c>
      <c r="Q1470" s="12">
        <f t="shared" si="45"/>
        <v>-392.70458700849889</v>
      </c>
      <c r="R1470" s="4">
        <v>-392.8</v>
      </c>
      <c r="S1470" t="s">
        <v>2</v>
      </c>
      <c r="T1470" t="s">
        <v>87</v>
      </c>
    </row>
    <row r="1471" spans="1:20" x14ac:dyDescent="0.2">
      <c r="A1471" t="s">
        <v>84</v>
      </c>
      <c r="B1471" t="s">
        <v>83</v>
      </c>
      <c r="C1471" t="s">
        <v>6</v>
      </c>
      <c r="D1471" t="s">
        <v>7</v>
      </c>
      <c r="E1471" t="s">
        <v>8</v>
      </c>
      <c r="F1471" t="s">
        <v>896</v>
      </c>
      <c r="G1471" t="s">
        <v>1249</v>
      </c>
      <c r="H1471" t="s">
        <v>1250</v>
      </c>
      <c r="I1471" s="2">
        <v>45594</v>
      </c>
      <c r="J1471" s="2">
        <v>45594</v>
      </c>
      <c r="K1471" s="3">
        <v>93</v>
      </c>
      <c r="L1471" s="3" t="str">
        <f t="shared" si="44"/>
        <v>91-120 DAYS</v>
      </c>
      <c r="M1471" s="2">
        <v>45654</v>
      </c>
      <c r="N1471" t="s">
        <v>12</v>
      </c>
      <c r="O1471" t="s">
        <v>1</v>
      </c>
      <c r="P1471" s="4">
        <v>-244493.53</v>
      </c>
      <c r="Q1471" s="12">
        <f t="shared" si="45"/>
        <v>-49123.692511703601</v>
      </c>
      <c r="R1471" s="4">
        <v>-49159.25</v>
      </c>
      <c r="S1471" t="s">
        <v>2</v>
      </c>
      <c r="T1471" t="s">
        <v>87</v>
      </c>
    </row>
    <row r="1472" spans="1:20" x14ac:dyDescent="0.2">
      <c r="A1472" t="s">
        <v>84</v>
      </c>
      <c r="B1472" t="s">
        <v>83</v>
      </c>
      <c r="C1472" t="s">
        <v>6</v>
      </c>
      <c r="D1472" t="s">
        <v>7</v>
      </c>
      <c r="E1472" t="s">
        <v>8</v>
      </c>
      <c r="F1472" t="s">
        <v>896</v>
      </c>
      <c r="G1472" t="s">
        <v>1251</v>
      </c>
      <c r="H1472" t="s">
        <v>1252</v>
      </c>
      <c r="I1472" s="2">
        <v>45594</v>
      </c>
      <c r="J1472" s="2">
        <v>45594</v>
      </c>
      <c r="K1472" s="3">
        <v>93</v>
      </c>
      <c r="L1472" s="3" t="str">
        <f t="shared" si="44"/>
        <v>91-120 DAYS</v>
      </c>
      <c r="M1472" s="2">
        <v>45654</v>
      </c>
      <c r="N1472" t="s">
        <v>12</v>
      </c>
      <c r="O1472" t="s">
        <v>1</v>
      </c>
      <c r="P1472" s="4">
        <v>-3396.9</v>
      </c>
      <c r="Q1472" s="12">
        <f t="shared" si="45"/>
        <v>-682.50587691627652</v>
      </c>
      <c r="R1472" s="4">
        <v>-683</v>
      </c>
      <c r="S1472" t="s">
        <v>2</v>
      </c>
      <c r="T1472" t="s">
        <v>87</v>
      </c>
    </row>
    <row r="1473" spans="1:20" x14ac:dyDescent="0.2">
      <c r="A1473" t="s">
        <v>84</v>
      </c>
      <c r="B1473" t="s">
        <v>83</v>
      </c>
      <c r="C1473" t="s">
        <v>6</v>
      </c>
      <c r="D1473" t="s">
        <v>7</v>
      </c>
      <c r="E1473" t="s">
        <v>8</v>
      </c>
      <c r="F1473" t="s">
        <v>896</v>
      </c>
      <c r="G1473" t="s">
        <v>1253</v>
      </c>
      <c r="H1473" t="s">
        <v>1254</v>
      </c>
      <c r="I1473" s="2">
        <v>45593</v>
      </c>
      <c r="J1473" s="2">
        <v>45593</v>
      </c>
      <c r="K1473" s="3">
        <v>94</v>
      </c>
      <c r="L1473" s="3" t="str">
        <f t="shared" si="44"/>
        <v>91-120 DAYS</v>
      </c>
      <c r="M1473" s="2">
        <v>45653</v>
      </c>
      <c r="N1473" t="s">
        <v>12</v>
      </c>
      <c r="O1473" t="s">
        <v>1</v>
      </c>
      <c r="P1473" s="4">
        <v>-92881.97</v>
      </c>
      <c r="Q1473" s="12">
        <f t="shared" si="45"/>
        <v>-18661.865343272188</v>
      </c>
      <c r="R1473" s="4">
        <v>-18676.5</v>
      </c>
      <c r="S1473" t="s">
        <v>2</v>
      </c>
      <c r="T1473" t="s">
        <v>87</v>
      </c>
    </row>
    <row r="1474" spans="1:20" x14ac:dyDescent="0.2">
      <c r="A1474" t="s">
        <v>84</v>
      </c>
      <c r="B1474" t="s">
        <v>83</v>
      </c>
      <c r="C1474" t="s">
        <v>6</v>
      </c>
      <c r="D1474" t="s">
        <v>7</v>
      </c>
      <c r="E1474" t="s">
        <v>8</v>
      </c>
      <c r="F1474" t="s">
        <v>896</v>
      </c>
      <c r="G1474" t="s">
        <v>1255</v>
      </c>
      <c r="H1474" t="s">
        <v>1256</v>
      </c>
      <c r="I1474" s="2">
        <v>45593</v>
      </c>
      <c r="J1474" s="2">
        <v>45593</v>
      </c>
      <c r="K1474" s="3">
        <v>94</v>
      </c>
      <c r="L1474" s="3" t="str">
        <f t="shared" si="44"/>
        <v>91-120 DAYS</v>
      </c>
      <c r="M1474" s="2">
        <v>45653</v>
      </c>
      <c r="N1474" t="s">
        <v>12</v>
      </c>
      <c r="O1474" t="s">
        <v>1</v>
      </c>
      <c r="P1474" s="4">
        <v>-10776.48</v>
      </c>
      <c r="Q1474" s="12">
        <f t="shared" si="45"/>
        <v>-2165.2126740471358</v>
      </c>
      <c r="R1474" s="4">
        <v>-2166.91</v>
      </c>
      <c r="S1474" t="s">
        <v>2</v>
      </c>
      <c r="T1474" t="s">
        <v>87</v>
      </c>
    </row>
    <row r="1475" spans="1:20" x14ac:dyDescent="0.2">
      <c r="A1475" t="s">
        <v>84</v>
      </c>
      <c r="B1475" t="s">
        <v>83</v>
      </c>
      <c r="C1475" t="s">
        <v>6</v>
      </c>
      <c r="D1475" t="s">
        <v>7</v>
      </c>
      <c r="E1475" t="s">
        <v>8</v>
      </c>
      <c r="F1475" t="s">
        <v>896</v>
      </c>
      <c r="G1475" t="s">
        <v>1257</v>
      </c>
      <c r="H1475" t="s">
        <v>1258</v>
      </c>
      <c r="I1475" s="2">
        <v>45593</v>
      </c>
      <c r="J1475" s="2">
        <v>45593</v>
      </c>
      <c r="K1475" s="3">
        <v>94</v>
      </c>
      <c r="L1475" s="3" t="str">
        <f t="shared" ref="L1475:L1538" si="46">IF(K1475&lt;=0,"NON SCADUTO",IF(K1475&lt;61,"0-60 DAYS",IF(K1475&lt;91," 61-90 DAYS",IF(K1475&lt;121,"91-120 DAYS",IF(K1475&lt;366," 121-365 DAYS",IF(K1475&gt;366,"OLTRE 365 DAYS",0))))))</f>
        <v>91-120 DAYS</v>
      </c>
      <c r="M1475" s="2">
        <v>45653</v>
      </c>
      <c r="N1475" t="s">
        <v>12</v>
      </c>
      <c r="O1475" t="s">
        <v>1</v>
      </c>
      <c r="P1475" s="4">
        <v>-356969.22</v>
      </c>
      <c r="Q1475" s="12">
        <f t="shared" ref="Q1475:Q1538" si="47">+P1475/4.9771</f>
        <v>-71722.332281850875</v>
      </c>
      <c r="R1475" s="4">
        <v>-71778.570000000007</v>
      </c>
      <c r="S1475" t="s">
        <v>2</v>
      </c>
      <c r="T1475" t="s">
        <v>87</v>
      </c>
    </row>
    <row r="1476" spans="1:20" x14ac:dyDescent="0.2">
      <c r="A1476" t="s">
        <v>84</v>
      </c>
      <c r="B1476" t="s">
        <v>83</v>
      </c>
      <c r="C1476" t="s">
        <v>6</v>
      </c>
      <c r="D1476" t="s">
        <v>7</v>
      </c>
      <c r="E1476" t="s">
        <v>8</v>
      </c>
      <c r="F1476" t="s">
        <v>896</v>
      </c>
      <c r="G1476" t="s">
        <v>1259</v>
      </c>
      <c r="H1476" t="s">
        <v>1260</v>
      </c>
      <c r="I1476" s="2">
        <v>45593</v>
      </c>
      <c r="J1476" s="2">
        <v>45593</v>
      </c>
      <c r="K1476" s="3">
        <v>94</v>
      </c>
      <c r="L1476" s="3" t="str">
        <f t="shared" si="46"/>
        <v>91-120 DAYS</v>
      </c>
      <c r="M1476" s="2">
        <v>45653</v>
      </c>
      <c r="N1476" t="s">
        <v>12</v>
      </c>
      <c r="O1476" t="s">
        <v>1</v>
      </c>
      <c r="P1476" s="4">
        <v>-65333.38</v>
      </c>
      <c r="Q1476" s="12">
        <f t="shared" si="47"/>
        <v>-13126.796729018906</v>
      </c>
      <c r="R1476" s="4">
        <v>-13137.09</v>
      </c>
      <c r="S1476" t="s">
        <v>2</v>
      </c>
      <c r="T1476" t="s">
        <v>87</v>
      </c>
    </row>
    <row r="1477" spans="1:20" x14ac:dyDescent="0.2">
      <c r="A1477" t="s">
        <v>84</v>
      </c>
      <c r="B1477" t="s">
        <v>83</v>
      </c>
      <c r="C1477" t="s">
        <v>6</v>
      </c>
      <c r="D1477" t="s">
        <v>7</v>
      </c>
      <c r="E1477" t="s">
        <v>8</v>
      </c>
      <c r="F1477" t="s">
        <v>896</v>
      </c>
      <c r="G1477" t="s">
        <v>1261</v>
      </c>
      <c r="H1477" t="s">
        <v>1262</v>
      </c>
      <c r="I1477" s="2">
        <v>45593</v>
      </c>
      <c r="J1477" s="2">
        <v>45593</v>
      </c>
      <c r="K1477" s="3">
        <v>94</v>
      </c>
      <c r="L1477" s="3" t="str">
        <f t="shared" si="46"/>
        <v>91-120 DAYS</v>
      </c>
      <c r="M1477" s="2">
        <v>45653</v>
      </c>
      <c r="N1477" t="s">
        <v>12</v>
      </c>
      <c r="O1477" t="s">
        <v>1</v>
      </c>
      <c r="P1477" s="4">
        <v>-84884.52</v>
      </c>
      <c r="Q1477" s="12">
        <f t="shared" si="47"/>
        <v>-17055.01597315706</v>
      </c>
      <c r="R1477" s="4">
        <v>-17068.39</v>
      </c>
      <c r="S1477" t="s">
        <v>2</v>
      </c>
      <c r="T1477" t="s">
        <v>87</v>
      </c>
    </row>
    <row r="1478" spans="1:20" x14ac:dyDescent="0.2">
      <c r="A1478" t="s">
        <v>84</v>
      </c>
      <c r="B1478" t="s">
        <v>83</v>
      </c>
      <c r="C1478" t="s">
        <v>6</v>
      </c>
      <c r="D1478" t="s">
        <v>7</v>
      </c>
      <c r="E1478" t="s">
        <v>8</v>
      </c>
      <c r="F1478" t="s">
        <v>896</v>
      </c>
      <c r="G1478" t="s">
        <v>1263</v>
      </c>
      <c r="H1478" t="s">
        <v>1264</v>
      </c>
      <c r="I1478" s="2">
        <v>45593</v>
      </c>
      <c r="J1478" s="2">
        <v>45593</v>
      </c>
      <c r="K1478" s="3">
        <v>94</v>
      </c>
      <c r="L1478" s="3" t="str">
        <f t="shared" si="46"/>
        <v>91-120 DAYS</v>
      </c>
      <c r="M1478" s="2">
        <v>45653</v>
      </c>
      <c r="N1478" t="s">
        <v>12</v>
      </c>
      <c r="O1478" t="s">
        <v>1</v>
      </c>
      <c r="P1478" s="4">
        <v>-4275.3599999999997</v>
      </c>
      <c r="Q1478" s="12">
        <f t="shared" si="47"/>
        <v>-859.00624861867345</v>
      </c>
      <c r="R1478" s="4">
        <v>-859.68</v>
      </c>
      <c r="S1478" t="s">
        <v>2</v>
      </c>
      <c r="T1478" t="s">
        <v>87</v>
      </c>
    </row>
    <row r="1479" spans="1:20" x14ac:dyDescent="0.2">
      <c r="A1479" t="s">
        <v>84</v>
      </c>
      <c r="B1479" t="s">
        <v>83</v>
      </c>
      <c r="C1479" t="s">
        <v>6</v>
      </c>
      <c r="D1479" t="s">
        <v>7</v>
      </c>
      <c r="E1479" t="s">
        <v>8</v>
      </c>
      <c r="F1479" t="s">
        <v>896</v>
      </c>
      <c r="G1479" t="s">
        <v>1265</v>
      </c>
      <c r="H1479" t="s">
        <v>1266</v>
      </c>
      <c r="I1479" s="2">
        <v>45593</v>
      </c>
      <c r="J1479" s="2">
        <v>45593</v>
      </c>
      <c r="K1479" s="3">
        <v>94</v>
      </c>
      <c r="L1479" s="3" t="str">
        <f t="shared" si="46"/>
        <v>91-120 DAYS</v>
      </c>
      <c r="M1479" s="2">
        <v>45653</v>
      </c>
      <c r="N1479" t="s">
        <v>12</v>
      </c>
      <c r="O1479" t="s">
        <v>1</v>
      </c>
      <c r="P1479" s="4">
        <v>-2896.49</v>
      </c>
      <c r="Q1479" s="12">
        <f t="shared" si="47"/>
        <v>-581.96339233690298</v>
      </c>
      <c r="R1479" s="4">
        <v>-582.41999999999996</v>
      </c>
      <c r="S1479" t="s">
        <v>2</v>
      </c>
      <c r="T1479" t="s">
        <v>87</v>
      </c>
    </row>
    <row r="1480" spans="1:20" x14ac:dyDescent="0.2">
      <c r="A1480" t="s">
        <v>84</v>
      </c>
      <c r="B1480" t="s">
        <v>83</v>
      </c>
      <c r="C1480" t="s">
        <v>6</v>
      </c>
      <c r="D1480" t="s">
        <v>7</v>
      </c>
      <c r="E1480" t="s">
        <v>8</v>
      </c>
      <c r="F1480" t="s">
        <v>896</v>
      </c>
      <c r="G1480" t="s">
        <v>1267</v>
      </c>
      <c r="H1480" t="s">
        <v>1268</v>
      </c>
      <c r="I1480" s="2">
        <v>45593</v>
      </c>
      <c r="J1480" s="2">
        <v>45593</v>
      </c>
      <c r="K1480" s="3">
        <v>94</v>
      </c>
      <c r="L1480" s="3" t="str">
        <f t="shared" si="46"/>
        <v>91-120 DAYS</v>
      </c>
      <c r="M1480" s="2">
        <v>45653</v>
      </c>
      <c r="N1480" t="s">
        <v>12</v>
      </c>
      <c r="O1480" t="s">
        <v>1</v>
      </c>
      <c r="P1480" s="4">
        <v>-169385.59</v>
      </c>
      <c r="Q1480" s="12">
        <f t="shared" si="47"/>
        <v>-34032.989090032344</v>
      </c>
      <c r="R1480" s="4">
        <v>-34059.68</v>
      </c>
      <c r="S1480" t="s">
        <v>2</v>
      </c>
      <c r="T1480" t="s">
        <v>87</v>
      </c>
    </row>
    <row r="1481" spans="1:20" x14ac:dyDescent="0.2">
      <c r="A1481" t="s">
        <v>84</v>
      </c>
      <c r="B1481" t="s">
        <v>83</v>
      </c>
      <c r="C1481" t="s">
        <v>6</v>
      </c>
      <c r="D1481" t="s">
        <v>7</v>
      </c>
      <c r="E1481" t="s">
        <v>8</v>
      </c>
      <c r="F1481" t="s">
        <v>896</v>
      </c>
      <c r="G1481" t="s">
        <v>1269</v>
      </c>
      <c r="H1481" t="s">
        <v>1270</v>
      </c>
      <c r="I1481" s="2">
        <v>45589</v>
      </c>
      <c r="J1481" s="2">
        <v>45589</v>
      </c>
      <c r="K1481" s="3">
        <v>98</v>
      </c>
      <c r="L1481" s="3" t="str">
        <f t="shared" si="46"/>
        <v>91-120 DAYS</v>
      </c>
      <c r="M1481" s="2">
        <v>45649</v>
      </c>
      <c r="N1481" t="s">
        <v>12</v>
      </c>
      <c r="O1481" t="s">
        <v>1</v>
      </c>
      <c r="P1481" s="4">
        <v>-33266.9</v>
      </c>
      <c r="Q1481" s="12">
        <f t="shared" si="47"/>
        <v>-6683.9926865041898</v>
      </c>
      <c r="R1481" s="4">
        <v>-6688.83</v>
      </c>
      <c r="S1481" t="s">
        <v>2</v>
      </c>
      <c r="T1481" t="s">
        <v>87</v>
      </c>
    </row>
    <row r="1482" spans="1:20" x14ac:dyDescent="0.2">
      <c r="A1482" t="s">
        <v>84</v>
      </c>
      <c r="B1482" t="s">
        <v>83</v>
      </c>
      <c r="C1482" t="s">
        <v>6</v>
      </c>
      <c r="D1482" t="s">
        <v>7</v>
      </c>
      <c r="E1482" t="s">
        <v>8</v>
      </c>
      <c r="F1482" t="s">
        <v>896</v>
      </c>
      <c r="G1482" t="s">
        <v>1271</v>
      </c>
      <c r="H1482" t="s">
        <v>1272</v>
      </c>
      <c r="I1482" s="2">
        <v>45589</v>
      </c>
      <c r="J1482" s="2">
        <v>45589</v>
      </c>
      <c r="K1482" s="3">
        <v>98</v>
      </c>
      <c r="L1482" s="3" t="str">
        <f t="shared" si="46"/>
        <v>91-120 DAYS</v>
      </c>
      <c r="M1482" s="2">
        <v>45649</v>
      </c>
      <c r="N1482" t="s">
        <v>12</v>
      </c>
      <c r="O1482" t="s">
        <v>1</v>
      </c>
      <c r="P1482" s="4">
        <v>-356976.89</v>
      </c>
      <c r="Q1482" s="12">
        <f t="shared" si="47"/>
        <v>-71723.873339896731</v>
      </c>
      <c r="R1482" s="4">
        <v>-71775.789999999994</v>
      </c>
      <c r="S1482" t="s">
        <v>2</v>
      </c>
      <c r="T1482" t="s">
        <v>87</v>
      </c>
    </row>
    <row r="1483" spans="1:20" x14ac:dyDescent="0.2">
      <c r="A1483" t="s">
        <v>84</v>
      </c>
      <c r="B1483" t="s">
        <v>83</v>
      </c>
      <c r="C1483" t="s">
        <v>6</v>
      </c>
      <c r="D1483" t="s">
        <v>7</v>
      </c>
      <c r="E1483" t="s">
        <v>8</v>
      </c>
      <c r="F1483" t="s">
        <v>896</v>
      </c>
      <c r="G1483" t="s">
        <v>1273</v>
      </c>
      <c r="H1483" t="s">
        <v>1274</v>
      </c>
      <c r="I1483" s="2">
        <v>45589</v>
      </c>
      <c r="J1483" s="2">
        <v>45589</v>
      </c>
      <c r="K1483" s="3">
        <v>98</v>
      </c>
      <c r="L1483" s="3" t="str">
        <f t="shared" si="46"/>
        <v>91-120 DAYS</v>
      </c>
      <c r="M1483" s="2">
        <v>45649</v>
      </c>
      <c r="N1483" t="s">
        <v>12</v>
      </c>
      <c r="O1483" t="s">
        <v>1</v>
      </c>
      <c r="P1483" s="4">
        <v>-6818.42</v>
      </c>
      <c r="Q1483" s="12">
        <f t="shared" si="47"/>
        <v>-1369.9584095155813</v>
      </c>
      <c r="R1483" s="4">
        <v>-1370.95</v>
      </c>
      <c r="S1483" t="s">
        <v>2</v>
      </c>
      <c r="T1483" t="s">
        <v>87</v>
      </c>
    </row>
    <row r="1484" spans="1:20" x14ac:dyDescent="0.2">
      <c r="A1484" t="s">
        <v>84</v>
      </c>
      <c r="B1484" t="s">
        <v>83</v>
      </c>
      <c r="C1484" t="s">
        <v>6</v>
      </c>
      <c r="D1484" t="s">
        <v>7</v>
      </c>
      <c r="E1484" t="s">
        <v>8</v>
      </c>
      <c r="F1484" t="s">
        <v>896</v>
      </c>
      <c r="G1484" t="s">
        <v>1275</v>
      </c>
      <c r="H1484" t="s">
        <v>1276</v>
      </c>
      <c r="I1484" s="2">
        <v>45589</v>
      </c>
      <c r="J1484" s="2">
        <v>45589</v>
      </c>
      <c r="K1484" s="3">
        <v>98</v>
      </c>
      <c r="L1484" s="3" t="str">
        <f t="shared" si="46"/>
        <v>91-120 DAYS</v>
      </c>
      <c r="M1484" s="2">
        <v>45649</v>
      </c>
      <c r="N1484" t="s">
        <v>12</v>
      </c>
      <c r="O1484" t="s">
        <v>1</v>
      </c>
      <c r="P1484" s="4">
        <v>-1830.25</v>
      </c>
      <c r="Q1484" s="12">
        <f t="shared" si="47"/>
        <v>-367.7342227401499</v>
      </c>
      <c r="R1484" s="4">
        <v>-368</v>
      </c>
      <c r="S1484" t="s">
        <v>2</v>
      </c>
      <c r="T1484" t="s">
        <v>87</v>
      </c>
    </row>
    <row r="1485" spans="1:20" x14ac:dyDescent="0.2">
      <c r="A1485" t="s">
        <v>84</v>
      </c>
      <c r="B1485" t="s">
        <v>83</v>
      </c>
      <c r="C1485" t="s">
        <v>6</v>
      </c>
      <c r="D1485" t="s">
        <v>7</v>
      </c>
      <c r="E1485" t="s">
        <v>8</v>
      </c>
      <c r="F1485" t="s">
        <v>896</v>
      </c>
      <c r="G1485" t="s">
        <v>1277</v>
      </c>
      <c r="H1485" t="s">
        <v>1278</v>
      </c>
      <c r="I1485" s="2">
        <v>45589</v>
      </c>
      <c r="J1485" s="2">
        <v>45589</v>
      </c>
      <c r="K1485" s="3">
        <v>98</v>
      </c>
      <c r="L1485" s="3" t="str">
        <f t="shared" si="46"/>
        <v>91-120 DAYS</v>
      </c>
      <c r="M1485" s="2">
        <v>45649</v>
      </c>
      <c r="N1485" t="s">
        <v>12</v>
      </c>
      <c r="O1485" t="s">
        <v>1</v>
      </c>
      <c r="P1485" s="4">
        <v>-379266.52</v>
      </c>
      <c r="Q1485" s="12">
        <f t="shared" si="47"/>
        <v>-76202.310582467704</v>
      </c>
      <c r="R1485" s="4">
        <v>-76257.47</v>
      </c>
      <c r="S1485" t="s">
        <v>2</v>
      </c>
      <c r="T1485" t="s">
        <v>87</v>
      </c>
    </row>
    <row r="1486" spans="1:20" x14ac:dyDescent="0.2">
      <c r="A1486" t="s">
        <v>84</v>
      </c>
      <c r="B1486" t="s">
        <v>83</v>
      </c>
      <c r="C1486" t="s">
        <v>6</v>
      </c>
      <c r="D1486" t="s">
        <v>7</v>
      </c>
      <c r="E1486" t="s">
        <v>8</v>
      </c>
      <c r="F1486" t="s">
        <v>896</v>
      </c>
      <c r="G1486" t="s">
        <v>1279</v>
      </c>
      <c r="H1486" t="s">
        <v>1280</v>
      </c>
      <c r="I1486" s="2">
        <v>45588</v>
      </c>
      <c r="J1486" s="2">
        <v>45588</v>
      </c>
      <c r="K1486" s="3">
        <v>99</v>
      </c>
      <c r="L1486" s="3" t="str">
        <f t="shared" si="46"/>
        <v>91-120 DAYS</v>
      </c>
      <c r="M1486" s="2">
        <v>45648</v>
      </c>
      <c r="N1486" t="s">
        <v>12</v>
      </c>
      <c r="O1486" t="s">
        <v>1</v>
      </c>
      <c r="P1486" s="4">
        <v>-4180.29</v>
      </c>
      <c r="Q1486" s="12">
        <f t="shared" si="47"/>
        <v>-839.90476381828773</v>
      </c>
      <c r="R1486" s="4">
        <v>-840.58</v>
      </c>
      <c r="S1486" t="s">
        <v>2</v>
      </c>
      <c r="T1486" t="s">
        <v>87</v>
      </c>
    </row>
    <row r="1487" spans="1:20" x14ac:dyDescent="0.2">
      <c r="A1487" t="s">
        <v>84</v>
      </c>
      <c r="B1487" t="s">
        <v>83</v>
      </c>
      <c r="C1487" t="s">
        <v>6</v>
      </c>
      <c r="D1487" t="s">
        <v>7</v>
      </c>
      <c r="E1487" t="s">
        <v>8</v>
      </c>
      <c r="F1487" t="s">
        <v>896</v>
      </c>
      <c r="G1487" t="s">
        <v>1281</v>
      </c>
      <c r="H1487" t="s">
        <v>1282</v>
      </c>
      <c r="I1487" s="2">
        <v>45588</v>
      </c>
      <c r="J1487" s="2">
        <v>45588</v>
      </c>
      <c r="K1487" s="3">
        <v>99</v>
      </c>
      <c r="L1487" s="3" t="str">
        <f t="shared" si="46"/>
        <v>91-120 DAYS</v>
      </c>
      <c r="M1487" s="2">
        <v>45648</v>
      </c>
      <c r="N1487" t="s">
        <v>12</v>
      </c>
      <c r="O1487" t="s">
        <v>1</v>
      </c>
      <c r="P1487" s="4">
        <v>-563.95000000000005</v>
      </c>
      <c r="Q1487" s="12">
        <f t="shared" si="47"/>
        <v>-113.30895501396397</v>
      </c>
      <c r="R1487" s="4">
        <v>-113.4</v>
      </c>
      <c r="S1487" t="s">
        <v>2</v>
      </c>
      <c r="T1487" t="s">
        <v>87</v>
      </c>
    </row>
    <row r="1488" spans="1:20" x14ac:dyDescent="0.2">
      <c r="A1488" t="s">
        <v>84</v>
      </c>
      <c r="B1488" t="s">
        <v>83</v>
      </c>
      <c r="C1488" t="s">
        <v>6</v>
      </c>
      <c r="D1488" t="s">
        <v>7</v>
      </c>
      <c r="E1488" t="s">
        <v>8</v>
      </c>
      <c r="F1488" t="s">
        <v>896</v>
      </c>
      <c r="G1488" t="s">
        <v>1283</v>
      </c>
      <c r="H1488" t="s">
        <v>1284</v>
      </c>
      <c r="I1488" s="2">
        <v>45583</v>
      </c>
      <c r="J1488" s="2">
        <v>45583</v>
      </c>
      <c r="K1488" s="3">
        <v>104</v>
      </c>
      <c r="L1488" s="3" t="str">
        <f t="shared" si="46"/>
        <v>91-120 DAYS</v>
      </c>
      <c r="M1488" s="2">
        <v>45643</v>
      </c>
      <c r="N1488" t="s">
        <v>12</v>
      </c>
      <c r="O1488" t="s">
        <v>1</v>
      </c>
      <c r="P1488" s="4">
        <v>-51286.68</v>
      </c>
      <c r="Q1488" s="12">
        <f t="shared" si="47"/>
        <v>-10304.530750838841</v>
      </c>
      <c r="R1488" s="4">
        <v>-10315.1</v>
      </c>
      <c r="S1488" t="s">
        <v>2</v>
      </c>
      <c r="T1488" t="s">
        <v>87</v>
      </c>
    </row>
    <row r="1489" spans="1:20" x14ac:dyDescent="0.2">
      <c r="A1489" t="s">
        <v>84</v>
      </c>
      <c r="B1489" t="s">
        <v>83</v>
      </c>
      <c r="C1489" t="s">
        <v>6</v>
      </c>
      <c r="D1489" t="s">
        <v>7</v>
      </c>
      <c r="E1489" t="s">
        <v>8</v>
      </c>
      <c r="F1489" t="s">
        <v>896</v>
      </c>
      <c r="G1489" t="s">
        <v>1285</v>
      </c>
      <c r="H1489" t="s">
        <v>1286</v>
      </c>
      <c r="I1489" s="2">
        <v>45583</v>
      </c>
      <c r="J1489" s="2">
        <v>45583</v>
      </c>
      <c r="K1489" s="3">
        <v>104</v>
      </c>
      <c r="L1489" s="3" t="str">
        <f t="shared" si="46"/>
        <v>91-120 DAYS</v>
      </c>
      <c r="M1489" s="2">
        <v>45643</v>
      </c>
      <c r="N1489" t="s">
        <v>12</v>
      </c>
      <c r="O1489" t="s">
        <v>1</v>
      </c>
      <c r="P1489" s="4">
        <v>-12278.85</v>
      </c>
      <c r="Q1489" s="12">
        <f t="shared" si="47"/>
        <v>-2467.0691768298807</v>
      </c>
      <c r="R1489" s="4">
        <v>-2469.6</v>
      </c>
      <c r="S1489" t="s">
        <v>2</v>
      </c>
      <c r="T1489" t="s">
        <v>87</v>
      </c>
    </row>
    <row r="1490" spans="1:20" x14ac:dyDescent="0.2">
      <c r="A1490" t="s">
        <v>84</v>
      </c>
      <c r="B1490" t="s">
        <v>83</v>
      </c>
      <c r="C1490" t="s">
        <v>6</v>
      </c>
      <c r="D1490" t="s">
        <v>7</v>
      </c>
      <c r="E1490" t="s">
        <v>8</v>
      </c>
      <c r="F1490" t="s">
        <v>896</v>
      </c>
      <c r="G1490" t="s">
        <v>1287</v>
      </c>
      <c r="H1490" t="s">
        <v>1288</v>
      </c>
      <c r="I1490" s="2">
        <v>45583</v>
      </c>
      <c r="J1490" s="2">
        <v>45583</v>
      </c>
      <c r="K1490" s="3">
        <v>104</v>
      </c>
      <c r="L1490" s="3" t="str">
        <f t="shared" si="46"/>
        <v>91-120 DAYS</v>
      </c>
      <c r="M1490" s="2">
        <v>45643</v>
      </c>
      <c r="N1490" t="s">
        <v>12</v>
      </c>
      <c r="O1490" t="s">
        <v>1</v>
      </c>
      <c r="P1490" s="4">
        <v>-18343.7</v>
      </c>
      <c r="Q1490" s="12">
        <f t="shared" si="47"/>
        <v>-3685.6201402423098</v>
      </c>
      <c r="R1490" s="4">
        <v>-3689.4</v>
      </c>
      <c r="S1490" t="s">
        <v>2</v>
      </c>
      <c r="T1490" t="s">
        <v>87</v>
      </c>
    </row>
    <row r="1491" spans="1:20" x14ac:dyDescent="0.2">
      <c r="A1491" t="s">
        <v>84</v>
      </c>
      <c r="B1491" t="s">
        <v>83</v>
      </c>
      <c r="C1491" t="s">
        <v>6</v>
      </c>
      <c r="D1491" t="s">
        <v>7</v>
      </c>
      <c r="E1491" t="s">
        <v>8</v>
      </c>
      <c r="F1491" t="s">
        <v>896</v>
      </c>
      <c r="G1491" t="s">
        <v>1289</v>
      </c>
      <c r="H1491" t="s">
        <v>1290</v>
      </c>
      <c r="I1491" s="2">
        <v>45583</v>
      </c>
      <c r="J1491" s="2">
        <v>45583</v>
      </c>
      <c r="K1491" s="3">
        <v>104</v>
      </c>
      <c r="L1491" s="3" t="str">
        <f t="shared" si="46"/>
        <v>91-120 DAYS</v>
      </c>
      <c r="M1491" s="2">
        <v>45643</v>
      </c>
      <c r="N1491" t="s">
        <v>12</v>
      </c>
      <c r="O1491" t="s">
        <v>1</v>
      </c>
      <c r="P1491" s="4">
        <v>-91080.98</v>
      </c>
      <c r="Q1491" s="12">
        <f t="shared" si="47"/>
        <v>-18300.010046010728</v>
      </c>
      <c r="R1491" s="4">
        <v>-18318.78</v>
      </c>
      <c r="S1491" t="s">
        <v>2</v>
      </c>
      <c r="T1491" t="s">
        <v>87</v>
      </c>
    </row>
    <row r="1492" spans="1:20" x14ac:dyDescent="0.2">
      <c r="A1492" t="s">
        <v>84</v>
      </c>
      <c r="B1492" t="s">
        <v>83</v>
      </c>
      <c r="C1492" t="s">
        <v>6</v>
      </c>
      <c r="D1492" t="s">
        <v>7</v>
      </c>
      <c r="E1492" t="s">
        <v>8</v>
      </c>
      <c r="F1492" t="s">
        <v>9</v>
      </c>
      <c r="G1492" t="s">
        <v>1291</v>
      </c>
      <c r="H1492" t="s">
        <v>1292</v>
      </c>
      <c r="I1492" s="2">
        <v>45740</v>
      </c>
      <c r="J1492" s="2">
        <v>45740</v>
      </c>
      <c r="K1492" s="3">
        <v>-53</v>
      </c>
      <c r="L1492" s="3" t="str">
        <f t="shared" si="46"/>
        <v>NON SCADUTO</v>
      </c>
      <c r="M1492" s="2">
        <v>45800</v>
      </c>
      <c r="N1492" t="s">
        <v>12</v>
      </c>
      <c r="O1492" t="s">
        <v>1</v>
      </c>
      <c r="P1492" s="4">
        <v>-65426.15</v>
      </c>
      <c r="Q1492" s="12">
        <f t="shared" si="47"/>
        <v>-13145.436097325752</v>
      </c>
      <c r="R1492" s="4">
        <v>-13145.7</v>
      </c>
      <c r="S1492" t="s">
        <v>2</v>
      </c>
      <c r="T1492" t="s">
        <v>87</v>
      </c>
    </row>
    <row r="1493" spans="1:20" x14ac:dyDescent="0.2">
      <c r="A1493" t="s">
        <v>84</v>
      </c>
      <c r="B1493" t="s">
        <v>83</v>
      </c>
      <c r="C1493" t="s">
        <v>6</v>
      </c>
      <c r="D1493" t="s">
        <v>7</v>
      </c>
      <c r="E1493" t="s">
        <v>8</v>
      </c>
      <c r="F1493" t="s">
        <v>9</v>
      </c>
      <c r="G1493" t="s">
        <v>1293</v>
      </c>
      <c r="H1493" t="s">
        <v>1294</v>
      </c>
      <c r="I1493" s="2">
        <v>45740</v>
      </c>
      <c r="J1493" s="2">
        <v>45740</v>
      </c>
      <c r="K1493" s="3">
        <v>-53</v>
      </c>
      <c r="L1493" s="3" t="str">
        <f t="shared" si="46"/>
        <v>NON SCADUTO</v>
      </c>
      <c r="M1493" s="2">
        <v>45800</v>
      </c>
      <c r="N1493" t="s">
        <v>12</v>
      </c>
      <c r="O1493" t="s">
        <v>1</v>
      </c>
      <c r="P1493" s="4">
        <v>-265737.17</v>
      </c>
      <c r="Q1493" s="12">
        <f t="shared" si="47"/>
        <v>-53391.969219023122</v>
      </c>
      <c r="R1493" s="4">
        <v>-53393.04</v>
      </c>
      <c r="S1493" t="s">
        <v>2</v>
      </c>
      <c r="T1493" t="s">
        <v>87</v>
      </c>
    </row>
    <row r="1494" spans="1:20" x14ac:dyDescent="0.2">
      <c r="A1494" t="s">
        <v>84</v>
      </c>
      <c r="B1494" t="s">
        <v>83</v>
      </c>
      <c r="C1494" t="s">
        <v>6</v>
      </c>
      <c r="D1494" t="s">
        <v>7</v>
      </c>
      <c r="E1494" t="s">
        <v>8</v>
      </c>
      <c r="F1494" t="s">
        <v>9</v>
      </c>
      <c r="G1494" t="s">
        <v>1295</v>
      </c>
      <c r="H1494" t="s">
        <v>1296</v>
      </c>
      <c r="I1494" s="2">
        <v>45740</v>
      </c>
      <c r="J1494" s="2">
        <v>45740</v>
      </c>
      <c r="K1494" s="3">
        <v>-53</v>
      </c>
      <c r="L1494" s="3" t="str">
        <f t="shared" si="46"/>
        <v>NON SCADUTO</v>
      </c>
      <c r="M1494" s="2">
        <v>45800</v>
      </c>
      <c r="N1494" t="s">
        <v>12</v>
      </c>
      <c r="O1494" t="s">
        <v>1</v>
      </c>
      <c r="P1494" s="4">
        <v>-230252.39</v>
      </c>
      <c r="Q1494" s="12">
        <f t="shared" si="47"/>
        <v>-46262.359607000064</v>
      </c>
      <c r="R1494" s="4">
        <v>-46263.29</v>
      </c>
      <c r="S1494" t="s">
        <v>2</v>
      </c>
      <c r="T1494" t="s">
        <v>87</v>
      </c>
    </row>
    <row r="1495" spans="1:20" x14ac:dyDescent="0.2">
      <c r="A1495" t="s">
        <v>84</v>
      </c>
      <c r="B1495" t="s">
        <v>83</v>
      </c>
      <c r="C1495" t="s">
        <v>6</v>
      </c>
      <c r="D1495" t="s">
        <v>7</v>
      </c>
      <c r="E1495" t="s">
        <v>8</v>
      </c>
      <c r="F1495" t="s">
        <v>9</v>
      </c>
      <c r="G1495" t="s">
        <v>1297</v>
      </c>
      <c r="H1495" t="s">
        <v>1298</v>
      </c>
      <c r="I1495" s="2">
        <v>45740</v>
      </c>
      <c r="J1495" s="2">
        <v>45740</v>
      </c>
      <c r="K1495" s="3">
        <v>-53</v>
      </c>
      <c r="L1495" s="3" t="str">
        <f t="shared" si="46"/>
        <v>NON SCADUTO</v>
      </c>
      <c r="M1495" s="2">
        <v>45800</v>
      </c>
      <c r="N1495" t="s">
        <v>12</v>
      </c>
      <c r="O1495" t="s">
        <v>1</v>
      </c>
      <c r="P1495" s="4">
        <v>-185463.13</v>
      </c>
      <c r="Q1495" s="12">
        <f t="shared" si="47"/>
        <v>-37263.291876795724</v>
      </c>
      <c r="R1495" s="4">
        <v>-37264.04</v>
      </c>
      <c r="S1495" t="s">
        <v>2</v>
      </c>
      <c r="T1495" t="s">
        <v>87</v>
      </c>
    </row>
    <row r="1496" spans="1:20" x14ac:dyDescent="0.2">
      <c r="A1496" t="s">
        <v>84</v>
      </c>
      <c r="B1496" t="s">
        <v>83</v>
      </c>
      <c r="C1496" t="s">
        <v>6</v>
      </c>
      <c r="D1496" t="s">
        <v>7</v>
      </c>
      <c r="E1496" t="s">
        <v>8</v>
      </c>
      <c r="F1496" t="s">
        <v>9</v>
      </c>
      <c r="G1496" t="s">
        <v>1299</v>
      </c>
      <c r="H1496" t="s">
        <v>1300</v>
      </c>
      <c r="I1496" s="2">
        <v>45740</v>
      </c>
      <c r="J1496" s="2">
        <v>45740</v>
      </c>
      <c r="K1496" s="3">
        <v>-53</v>
      </c>
      <c r="L1496" s="3" t="str">
        <f t="shared" si="46"/>
        <v>NON SCADUTO</v>
      </c>
      <c r="M1496" s="2">
        <v>45800</v>
      </c>
      <c r="N1496" t="s">
        <v>12</v>
      </c>
      <c r="O1496" t="s">
        <v>1</v>
      </c>
      <c r="P1496" s="4">
        <v>-22376.59</v>
      </c>
      <c r="Q1496" s="12">
        <f t="shared" si="47"/>
        <v>-4495.909264431094</v>
      </c>
      <c r="R1496" s="4">
        <v>-4496</v>
      </c>
      <c r="S1496" t="s">
        <v>2</v>
      </c>
      <c r="T1496" t="s">
        <v>87</v>
      </c>
    </row>
    <row r="1497" spans="1:20" x14ac:dyDescent="0.2">
      <c r="A1497" t="s">
        <v>84</v>
      </c>
      <c r="B1497" t="s">
        <v>83</v>
      </c>
      <c r="C1497" t="s">
        <v>6</v>
      </c>
      <c r="D1497" t="s">
        <v>7</v>
      </c>
      <c r="E1497" t="s">
        <v>8</v>
      </c>
      <c r="F1497" t="s">
        <v>9</v>
      </c>
      <c r="G1497" t="s">
        <v>1301</v>
      </c>
      <c r="H1497" t="s">
        <v>1302</v>
      </c>
      <c r="I1497" s="2">
        <v>45740</v>
      </c>
      <c r="J1497" s="2">
        <v>45740</v>
      </c>
      <c r="K1497" s="3">
        <v>-53</v>
      </c>
      <c r="L1497" s="3" t="str">
        <f t="shared" si="46"/>
        <v>NON SCADUTO</v>
      </c>
      <c r="M1497" s="2">
        <v>45800</v>
      </c>
      <c r="N1497" t="s">
        <v>12</v>
      </c>
      <c r="O1497" t="s">
        <v>1</v>
      </c>
      <c r="P1497" s="4">
        <v>-2009.12</v>
      </c>
      <c r="Q1497" s="12">
        <f t="shared" si="47"/>
        <v>-403.67282152257337</v>
      </c>
      <c r="R1497" s="4">
        <v>-403.68</v>
      </c>
      <c r="S1497" t="s">
        <v>2</v>
      </c>
      <c r="T1497" t="s">
        <v>87</v>
      </c>
    </row>
    <row r="1498" spans="1:20" x14ac:dyDescent="0.2">
      <c r="A1498" t="s">
        <v>84</v>
      </c>
      <c r="B1498" t="s">
        <v>83</v>
      </c>
      <c r="C1498" t="s">
        <v>6</v>
      </c>
      <c r="D1498" t="s">
        <v>7</v>
      </c>
      <c r="E1498" t="s">
        <v>8</v>
      </c>
      <c r="F1498" t="s">
        <v>9</v>
      </c>
      <c r="G1498" t="s">
        <v>1303</v>
      </c>
      <c r="H1498" t="s">
        <v>1304</v>
      </c>
      <c r="I1498" s="2">
        <v>45740</v>
      </c>
      <c r="J1498" s="2">
        <v>45740</v>
      </c>
      <c r="K1498" s="3">
        <v>-53</v>
      </c>
      <c r="L1498" s="3" t="str">
        <f t="shared" si="46"/>
        <v>NON SCADUTO</v>
      </c>
      <c r="M1498" s="2">
        <v>45800</v>
      </c>
      <c r="N1498" t="s">
        <v>12</v>
      </c>
      <c r="O1498" t="s">
        <v>1</v>
      </c>
      <c r="P1498" s="4">
        <v>-14309.22</v>
      </c>
      <c r="Q1498" s="12">
        <f t="shared" si="47"/>
        <v>-2875.0115529123382</v>
      </c>
      <c r="R1498" s="4">
        <v>-2875.07</v>
      </c>
      <c r="S1498" t="s">
        <v>2</v>
      </c>
      <c r="T1498" t="s">
        <v>87</v>
      </c>
    </row>
    <row r="1499" spans="1:20" x14ac:dyDescent="0.2">
      <c r="A1499" t="s">
        <v>84</v>
      </c>
      <c r="B1499" t="s">
        <v>83</v>
      </c>
      <c r="C1499" t="s">
        <v>6</v>
      </c>
      <c r="D1499" t="s">
        <v>7</v>
      </c>
      <c r="E1499" t="s">
        <v>8</v>
      </c>
      <c r="F1499" t="s">
        <v>9</v>
      </c>
      <c r="G1499" t="s">
        <v>1305</v>
      </c>
      <c r="H1499" t="s">
        <v>1306</v>
      </c>
      <c r="I1499" s="2">
        <v>45740</v>
      </c>
      <c r="J1499" s="2">
        <v>45740</v>
      </c>
      <c r="K1499" s="3">
        <v>-53</v>
      </c>
      <c r="L1499" s="3" t="str">
        <f t="shared" si="46"/>
        <v>NON SCADUTO</v>
      </c>
      <c r="M1499" s="2">
        <v>45800</v>
      </c>
      <c r="N1499" t="s">
        <v>12</v>
      </c>
      <c r="O1499" t="s">
        <v>1</v>
      </c>
      <c r="P1499" s="4">
        <v>-72874.23</v>
      </c>
      <c r="Q1499" s="12">
        <f t="shared" si="47"/>
        <v>-14641.905929155531</v>
      </c>
      <c r="R1499" s="4">
        <v>-14642.2</v>
      </c>
      <c r="S1499" t="s">
        <v>2</v>
      </c>
      <c r="T1499" t="s">
        <v>87</v>
      </c>
    </row>
    <row r="1500" spans="1:20" x14ac:dyDescent="0.2">
      <c r="A1500" t="s">
        <v>84</v>
      </c>
      <c r="B1500" t="s">
        <v>83</v>
      </c>
      <c r="C1500" t="s">
        <v>6</v>
      </c>
      <c r="D1500" t="s">
        <v>7</v>
      </c>
      <c r="E1500" t="s">
        <v>8</v>
      </c>
      <c r="F1500" t="s">
        <v>9</v>
      </c>
      <c r="G1500" t="s">
        <v>1307</v>
      </c>
      <c r="H1500" t="s">
        <v>1308</v>
      </c>
      <c r="I1500" s="2">
        <v>45735</v>
      </c>
      <c r="J1500" s="2">
        <v>45735</v>
      </c>
      <c r="K1500" s="3">
        <v>-48</v>
      </c>
      <c r="L1500" s="3" t="str">
        <f t="shared" si="46"/>
        <v>NON SCADUTO</v>
      </c>
      <c r="M1500" s="2">
        <v>45795</v>
      </c>
      <c r="N1500" t="s">
        <v>12</v>
      </c>
      <c r="O1500" t="s">
        <v>1</v>
      </c>
      <c r="P1500" s="4">
        <v>-37507.65</v>
      </c>
      <c r="Q1500" s="12">
        <f t="shared" si="47"/>
        <v>-7536.0450864961522</v>
      </c>
      <c r="R1500" s="4">
        <v>-7535.59</v>
      </c>
      <c r="S1500" t="s">
        <v>2</v>
      </c>
      <c r="T1500" t="s">
        <v>87</v>
      </c>
    </row>
    <row r="1501" spans="1:20" x14ac:dyDescent="0.2">
      <c r="A1501" t="s">
        <v>84</v>
      </c>
      <c r="B1501" t="s">
        <v>83</v>
      </c>
      <c r="C1501" t="s">
        <v>6</v>
      </c>
      <c r="D1501" t="s">
        <v>7</v>
      </c>
      <c r="E1501" t="s">
        <v>8</v>
      </c>
      <c r="F1501" t="s">
        <v>9</v>
      </c>
      <c r="G1501" t="s">
        <v>1309</v>
      </c>
      <c r="H1501" t="s">
        <v>1310</v>
      </c>
      <c r="I1501" s="2">
        <v>45735</v>
      </c>
      <c r="J1501" s="2">
        <v>45735</v>
      </c>
      <c r="K1501" s="3">
        <v>-48</v>
      </c>
      <c r="L1501" s="3" t="str">
        <f t="shared" si="46"/>
        <v>NON SCADUTO</v>
      </c>
      <c r="M1501" s="2">
        <v>45795</v>
      </c>
      <c r="N1501" t="s">
        <v>12</v>
      </c>
      <c r="O1501" t="s">
        <v>1</v>
      </c>
      <c r="P1501" s="4">
        <v>-123683.81</v>
      </c>
      <c r="Q1501" s="12">
        <f t="shared" si="47"/>
        <v>-24850.577645616926</v>
      </c>
      <c r="R1501" s="4">
        <v>-24849.08</v>
      </c>
      <c r="S1501" t="s">
        <v>2</v>
      </c>
      <c r="T1501" t="s">
        <v>87</v>
      </c>
    </row>
    <row r="1502" spans="1:20" x14ac:dyDescent="0.2">
      <c r="A1502" t="s">
        <v>84</v>
      </c>
      <c r="B1502" t="s">
        <v>83</v>
      </c>
      <c r="C1502" t="s">
        <v>6</v>
      </c>
      <c r="D1502" t="s">
        <v>7</v>
      </c>
      <c r="E1502" t="s">
        <v>8</v>
      </c>
      <c r="F1502" t="s">
        <v>9</v>
      </c>
      <c r="G1502" t="s">
        <v>1311</v>
      </c>
      <c r="H1502" t="s">
        <v>1312</v>
      </c>
      <c r="I1502" s="2">
        <v>45735</v>
      </c>
      <c r="J1502" s="2">
        <v>45735</v>
      </c>
      <c r="K1502" s="3">
        <v>-48</v>
      </c>
      <c r="L1502" s="3" t="str">
        <f t="shared" si="46"/>
        <v>NON SCADUTO</v>
      </c>
      <c r="M1502" s="2">
        <v>45795</v>
      </c>
      <c r="N1502" t="s">
        <v>12</v>
      </c>
      <c r="O1502" t="s">
        <v>1</v>
      </c>
      <c r="P1502" s="4">
        <v>-3904.42</v>
      </c>
      <c r="Q1502" s="12">
        <f t="shared" si="47"/>
        <v>-784.47690422133371</v>
      </c>
      <c r="R1502" s="4">
        <v>-784.43</v>
      </c>
      <c r="S1502" t="s">
        <v>2</v>
      </c>
      <c r="T1502" t="s">
        <v>87</v>
      </c>
    </row>
    <row r="1503" spans="1:20" x14ac:dyDescent="0.2">
      <c r="A1503" t="s">
        <v>84</v>
      </c>
      <c r="B1503" t="s">
        <v>83</v>
      </c>
      <c r="C1503" t="s">
        <v>6</v>
      </c>
      <c r="D1503" t="s">
        <v>7</v>
      </c>
      <c r="E1503" t="s">
        <v>8</v>
      </c>
      <c r="F1503" t="s">
        <v>896</v>
      </c>
      <c r="G1503" t="s">
        <v>1313</v>
      </c>
      <c r="H1503" t="s">
        <v>1314</v>
      </c>
      <c r="I1503" s="2">
        <v>45589</v>
      </c>
      <c r="J1503" s="2">
        <v>45589</v>
      </c>
      <c r="K1503" s="3">
        <v>98</v>
      </c>
      <c r="L1503" s="3" t="str">
        <f t="shared" si="46"/>
        <v>91-120 DAYS</v>
      </c>
      <c r="M1503" s="2">
        <v>45649</v>
      </c>
      <c r="N1503" t="s">
        <v>12</v>
      </c>
      <c r="O1503" t="s">
        <v>1</v>
      </c>
      <c r="P1503" s="4">
        <v>-249266.85</v>
      </c>
      <c r="Q1503" s="12">
        <f t="shared" si="47"/>
        <v>-50082.74899037592</v>
      </c>
      <c r="R1503" s="4">
        <v>-50119</v>
      </c>
      <c r="S1503" t="s">
        <v>2</v>
      </c>
      <c r="T1503" t="s">
        <v>0</v>
      </c>
    </row>
    <row r="1504" spans="1:20" x14ac:dyDescent="0.2">
      <c r="A1504" t="s">
        <v>84</v>
      </c>
      <c r="B1504" t="s">
        <v>83</v>
      </c>
      <c r="C1504" t="s">
        <v>6</v>
      </c>
      <c r="D1504" t="s">
        <v>7</v>
      </c>
      <c r="E1504" t="s">
        <v>8</v>
      </c>
      <c r="F1504" t="s">
        <v>896</v>
      </c>
      <c r="G1504" t="s">
        <v>1315</v>
      </c>
      <c r="H1504" t="s">
        <v>1316</v>
      </c>
      <c r="I1504" s="2">
        <v>45589</v>
      </c>
      <c r="J1504" s="2">
        <v>45589</v>
      </c>
      <c r="K1504" s="3">
        <v>98</v>
      </c>
      <c r="L1504" s="3" t="str">
        <f t="shared" si="46"/>
        <v>91-120 DAYS</v>
      </c>
      <c r="M1504" s="2">
        <v>45649</v>
      </c>
      <c r="N1504" t="s">
        <v>12</v>
      </c>
      <c r="O1504" t="s">
        <v>1</v>
      </c>
      <c r="P1504" s="4">
        <v>-9196</v>
      </c>
      <c r="Q1504" s="12">
        <f t="shared" si="47"/>
        <v>-1847.6622933033293</v>
      </c>
      <c r="R1504" s="4">
        <v>-1849</v>
      </c>
      <c r="S1504" t="s">
        <v>2</v>
      </c>
      <c r="T1504" t="s">
        <v>0</v>
      </c>
    </row>
    <row r="1505" spans="1:20" x14ac:dyDescent="0.2">
      <c r="A1505" t="s">
        <v>84</v>
      </c>
      <c r="B1505" t="s">
        <v>83</v>
      </c>
      <c r="C1505" t="s">
        <v>6</v>
      </c>
      <c r="D1505" t="s">
        <v>7</v>
      </c>
      <c r="E1505" t="s">
        <v>8</v>
      </c>
      <c r="F1505" t="s">
        <v>896</v>
      </c>
      <c r="G1505" t="s">
        <v>1317</v>
      </c>
      <c r="H1505" t="s">
        <v>1318</v>
      </c>
      <c r="I1505" s="2">
        <v>45589</v>
      </c>
      <c r="J1505" s="2">
        <v>45589</v>
      </c>
      <c r="K1505" s="3">
        <v>98</v>
      </c>
      <c r="L1505" s="3" t="str">
        <f t="shared" si="46"/>
        <v>91-120 DAYS</v>
      </c>
      <c r="M1505" s="2">
        <v>45649</v>
      </c>
      <c r="N1505" t="s">
        <v>12</v>
      </c>
      <c r="O1505" t="s">
        <v>1</v>
      </c>
      <c r="P1505" s="4">
        <v>-937918.35</v>
      </c>
      <c r="Q1505" s="12">
        <f t="shared" si="47"/>
        <v>-188446.75614313554</v>
      </c>
      <c r="R1505" s="4">
        <v>-188583.16</v>
      </c>
      <c r="S1505" t="s">
        <v>2</v>
      </c>
      <c r="T1505" t="s">
        <v>0</v>
      </c>
    </row>
    <row r="1506" spans="1:20" x14ac:dyDescent="0.2">
      <c r="A1506" t="s">
        <v>84</v>
      </c>
      <c r="B1506" t="s">
        <v>83</v>
      </c>
      <c r="C1506" t="s">
        <v>6</v>
      </c>
      <c r="D1506" t="s">
        <v>7</v>
      </c>
      <c r="E1506" t="s">
        <v>8</v>
      </c>
      <c r="F1506" t="s">
        <v>896</v>
      </c>
      <c r="G1506" t="s">
        <v>1319</v>
      </c>
      <c r="H1506" t="s">
        <v>1320</v>
      </c>
      <c r="I1506" s="2">
        <v>45594</v>
      </c>
      <c r="J1506" s="2">
        <v>45594</v>
      </c>
      <c r="K1506" s="3">
        <v>93</v>
      </c>
      <c r="L1506" s="3" t="str">
        <f t="shared" si="46"/>
        <v>91-120 DAYS</v>
      </c>
      <c r="M1506" s="2">
        <v>45654</v>
      </c>
      <c r="N1506" t="s">
        <v>12</v>
      </c>
      <c r="O1506" t="s">
        <v>1</v>
      </c>
      <c r="P1506" s="4">
        <v>-113527.09</v>
      </c>
      <c r="Q1506" s="12">
        <f t="shared" si="47"/>
        <v>-22809.887283759617</v>
      </c>
      <c r="R1506" s="4">
        <v>-22826.400000000001</v>
      </c>
      <c r="S1506" t="s">
        <v>2</v>
      </c>
      <c r="T1506" t="s">
        <v>87</v>
      </c>
    </row>
    <row r="1507" spans="1:20" x14ac:dyDescent="0.2">
      <c r="A1507" t="s">
        <v>84</v>
      </c>
      <c r="B1507" t="s">
        <v>83</v>
      </c>
      <c r="C1507" t="s">
        <v>6</v>
      </c>
      <c r="D1507" t="s">
        <v>7</v>
      </c>
      <c r="E1507" t="s">
        <v>8</v>
      </c>
      <c r="F1507" t="s">
        <v>896</v>
      </c>
      <c r="G1507" t="s">
        <v>1321</v>
      </c>
      <c r="H1507" t="s">
        <v>1322</v>
      </c>
      <c r="I1507" s="2">
        <v>45594</v>
      </c>
      <c r="J1507" s="2">
        <v>45594</v>
      </c>
      <c r="K1507" s="3">
        <v>93</v>
      </c>
      <c r="L1507" s="3" t="str">
        <f t="shared" si="46"/>
        <v>91-120 DAYS</v>
      </c>
      <c r="M1507" s="2">
        <v>45654</v>
      </c>
      <c r="N1507" t="s">
        <v>12</v>
      </c>
      <c r="O1507" t="s">
        <v>1</v>
      </c>
      <c r="P1507" s="4">
        <v>-130767.51</v>
      </c>
      <c r="Q1507" s="12">
        <f t="shared" si="47"/>
        <v>-26273.836169657028</v>
      </c>
      <c r="R1507" s="4">
        <v>-26292.85</v>
      </c>
      <c r="S1507" t="s">
        <v>2</v>
      </c>
      <c r="T1507" t="s">
        <v>87</v>
      </c>
    </row>
    <row r="1508" spans="1:20" x14ac:dyDescent="0.2">
      <c r="A1508" t="s">
        <v>84</v>
      </c>
      <c r="B1508" t="s">
        <v>83</v>
      </c>
      <c r="C1508" t="s">
        <v>6</v>
      </c>
      <c r="D1508" t="s">
        <v>7</v>
      </c>
      <c r="E1508" t="s">
        <v>8</v>
      </c>
      <c r="F1508" t="s">
        <v>896</v>
      </c>
      <c r="G1508" t="s">
        <v>1323</v>
      </c>
      <c r="H1508" t="s">
        <v>1324</v>
      </c>
      <c r="I1508" s="2">
        <v>45594</v>
      </c>
      <c r="J1508" s="2">
        <v>45594</v>
      </c>
      <c r="K1508" s="3">
        <v>93</v>
      </c>
      <c r="L1508" s="3" t="str">
        <f t="shared" si="46"/>
        <v>91-120 DAYS</v>
      </c>
      <c r="M1508" s="2">
        <v>45654</v>
      </c>
      <c r="N1508" t="s">
        <v>12</v>
      </c>
      <c r="O1508" t="s">
        <v>1</v>
      </c>
      <c r="P1508" s="4">
        <v>-128883.02</v>
      </c>
      <c r="Q1508" s="12">
        <f t="shared" si="47"/>
        <v>-25895.204034477909</v>
      </c>
      <c r="R1508" s="4">
        <v>-25913.95</v>
      </c>
      <c r="S1508" t="s">
        <v>2</v>
      </c>
      <c r="T1508" t="s">
        <v>87</v>
      </c>
    </row>
    <row r="1509" spans="1:20" x14ac:dyDescent="0.2">
      <c r="A1509" t="s">
        <v>84</v>
      </c>
      <c r="B1509" t="s">
        <v>83</v>
      </c>
      <c r="C1509" t="s">
        <v>6</v>
      </c>
      <c r="D1509" t="s">
        <v>7</v>
      </c>
      <c r="E1509" t="s">
        <v>8</v>
      </c>
      <c r="F1509" t="s">
        <v>896</v>
      </c>
      <c r="G1509" t="s">
        <v>1325</v>
      </c>
      <c r="H1509" t="s">
        <v>1326</v>
      </c>
      <c r="I1509" s="2">
        <v>45594</v>
      </c>
      <c r="J1509" s="2">
        <v>45594</v>
      </c>
      <c r="K1509" s="3">
        <v>93</v>
      </c>
      <c r="L1509" s="3" t="str">
        <f t="shared" si="46"/>
        <v>91-120 DAYS</v>
      </c>
      <c r="M1509" s="2">
        <v>45654</v>
      </c>
      <c r="N1509" t="s">
        <v>12</v>
      </c>
      <c r="O1509" t="s">
        <v>1</v>
      </c>
      <c r="P1509" s="4">
        <v>-19767.82</v>
      </c>
      <c r="Q1509" s="12">
        <f t="shared" si="47"/>
        <v>-3971.7546362339513</v>
      </c>
      <c r="R1509" s="4">
        <v>-3974.63</v>
      </c>
      <c r="S1509" t="s">
        <v>2</v>
      </c>
      <c r="T1509" t="s">
        <v>87</v>
      </c>
    </row>
    <row r="1510" spans="1:20" x14ac:dyDescent="0.2">
      <c r="A1510" t="s">
        <v>84</v>
      </c>
      <c r="B1510" t="s">
        <v>83</v>
      </c>
      <c r="C1510" t="s">
        <v>6</v>
      </c>
      <c r="D1510" t="s">
        <v>7</v>
      </c>
      <c r="E1510" t="s">
        <v>8</v>
      </c>
      <c r="F1510" t="s">
        <v>896</v>
      </c>
      <c r="G1510" t="s">
        <v>1327</v>
      </c>
      <c r="H1510" t="s">
        <v>1328</v>
      </c>
      <c r="I1510" s="2">
        <v>45594</v>
      </c>
      <c r="J1510" s="2">
        <v>45594</v>
      </c>
      <c r="K1510" s="3">
        <v>93</v>
      </c>
      <c r="L1510" s="3" t="str">
        <f t="shared" si="46"/>
        <v>91-120 DAYS</v>
      </c>
      <c r="M1510" s="2">
        <v>45654</v>
      </c>
      <c r="N1510" t="s">
        <v>12</v>
      </c>
      <c r="O1510" t="s">
        <v>1</v>
      </c>
      <c r="P1510" s="4">
        <v>-10961.59</v>
      </c>
      <c r="Q1510" s="12">
        <f t="shared" si="47"/>
        <v>-2202.4050149685559</v>
      </c>
      <c r="R1510" s="4">
        <v>-2204</v>
      </c>
      <c r="S1510" t="s">
        <v>2</v>
      </c>
      <c r="T1510" t="s">
        <v>87</v>
      </c>
    </row>
    <row r="1511" spans="1:20" x14ac:dyDescent="0.2">
      <c r="A1511" t="s">
        <v>84</v>
      </c>
      <c r="B1511" t="s">
        <v>83</v>
      </c>
      <c r="C1511" t="s">
        <v>6</v>
      </c>
      <c r="D1511" t="s">
        <v>7</v>
      </c>
      <c r="E1511" t="s">
        <v>8</v>
      </c>
      <c r="F1511" t="s">
        <v>896</v>
      </c>
      <c r="G1511" t="s">
        <v>1329</v>
      </c>
      <c r="H1511" t="s">
        <v>1330</v>
      </c>
      <c r="I1511" s="2">
        <v>45594</v>
      </c>
      <c r="J1511" s="2">
        <v>45594</v>
      </c>
      <c r="K1511" s="3">
        <v>93</v>
      </c>
      <c r="L1511" s="3" t="str">
        <f t="shared" si="46"/>
        <v>91-120 DAYS</v>
      </c>
      <c r="M1511" s="2">
        <v>45654</v>
      </c>
      <c r="N1511" t="s">
        <v>12</v>
      </c>
      <c r="O1511" t="s">
        <v>1</v>
      </c>
      <c r="P1511" s="4">
        <v>-13288.99</v>
      </c>
      <c r="Q1511" s="12">
        <f t="shared" si="47"/>
        <v>-2670.0267223885394</v>
      </c>
      <c r="R1511" s="4">
        <v>-2671.96</v>
      </c>
      <c r="S1511" t="s">
        <v>2</v>
      </c>
      <c r="T1511" t="s">
        <v>87</v>
      </c>
    </row>
    <row r="1512" spans="1:20" x14ac:dyDescent="0.2">
      <c r="A1512" t="s">
        <v>84</v>
      </c>
      <c r="B1512" t="s">
        <v>83</v>
      </c>
      <c r="C1512" t="s">
        <v>6</v>
      </c>
      <c r="D1512" t="s">
        <v>7</v>
      </c>
      <c r="E1512" t="s">
        <v>8</v>
      </c>
      <c r="F1512" t="s">
        <v>896</v>
      </c>
      <c r="G1512" t="s">
        <v>1331</v>
      </c>
      <c r="H1512" t="s">
        <v>1332</v>
      </c>
      <c r="I1512" s="2">
        <v>45594</v>
      </c>
      <c r="J1512" s="2">
        <v>45594</v>
      </c>
      <c r="K1512" s="3">
        <v>93</v>
      </c>
      <c r="L1512" s="3" t="str">
        <f t="shared" si="46"/>
        <v>91-120 DAYS</v>
      </c>
      <c r="M1512" s="2">
        <v>45654</v>
      </c>
      <c r="N1512" t="s">
        <v>12</v>
      </c>
      <c r="O1512" t="s">
        <v>1</v>
      </c>
      <c r="P1512" s="4">
        <v>-18682.95</v>
      </c>
      <c r="Q1512" s="12">
        <f t="shared" si="47"/>
        <v>-3753.7823230395211</v>
      </c>
      <c r="R1512" s="4">
        <v>-3756.5</v>
      </c>
      <c r="S1512" t="s">
        <v>2</v>
      </c>
      <c r="T1512" t="s">
        <v>87</v>
      </c>
    </row>
    <row r="1513" spans="1:20" x14ac:dyDescent="0.2">
      <c r="A1513" t="s">
        <v>84</v>
      </c>
      <c r="B1513" t="s">
        <v>83</v>
      </c>
      <c r="C1513" t="s">
        <v>6</v>
      </c>
      <c r="D1513" t="s">
        <v>7</v>
      </c>
      <c r="E1513" t="s">
        <v>8</v>
      </c>
      <c r="F1513" t="s">
        <v>9</v>
      </c>
      <c r="G1513" t="s">
        <v>1333</v>
      </c>
      <c r="H1513" t="s">
        <v>1334</v>
      </c>
      <c r="I1513" s="2">
        <v>45726</v>
      </c>
      <c r="J1513" s="2">
        <v>45726</v>
      </c>
      <c r="K1513" s="3">
        <v>-39</v>
      </c>
      <c r="L1513" s="3" t="str">
        <f t="shared" si="46"/>
        <v>NON SCADUTO</v>
      </c>
      <c r="M1513" s="2">
        <v>45786</v>
      </c>
      <c r="N1513" t="s">
        <v>12</v>
      </c>
      <c r="O1513" t="s">
        <v>1</v>
      </c>
      <c r="P1513" s="4">
        <v>-22248.2</v>
      </c>
      <c r="Q1513" s="12">
        <f t="shared" si="47"/>
        <v>-4470.1131180808106</v>
      </c>
      <c r="R1513" s="4">
        <v>-4471.46</v>
      </c>
      <c r="S1513" t="s">
        <v>2</v>
      </c>
      <c r="T1513" t="s">
        <v>87</v>
      </c>
    </row>
    <row r="1514" spans="1:20" x14ac:dyDescent="0.2">
      <c r="A1514" t="s">
        <v>84</v>
      </c>
      <c r="B1514" t="s">
        <v>83</v>
      </c>
      <c r="C1514" t="s">
        <v>6</v>
      </c>
      <c r="D1514" t="s">
        <v>7</v>
      </c>
      <c r="E1514" t="s">
        <v>8</v>
      </c>
      <c r="F1514" t="s">
        <v>9</v>
      </c>
      <c r="G1514" t="s">
        <v>1335</v>
      </c>
      <c r="H1514" t="s">
        <v>1336</v>
      </c>
      <c r="I1514" s="2">
        <v>45726</v>
      </c>
      <c r="J1514" s="2">
        <v>45726</v>
      </c>
      <c r="K1514" s="3">
        <v>-39</v>
      </c>
      <c r="L1514" s="3" t="str">
        <f t="shared" si="46"/>
        <v>NON SCADUTO</v>
      </c>
      <c r="M1514" s="2">
        <v>45786</v>
      </c>
      <c r="N1514" t="s">
        <v>12</v>
      </c>
      <c r="O1514" t="s">
        <v>1</v>
      </c>
      <c r="P1514" s="4">
        <v>-48511.5</v>
      </c>
      <c r="Q1514" s="12">
        <f t="shared" si="47"/>
        <v>-9746.940989732977</v>
      </c>
      <c r="R1514" s="4">
        <v>-9749.8799999999992</v>
      </c>
      <c r="S1514" t="s">
        <v>2</v>
      </c>
      <c r="T1514" t="s">
        <v>87</v>
      </c>
    </row>
    <row r="1515" spans="1:20" x14ac:dyDescent="0.2">
      <c r="A1515" t="s">
        <v>84</v>
      </c>
      <c r="B1515" t="s">
        <v>83</v>
      </c>
      <c r="C1515" t="s">
        <v>6</v>
      </c>
      <c r="D1515" t="s">
        <v>7</v>
      </c>
      <c r="E1515" t="s">
        <v>8</v>
      </c>
      <c r="F1515" t="s">
        <v>9</v>
      </c>
      <c r="G1515" t="s">
        <v>1337</v>
      </c>
      <c r="H1515" t="s">
        <v>1338</v>
      </c>
      <c r="I1515" s="2">
        <v>45726</v>
      </c>
      <c r="J1515" s="2">
        <v>45726</v>
      </c>
      <c r="K1515" s="3">
        <v>-39</v>
      </c>
      <c r="L1515" s="3" t="str">
        <f t="shared" si="46"/>
        <v>NON SCADUTO</v>
      </c>
      <c r="M1515" s="2">
        <v>45786</v>
      </c>
      <c r="N1515" t="s">
        <v>12</v>
      </c>
      <c r="O1515" t="s">
        <v>1</v>
      </c>
      <c r="P1515" s="4">
        <v>-4751.7</v>
      </c>
      <c r="Q1515" s="12">
        <f t="shared" si="47"/>
        <v>-954.71258363303923</v>
      </c>
      <c r="R1515" s="4">
        <v>-955</v>
      </c>
      <c r="S1515" t="s">
        <v>2</v>
      </c>
      <c r="T1515" t="s">
        <v>87</v>
      </c>
    </row>
    <row r="1516" spans="1:20" x14ac:dyDescent="0.2">
      <c r="A1516" t="s">
        <v>84</v>
      </c>
      <c r="B1516" t="s">
        <v>83</v>
      </c>
      <c r="C1516" t="s">
        <v>6</v>
      </c>
      <c r="D1516" t="s">
        <v>7</v>
      </c>
      <c r="E1516" t="s">
        <v>8</v>
      </c>
      <c r="F1516" t="s">
        <v>9</v>
      </c>
      <c r="G1516" t="s">
        <v>1339</v>
      </c>
      <c r="H1516" t="s">
        <v>1340</v>
      </c>
      <c r="I1516" s="2">
        <v>45726</v>
      </c>
      <c r="J1516" s="2">
        <v>45726</v>
      </c>
      <c r="K1516" s="3">
        <v>-39</v>
      </c>
      <c r="L1516" s="3" t="str">
        <f t="shared" si="46"/>
        <v>NON SCADUTO</v>
      </c>
      <c r="M1516" s="2">
        <v>45786</v>
      </c>
      <c r="N1516" t="s">
        <v>12</v>
      </c>
      <c r="O1516" t="s">
        <v>1</v>
      </c>
      <c r="P1516" s="4">
        <v>-3801.36</v>
      </c>
      <c r="Q1516" s="12">
        <f t="shared" si="47"/>
        <v>-763.77006690643145</v>
      </c>
      <c r="R1516" s="4">
        <v>-764</v>
      </c>
      <c r="S1516" t="s">
        <v>2</v>
      </c>
      <c r="T1516" t="s">
        <v>87</v>
      </c>
    </row>
    <row r="1517" spans="1:20" x14ac:dyDescent="0.2">
      <c r="A1517" s="6" t="s">
        <v>84</v>
      </c>
      <c r="B1517" s="6" t="s">
        <v>83</v>
      </c>
      <c r="C1517" s="6" t="s">
        <v>6</v>
      </c>
      <c r="D1517" s="6" t="s">
        <v>7</v>
      </c>
      <c r="E1517" s="6" t="s">
        <v>879</v>
      </c>
      <c r="F1517" s="6" t="s">
        <v>9</v>
      </c>
      <c r="G1517" s="6" t="s">
        <v>1341</v>
      </c>
      <c r="H1517" s="6" t="s">
        <v>881</v>
      </c>
      <c r="I1517" s="7">
        <v>45733</v>
      </c>
      <c r="J1517" s="7">
        <v>45733</v>
      </c>
      <c r="K1517" s="8">
        <v>14</v>
      </c>
      <c r="L1517" s="3" t="str">
        <f t="shared" si="46"/>
        <v>0-60 DAYS</v>
      </c>
      <c r="M1517" s="7">
        <v>45733</v>
      </c>
      <c r="N1517" s="6" t="s">
        <v>12</v>
      </c>
      <c r="O1517" s="6" t="s">
        <v>1</v>
      </c>
      <c r="P1517" s="9">
        <v>26161.91</v>
      </c>
      <c r="Q1517" s="12">
        <f t="shared" si="47"/>
        <v>5256.4565710956176</v>
      </c>
      <c r="R1517" s="9">
        <v>5256.77</v>
      </c>
      <c r="S1517" s="6" t="s">
        <v>2</v>
      </c>
      <c r="T1517" s="6" t="s">
        <v>0</v>
      </c>
    </row>
    <row r="1518" spans="1:20" x14ac:dyDescent="0.2">
      <c r="A1518" t="s">
        <v>84</v>
      </c>
      <c r="B1518" t="s">
        <v>83</v>
      </c>
      <c r="C1518" t="s">
        <v>6</v>
      </c>
      <c r="D1518" t="s">
        <v>7</v>
      </c>
      <c r="E1518" t="s">
        <v>879</v>
      </c>
      <c r="F1518" t="s">
        <v>9</v>
      </c>
      <c r="G1518" t="s">
        <v>1342</v>
      </c>
      <c r="H1518" t="s">
        <v>881</v>
      </c>
      <c r="I1518" s="2">
        <v>45733</v>
      </c>
      <c r="J1518" s="2">
        <v>45733</v>
      </c>
      <c r="K1518" s="3">
        <v>14</v>
      </c>
      <c r="L1518" s="3" t="str">
        <f t="shared" si="46"/>
        <v>0-60 DAYS</v>
      </c>
      <c r="M1518" s="2">
        <v>45733</v>
      </c>
      <c r="N1518" t="s">
        <v>12</v>
      </c>
      <c r="O1518" t="s">
        <v>1</v>
      </c>
      <c r="P1518" s="4">
        <v>13129.08</v>
      </c>
      <c r="Q1518" s="12">
        <f t="shared" si="47"/>
        <v>2637.8975708746057</v>
      </c>
      <c r="R1518" s="4">
        <v>2638.05</v>
      </c>
      <c r="S1518" t="s">
        <v>2</v>
      </c>
      <c r="T1518" t="s">
        <v>0</v>
      </c>
    </row>
    <row r="1519" spans="1:20" x14ac:dyDescent="0.2">
      <c r="A1519" t="s">
        <v>84</v>
      </c>
      <c r="B1519" t="s">
        <v>83</v>
      </c>
      <c r="C1519" t="s">
        <v>6</v>
      </c>
      <c r="D1519" t="s">
        <v>7</v>
      </c>
      <c r="E1519" t="s">
        <v>879</v>
      </c>
      <c r="F1519" t="s">
        <v>9</v>
      </c>
      <c r="G1519" t="s">
        <v>1343</v>
      </c>
      <c r="H1519" t="s">
        <v>881</v>
      </c>
      <c r="I1519" s="2">
        <v>45733</v>
      </c>
      <c r="J1519" s="2">
        <v>45733</v>
      </c>
      <c r="K1519" s="3">
        <v>14</v>
      </c>
      <c r="L1519" s="3" t="str">
        <f t="shared" si="46"/>
        <v>0-60 DAYS</v>
      </c>
      <c r="M1519" s="2">
        <v>45733</v>
      </c>
      <c r="N1519" t="s">
        <v>12</v>
      </c>
      <c r="O1519" t="s">
        <v>1</v>
      </c>
      <c r="P1519" s="4">
        <v>27608.31</v>
      </c>
      <c r="Q1519" s="12">
        <f t="shared" si="47"/>
        <v>5547.067569468164</v>
      </c>
      <c r="R1519" s="4">
        <v>5547.4</v>
      </c>
      <c r="S1519" t="s">
        <v>2</v>
      </c>
      <c r="T1519" t="s">
        <v>0</v>
      </c>
    </row>
    <row r="1520" spans="1:20" x14ac:dyDescent="0.2">
      <c r="A1520" t="s">
        <v>84</v>
      </c>
      <c r="B1520" t="s">
        <v>83</v>
      </c>
      <c r="C1520" t="s">
        <v>6</v>
      </c>
      <c r="D1520" t="s">
        <v>7</v>
      </c>
      <c r="E1520" t="s">
        <v>8</v>
      </c>
      <c r="F1520" t="s">
        <v>9</v>
      </c>
      <c r="G1520" t="s">
        <v>1344</v>
      </c>
      <c r="H1520" t="s">
        <v>1345</v>
      </c>
      <c r="I1520" s="2">
        <v>45733</v>
      </c>
      <c r="J1520" s="2">
        <v>45733</v>
      </c>
      <c r="K1520" s="3">
        <v>-46</v>
      </c>
      <c r="L1520" s="3" t="str">
        <f t="shared" si="46"/>
        <v>NON SCADUTO</v>
      </c>
      <c r="M1520" s="2">
        <v>45793</v>
      </c>
      <c r="N1520" t="s">
        <v>12</v>
      </c>
      <c r="O1520" t="s">
        <v>1</v>
      </c>
      <c r="P1520" s="4">
        <v>-12730.56</v>
      </c>
      <c r="Q1520" s="12">
        <f t="shared" si="47"/>
        <v>-2557.8268469590726</v>
      </c>
      <c r="R1520" s="4">
        <v>-2557.98</v>
      </c>
      <c r="S1520" t="s">
        <v>2</v>
      </c>
      <c r="T1520" t="s">
        <v>87</v>
      </c>
    </row>
    <row r="1521" spans="1:20" x14ac:dyDescent="0.2">
      <c r="A1521" t="s">
        <v>84</v>
      </c>
      <c r="B1521" t="s">
        <v>83</v>
      </c>
      <c r="C1521" t="s">
        <v>6</v>
      </c>
      <c r="D1521" t="s">
        <v>7</v>
      </c>
      <c r="E1521" t="s">
        <v>8</v>
      </c>
      <c r="F1521" t="s">
        <v>9</v>
      </c>
      <c r="G1521" t="s">
        <v>1346</v>
      </c>
      <c r="H1521" t="s">
        <v>1347</v>
      </c>
      <c r="I1521" s="2">
        <v>45733</v>
      </c>
      <c r="J1521" s="2">
        <v>45733</v>
      </c>
      <c r="K1521" s="3">
        <v>-61</v>
      </c>
      <c r="L1521" s="3" t="str">
        <f t="shared" si="46"/>
        <v>NON SCADUTO</v>
      </c>
      <c r="M1521" s="2">
        <v>45808</v>
      </c>
      <c r="N1521" t="s">
        <v>12</v>
      </c>
      <c r="O1521" t="s">
        <v>1</v>
      </c>
      <c r="P1521" s="4">
        <v>-5724.41</v>
      </c>
      <c r="Q1521" s="12">
        <f t="shared" si="47"/>
        <v>-1150.1496855598641</v>
      </c>
      <c r="R1521" s="4">
        <v>-1150.22</v>
      </c>
      <c r="S1521" t="s">
        <v>2</v>
      </c>
      <c r="T1521" t="s">
        <v>87</v>
      </c>
    </row>
    <row r="1522" spans="1:20" x14ac:dyDescent="0.2">
      <c r="A1522" t="s">
        <v>84</v>
      </c>
      <c r="B1522" t="s">
        <v>83</v>
      </c>
      <c r="C1522" t="s">
        <v>6</v>
      </c>
      <c r="D1522" t="s">
        <v>7</v>
      </c>
      <c r="E1522" t="s">
        <v>8</v>
      </c>
      <c r="F1522" t="s">
        <v>9</v>
      </c>
      <c r="G1522" t="s">
        <v>1348</v>
      </c>
      <c r="H1522" t="s">
        <v>1349</v>
      </c>
      <c r="I1522" s="2">
        <v>45733</v>
      </c>
      <c r="J1522" s="2">
        <v>45733</v>
      </c>
      <c r="K1522" s="3">
        <v>-46</v>
      </c>
      <c r="L1522" s="3" t="str">
        <f t="shared" si="46"/>
        <v>NON SCADUTO</v>
      </c>
      <c r="M1522" s="2">
        <v>45793</v>
      </c>
      <c r="N1522" t="s">
        <v>12</v>
      </c>
      <c r="O1522" t="s">
        <v>1</v>
      </c>
      <c r="P1522" s="4">
        <v>-39841.199999999997</v>
      </c>
      <c r="Q1522" s="12">
        <f t="shared" si="47"/>
        <v>-8004.9024532358189</v>
      </c>
      <c r="R1522" s="4">
        <v>-8005.38</v>
      </c>
      <c r="S1522" t="s">
        <v>2</v>
      </c>
      <c r="T1522" t="s">
        <v>87</v>
      </c>
    </row>
    <row r="1523" spans="1:20" x14ac:dyDescent="0.2">
      <c r="A1523" t="s">
        <v>84</v>
      </c>
      <c r="B1523" t="s">
        <v>83</v>
      </c>
      <c r="C1523" t="s">
        <v>6</v>
      </c>
      <c r="D1523" t="s">
        <v>7</v>
      </c>
      <c r="E1523" t="s">
        <v>8</v>
      </c>
      <c r="F1523" t="s">
        <v>9</v>
      </c>
      <c r="G1523" t="s">
        <v>1350</v>
      </c>
      <c r="H1523" t="s">
        <v>1351</v>
      </c>
      <c r="I1523" s="2">
        <v>45733</v>
      </c>
      <c r="J1523" s="2">
        <v>45733</v>
      </c>
      <c r="K1523" s="3">
        <v>-46</v>
      </c>
      <c r="L1523" s="3" t="str">
        <f t="shared" si="46"/>
        <v>NON SCADUTO</v>
      </c>
      <c r="M1523" s="2">
        <v>45793</v>
      </c>
      <c r="N1523" t="s">
        <v>12</v>
      </c>
      <c r="O1523" t="s">
        <v>1</v>
      </c>
      <c r="P1523" s="4">
        <v>-76803.78</v>
      </c>
      <c r="Q1523" s="12">
        <f t="shared" si="47"/>
        <v>-15431.43195836933</v>
      </c>
      <c r="R1523" s="4">
        <v>-15432.36</v>
      </c>
      <c r="S1523" t="s">
        <v>2</v>
      </c>
      <c r="T1523" t="s">
        <v>87</v>
      </c>
    </row>
    <row r="1524" spans="1:20" x14ac:dyDescent="0.2">
      <c r="A1524" t="s">
        <v>84</v>
      </c>
      <c r="B1524" t="s">
        <v>83</v>
      </c>
      <c r="C1524" t="s">
        <v>6</v>
      </c>
      <c r="D1524" t="s">
        <v>7</v>
      </c>
      <c r="E1524" t="s">
        <v>8</v>
      </c>
      <c r="F1524" t="s">
        <v>9</v>
      </c>
      <c r="G1524" t="s">
        <v>1352</v>
      </c>
      <c r="H1524" t="s">
        <v>1353</v>
      </c>
      <c r="I1524" s="2">
        <v>45733</v>
      </c>
      <c r="J1524" s="2">
        <v>45733</v>
      </c>
      <c r="K1524" s="3">
        <v>-46</v>
      </c>
      <c r="L1524" s="3" t="str">
        <f t="shared" si="46"/>
        <v>NON SCADUTO</v>
      </c>
      <c r="M1524" s="2">
        <v>45793</v>
      </c>
      <c r="N1524" t="s">
        <v>12</v>
      </c>
      <c r="O1524" t="s">
        <v>1</v>
      </c>
      <c r="P1524" s="4">
        <v>-311402.37</v>
      </c>
      <c r="Q1524" s="12">
        <f t="shared" si="47"/>
        <v>-62567.031001989111</v>
      </c>
      <c r="R1524" s="4">
        <v>-62570.8</v>
      </c>
      <c r="S1524" t="s">
        <v>2</v>
      </c>
      <c r="T1524" t="s">
        <v>87</v>
      </c>
    </row>
    <row r="1525" spans="1:20" x14ac:dyDescent="0.2">
      <c r="A1525" s="6" t="s">
        <v>84</v>
      </c>
      <c r="B1525" s="6" t="s">
        <v>83</v>
      </c>
      <c r="C1525" s="6" t="s">
        <v>6</v>
      </c>
      <c r="D1525" s="6" t="s">
        <v>7</v>
      </c>
      <c r="E1525" s="6" t="s">
        <v>8</v>
      </c>
      <c r="F1525" s="6" t="s">
        <v>9</v>
      </c>
      <c r="G1525" s="6" t="s">
        <v>1354</v>
      </c>
      <c r="H1525" s="6" t="s">
        <v>1355</v>
      </c>
      <c r="I1525" s="7">
        <v>45733</v>
      </c>
      <c r="J1525" s="7">
        <v>45733</v>
      </c>
      <c r="K1525" s="8">
        <v>-46</v>
      </c>
      <c r="L1525" s="3" t="str">
        <f t="shared" si="46"/>
        <v>NON SCADUTO</v>
      </c>
      <c r="M1525" s="7">
        <v>45793</v>
      </c>
      <c r="N1525" s="6" t="s">
        <v>12</v>
      </c>
      <c r="O1525" s="6" t="s">
        <v>1</v>
      </c>
      <c r="P1525" s="9">
        <v>-106483.51</v>
      </c>
      <c r="Q1525" s="12">
        <f t="shared" si="47"/>
        <v>-21394.689678728577</v>
      </c>
      <c r="R1525" s="9">
        <v>-21395.98</v>
      </c>
      <c r="S1525" s="6" t="s">
        <v>2</v>
      </c>
      <c r="T1525" s="6" t="s">
        <v>87</v>
      </c>
    </row>
    <row r="1526" spans="1:20" x14ac:dyDescent="0.2">
      <c r="A1526" t="s">
        <v>84</v>
      </c>
      <c r="B1526" t="s">
        <v>83</v>
      </c>
      <c r="C1526" t="s">
        <v>6</v>
      </c>
      <c r="D1526" t="s">
        <v>7</v>
      </c>
      <c r="E1526" t="s">
        <v>8</v>
      </c>
      <c r="F1526" t="s">
        <v>9</v>
      </c>
      <c r="G1526" t="s">
        <v>1356</v>
      </c>
      <c r="H1526" t="s">
        <v>1357</v>
      </c>
      <c r="I1526" s="2">
        <v>45733</v>
      </c>
      <c r="J1526" s="2">
        <v>45733</v>
      </c>
      <c r="K1526" s="3">
        <v>-46</v>
      </c>
      <c r="L1526" s="3" t="str">
        <f t="shared" si="46"/>
        <v>NON SCADUTO</v>
      </c>
      <c r="M1526" s="2">
        <v>45793</v>
      </c>
      <c r="N1526" t="s">
        <v>12</v>
      </c>
      <c r="O1526" t="s">
        <v>1</v>
      </c>
      <c r="P1526" s="4">
        <v>-93827.35</v>
      </c>
      <c r="Q1526" s="12">
        <f t="shared" si="47"/>
        <v>-18851.811295734464</v>
      </c>
      <c r="R1526" s="4">
        <v>-18852.95</v>
      </c>
      <c r="S1526" t="s">
        <v>2</v>
      </c>
      <c r="T1526" t="s">
        <v>87</v>
      </c>
    </row>
    <row r="1527" spans="1:20" x14ac:dyDescent="0.2">
      <c r="A1527" s="6" t="s">
        <v>84</v>
      </c>
      <c r="B1527" s="6" t="s">
        <v>83</v>
      </c>
      <c r="C1527" s="6" t="s">
        <v>6</v>
      </c>
      <c r="D1527" s="6" t="s">
        <v>7</v>
      </c>
      <c r="E1527" s="6" t="s">
        <v>8</v>
      </c>
      <c r="F1527" s="6" t="s">
        <v>9</v>
      </c>
      <c r="G1527" s="6" t="s">
        <v>1358</v>
      </c>
      <c r="H1527" s="6" t="s">
        <v>1359</v>
      </c>
      <c r="I1527" s="7">
        <v>45733</v>
      </c>
      <c r="J1527" s="7">
        <v>45733</v>
      </c>
      <c r="K1527" s="8">
        <v>-46</v>
      </c>
      <c r="L1527" s="3" t="str">
        <f t="shared" si="46"/>
        <v>NON SCADUTO</v>
      </c>
      <c r="M1527" s="7">
        <v>45793</v>
      </c>
      <c r="N1527" s="6" t="s">
        <v>12</v>
      </c>
      <c r="O1527" s="6" t="s">
        <v>1</v>
      </c>
      <c r="P1527" s="9">
        <v>-44907.3</v>
      </c>
      <c r="Q1527" s="12">
        <f t="shared" si="47"/>
        <v>-9022.7843523336887</v>
      </c>
      <c r="R1527" s="9">
        <v>-9023.33</v>
      </c>
      <c r="S1527" s="6" t="s">
        <v>2</v>
      </c>
      <c r="T1527" s="6" t="s">
        <v>87</v>
      </c>
    </row>
    <row r="1528" spans="1:20" x14ac:dyDescent="0.2">
      <c r="A1528" t="s">
        <v>84</v>
      </c>
      <c r="B1528" t="s">
        <v>83</v>
      </c>
      <c r="C1528" t="s">
        <v>6</v>
      </c>
      <c r="D1528" t="s">
        <v>7</v>
      </c>
      <c r="E1528" t="s">
        <v>8</v>
      </c>
      <c r="F1528" t="s">
        <v>9</v>
      </c>
      <c r="G1528" t="s">
        <v>1360</v>
      </c>
      <c r="H1528" t="s">
        <v>1361</v>
      </c>
      <c r="I1528" s="2">
        <v>45733</v>
      </c>
      <c r="J1528" s="2">
        <v>45733</v>
      </c>
      <c r="K1528" s="3">
        <v>-46</v>
      </c>
      <c r="L1528" s="3" t="str">
        <f t="shared" si="46"/>
        <v>NON SCADUTO</v>
      </c>
      <c r="M1528" s="2">
        <v>45793</v>
      </c>
      <c r="N1528" t="s">
        <v>12</v>
      </c>
      <c r="O1528" t="s">
        <v>1</v>
      </c>
      <c r="P1528" s="4">
        <v>-147552.85999999999</v>
      </c>
      <c r="Q1528" s="12">
        <f t="shared" si="47"/>
        <v>-29646.352293504246</v>
      </c>
      <c r="R1528" s="4">
        <v>-29648.14</v>
      </c>
      <c r="S1528" t="s">
        <v>2</v>
      </c>
      <c r="T1528" t="s">
        <v>87</v>
      </c>
    </row>
    <row r="1529" spans="1:20" x14ac:dyDescent="0.2">
      <c r="A1529" t="s">
        <v>84</v>
      </c>
      <c r="B1529" t="s">
        <v>83</v>
      </c>
      <c r="C1529" t="s">
        <v>6</v>
      </c>
      <c r="D1529" t="s">
        <v>7</v>
      </c>
      <c r="E1529" t="s">
        <v>8</v>
      </c>
      <c r="F1529" t="s">
        <v>9</v>
      </c>
      <c r="G1529" t="s">
        <v>1362</v>
      </c>
      <c r="H1529" t="s">
        <v>1363</v>
      </c>
      <c r="I1529" s="2">
        <v>45733</v>
      </c>
      <c r="J1529" s="2">
        <v>45733</v>
      </c>
      <c r="K1529" s="3">
        <v>-46</v>
      </c>
      <c r="L1529" s="3" t="str">
        <f t="shared" si="46"/>
        <v>NON SCADUTO</v>
      </c>
      <c r="M1529" s="2">
        <v>45793</v>
      </c>
      <c r="N1529" t="s">
        <v>12</v>
      </c>
      <c r="O1529" t="s">
        <v>1</v>
      </c>
      <c r="P1529" s="4">
        <v>-115716.77</v>
      </c>
      <c r="Q1529" s="12">
        <f t="shared" si="47"/>
        <v>-23249.838259227261</v>
      </c>
      <c r="R1529" s="4">
        <v>-23251.24</v>
      </c>
      <c r="S1529" t="s">
        <v>2</v>
      </c>
      <c r="T1529" t="s">
        <v>87</v>
      </c>
    </row>
    <row r="1530" spans="1:20" x14ac:dyDescent="0.2">
      <c r="A1530" t="s">
        <v>84</v>
      </c>
      <c r="B1530" t="s">
        <v>83</v>
      </c>
      <c r="C1530" t="s">
        <v>6</v>
      </c>
      <c r="D1530" t="s">
        <v>7</v>
      </c>
      <c r="E1530" t="s">
        <v>879</v>
      </c>
      <c r="F1530" t="s">
        <v>108</v>
      </c>
      <c r="G1530" t="s">
        <v>1364</v>
      </c>
      <c r="H1530" t="s">
        <v>1365</v>
      </c>
      <c r="I1530" s="2">
        <v>45685</v>
      </c>
      <c r="J1530" s="2">
        <v>45685</v>
      </c>
      <c r="K1530" s="3">
        <v>62</v>
      </c>
      <c r="L1530" s="3" t="str">
        <f t="shared" si="46"/>
        <v xml:space="preserve"> 61-90 DAYS</v>
      </c>
      <c r="M1530" s="2">
        <v>45685</v>
      </c>
      <c r="N1530" t="s">
        <v>12</v>
      </c>
      <c r="O1530" t="s">
        <v>1</v>
      </c>
      <c r="P1530" s="4">
        <v>3837.23</v>
      </c>
      <c r="Q1530" s="12">
        <f t="shared" si="47"/>
        <v>770.97707500351612</v>
      </c>
      <c r="R1530" s="4">
        <v>771.21</v>
      </c>
      <c r="S1530" t="s">
        <v>2</v>
      </c>
      <c r="T1530" t="s">
        <v>87</v>
      </c>
    </row>
    <row r="1531" spans="1:20" x14ac:dyDescent="0.2">
      <c r="A1531" t="s">
        <v>84</v>
      </c>
      <c r="B1531" t="s">
        <v>83</v>
      </c>
      <c r="C1531" t="s">
        <v>6</v>
      </c>
      <c r="D1531" t="s">
        <v>7</v>
      </c>
      <c r="E1531" t="s">
        <v>879</v>
      </c>
      <c r="F1531" t="s">
        <v>108</v>
      </c>
      <c r="G1531" t="s">
        <v>1366</v>
      </c>
      <c r="H1531" t="s">
        <v>1365</v>
      </c>
      <c r="I1531" s="2">
        <v>45685</v>
      </c>
      <c r="J1531" s="2">
        <v>45685</v>
      </c>
      <c r="K1531" s="3">
        <v>62</v>
      </c>
      <c r="L1531" s="3" t="str">
        <f t="shared" si="46"/>
        <v xml:space="preserve"> 61-90 DAYS</v>
      </c>
      <c r="M1531" s="2">
        <v>45685</v>
      </c>
      <c r="N1531" t="s">
        <v>12</v>
      </c>
      <c r="O1531" t="s">
        <v>1</v>
      </c>
      <c r="P1531" s="4">
        <v>1015.02</v>
      </c>
      <c r="Q1531" s="12">
        <f t="shared" si="47"/>
        <v>203.93803620582267</v>
      </c>
      <c r="R1531" s="4">
        <v>204</v>
      </c>
      <c r="S1531" t="s">
        <v>2</v>
      </c>
      <c r="T1531" t="s">
        <v>87</v>
      </c>
    </row>
    <row r="1532" spans="1:20" x14ac:dyDescent="0.2">
      <c r="A1532" t="s">
        <v>84</v>
      </c>
      <c r="B1532" t="s">
        <v>83</v>
      </c>
      <c r="C1532" t="s">
        <v>6</v>
      </c>
      <c r="D1532" t="s">
        <v>7</v>
      </c>
      <c r="E1532" t="s">
        <v>879</v>
      </c>
      <c r="F1532" t="s">
        <v>108</v>
      </c>
      <c r="G1532" t="s">
        <v>1367</v>
      </c>
      <c r="H1532" t="s">
        <v>1365</v>
      </c>
      <c r="I1532" s="2">
        <v>45685</v>
      </c>
      <c r="J1532" s="2">
        <v>45685</v>
      </c>
      <c r="K1532" s="3">
        <v>62</v>
      </c>
      <c r="L1532" s="3" t="str">
        <f t="shared" si="46"/>
        <v xml:space="preserve"> 61-90 DAYS</v>
      </c>
      <c r="M1532" s="2">
        <v>45685</v>
      </c>
      <c r="N1532" t="s">
        <v>12</v>
      </c>
      <c r="O1532" t="s">
        <v>1</v>
      </c>
      <c r="P1532" s="4">
        <v>417.95</v>
      </c>
      <c r="Q1532" s="12">
        <f t="shared" si="47"/>
        <v>83.974603684876726</v>
      </c>
      <c r="R1532" s="4">
        <v>84</v>
      </c>
      <c r="S1532" t="s">
        <v>2</v>
      </c>
      <c r="T1532" t="s">
        <v>87</v>
      </c>
    </row>
    <row r="1533" spans="1:20" x14ac:dyDescent="0.2">
      <c r="A1533" t="s">
        <v>84</v>
      </c>
      <c r="B1533" t="s">
        <v>83</v>
      </c>
      <c r="C1533" t="s">
        <v>6</v>
      </c>
      <c r="D1533" t="s">
        <v>7</v>
      </c>
      <c r="E1533" t="s">
        <v>879</v>
      </c>
      <c r="F1533" t="s">
        <v>108</v>
      </c>
      <c r="G1533" t="s">
        <v>1368</v>
      </c>
      <c r="H1533" t="s">
        <v>1365</v>
      </c>
      <c r="I1533" s="2">
        <v>45685</v>
      </c>
      <c r="J1533" s="2">
        <v>45685</v>
      </c>
      <c r="K1533" s="3">
        <v>62</v>
      </c>
      <c r="L1533" s="3" t="str">
        <f t="shared" si="46"/>
        <v xml:space="preserve"> 61-90 DAYS</v>
      </c>
      <c r="M1533" s="2">
        <v>45685</v>
      </c>
      <c r="N1533" t="s">
        <v>12</v>
      </c>
      <c r="O1533" t="s">
        <v>1</v>
      </c>
      <c r="P1533" s="4">
        <v>183.15</v>
      </c>
      <c r="Q1533" s="12">
        <f t="shared" si="47"/>
        <v>36.798537300837836</v>
      </c>
      <c r="R1533" s="4">
        <v>36.81</v>
      </c>
      <c r="S1533" t="s">
        <v>2</v>
      </c>
      <c r="T1533" t="s">
        <v>87</v>
      </c>
    </row>
    <row r="1534" spans="1:20" x14ac:dyDescent="0.2">
      <c r="A1534" t="s">
        <v>84</v>
      </c>
      <c r="B1534" t="s">
        <v>83</v>
      </c>
      <c r="C1534" t="s">
        <v>6</v>
      </c>
      <c r="D1534" t="s">
        <v>7</v>
      </c>
      <c r="E1534" t="s">
        <v>879</v>
      </c>
      <c r="F1534" t="s">
        <v>108</v>
      </c>
      <c r="G1534" t="s">
        <v>1369</v>
      </c>
      <c r="H1534" t="s">
        <v>1365</v>
      </c>
      <c r="I1534" s="2">
        <v>45685</v>
      </c>
      <c r="J1534" s="2">
        <v>45685</v>
      </c>
      <c r="K1534" s="3">
        <v>62</v>
      </c>
      <c r="L1534" s="3" t="str">
        <f t="shared" si="46"/>
        <v xml:space="preserve"> 61-90 DAYS</v>
      </c>
      <c r="M1534" s="2">
        <v>45685</v>
      </c>
      <c r="N1534" t="s">
        <v>12</v>
      </c>
      <c r="O1534" t="s">
        <v>1</v>
      </c>
      <c r="P1534" s="4">
        <v>7598.94</v>
      </c>
      <c r="Q1534" s="12">
        <f t="shared" si="47"/>
        <v>1526.78065540174</v>
      </c>
      <c r="R1534" s="4">
        <v>1527.24</v>
      </c>
      <c r="S1534" t="s">
        <v>2</v>
      </c>
      <c r="T1534" t="s">
        <v>87</v>
      </c>
    </row>
    <row r="1535" spans="1:20" x14ac:dyDescent="0.2">
      <c r="A1535" t="s">
        <v>84</v>
      </c>
      <c r="B1535" t="s">
        <v>83</v>
      </c>
      <c r="C1535" t="s">
        <v>6</v>
      </c>
      <c r="D1535" t="s">
        <v>7</v>
      </c>
      <c r="E1535" t="s">
        <v>879</v>
      </c>
      <c r="F1535" t="s">
        <v>108</v>
      </c>
      <c r="G1535" t="s">
        <v>1370</v>
      </c>
      <c r="H1535" t="s">
        <v>1365</v>
      </c>
      <c r="I1535" s="2">
        <v>45685</v>
      </c>
      <c r="J1535" s="2">
        <v>45685</v>
      </c>
      <c r="K1535" s="3">
        <v>62</v>
      </c>
      <c r="L1535" s="3" t="str">
        <f t="shared" si="46"/>
        <v xml:space="preserve"> 61-90 DAYS</v>
      </c>
      <c r="M1535" s="2">
        <v>45685</v>
      </c>
      <c r="N1535" t="s">
        <v>12</v>
      </c>
      <c r="O1535" t="s">
        <v>1</v>
      </c>
      <c r="P1535" s="4">
        <v>41.4</v>
      </c>
      <c r="Q1535" s="12">
        <f t="shared" si="47"/>
        <v>8.3180968837274722</v>
      </c>
      <c r="R1535" s="4">
        <v>8.32</v>
      </c>
      <c r="S1535" t="s">
        <v>2</v>
      </c>
      <c r="T1535" t="s">
        <v>87</v>
      </c>
    </row>
    <row r="1536" spans="1:20" x14ac:dyDescent="0.2">
      <c r="A1536" t="s">
        <v>84</v>
      </c>
      <c r="B1536" t="s">
        <v>83</v>
      </c>
      <c r="C1536" t="s">
        <v>6</v>
      </c>
      <c r="D1536" t="s">
        <v>7</v>
      </c>
      <c r="E1536" t="s">
        <v>879</v>
      </c>
      <c r="F1536" t="s">
        <v>108</v>
      </c>
      <c r="G1536" t="s">
        <v>1371</v>
      </c>
      <c r="H1536" t="s">
        <v>1365</v>
      </c>
      <c r="I1536" s="2">
        <v>45685</v>
      </c>
      <c r="J1536" s="2">
        <v>45685</v>
      </c>
      <c r="K1536" s="3">
        <v>62</v>
      </c>
      <c r="L1536" s="3" t="str">
        <f t="shared" si="46"/>
        <v xml:space="preserve"> 61-90 DAYS</v>
      </c>
      <c r="M1536" s="2">
        <v>45685</v>
      </c>
      <c r="N1536" t="s">
        <v>12</v>
      </c>
      <c r="O1536" t="s">
        <v>1</v>
      </c>
      <c r="P1536" s="4">
        <v>91.9</v>
      </c>
      <c r="Q1536" s="12">
        <f t="shared" si="47"/>
        <v>18.464567720158325</v>
      </c>
      <c r="R1536" s="4">
        <v>18.47</v>
      </c>
      <c r="S1536" t="s">
        <v>2</v>
      </c>
      <c r="T1536" t="s">
        <v>87</v>
      </c>
    </row>
    <row r="1537" spans="1:20" x14ac:dyDescent="0.2">
      <c r="A1537" t="s">
        <v>84</v>
      </c>
      <c r="B1537" t="s">
        <v>83</v>
      </c>
      <c r="C1537" t="s">
        <v>6</v>
      </c>
      <c r="D1537" t="s">
        <v>7</v>
      </c>
      <c r="E1537" t="s">
        <v>885</v>
      </c>
      <c r="F1537" t="s">
        <v>9</v>
      </c>
      <c r="G1537" t="s">
        <v>1372</v>
      </c>
      <c r="H1537" t="s">
        <v>1373</v>
      </c>
      <c r="I1537" s="2">
        <v>45727</v>
      </c>
      <c r="J1537" s="2">
        <v>45727</v>
      </c>
      <c r="K1537" s="3">
        <v>-25</v>
      </c>
      <c r="L1537" s="3" t="str">
        <f t="shared" si="46"/>
        <v>NON SCADUTO</v>
      </c>
      <c r="M1537" s="2">
        <v>45772</v>
      </c>
      <c r="N1537" t="s">
        <v>12</v>
      </c>
      <c r="O1537" t="s">
        <v>1</v>
      </c>
      <c r="P1537" s="4">
        <v>172.89</v>
      </c>
      <c r="Q1537" s="12">
        <f t="shared" si="47"/>
        <v>34.737095899218417</v>
      </c>
      <c r="R1537" s="4">
        <v>34.74</v>
      </c>
      <c r="S1537" t="s">
        <v>2</v>
      </c>
      <c r="T1537" t="s">
        <v>87</v>
      </c>
    </row>
    <row r="1538" spans="1:20" x14ac:dyDescent="0.2">
      <c r="A1538" t="s">
        <v>84</v>
      </c>
      <c r="B1538" t="s">
        <v>83</v>
      </c>
      <c r="C1538" t="s">
        <v>6</v>
      </c>
      <c r="D1538" t="s">
        <v>7</v>
      </c>
      <c r="E1538" t="s">
        <v>885</v>
      </c>
      <c r="F1538" t="s">
        <v>9</v>
      </c>
      <c r="G1538" t="s">
        <v>1374</v>
      </c>
      <c r="H1538" t="s">
        <v>1375</v>
      </c>
      <c r="I1538" s="2">
        <v>45727</v>
      </c>
      <c r="J1538" s="2">
        <v>45727</v>
      </c>
      <c r="K1538" s="3">
        <v>-25</v>
      </c>
      <c r="L1538" s="3" t="str">
        <f t="shared" si="46"/>
        <v>NON SCADUTO</v>
      </c>
      <c r="M1538" s="2">
        <v>45772</v>
      </c>
      <c r="N1538" t="s">
        <v>12</v>
      </c>
      <c r="O1538" t="s">
        <v>1</v>
      </c>
      <c r="P1538" s="4">
        <v>220.57</v>
      </c>
      <c r="Q1538" s="12">
        <f t="shared" si="47"/>
        <v>44.316971730525808</v>
      </c>
      <c r="R1538" s="4">
        <v>44.32</v>
      </c>
      <c r="S1538" t="s">
        <v>2</v>
      </c>
      <c r="T1538" t="s">
        <v>87</v>
      </c>
    </row>
    <row r="1539" spans="1:20" x14ac:dyDescent="0.2">
      <c r="A1539" t="s">
        <v>84</v>
      </c>
      <c r="B1539" t="s">
        <v>83</v>
      </c>
      <c r="C1539" t="s">
        <v>6</v>
      </c>
      <c r="D1539" t="s">
        <v>7</v>
      </c>
      <c r="E1539" t="s">
        <v>8</v>
      </c>
      <c r="F1539" t="s">
        <v>9</v>
      </c>
      <c r="G1539" t="s">
        <v>1376</v>
      </c>
      <c r="H1539" t="s">
        <v>1377</v>
      </c>
      <c r="I1539" s="2">
        <v>45726</v>
      </c>
      <c r="J1539" s="2">
        <v>45726</v>
      </c>
      <c r="K1539" s="3">
        <v>-39</v>
      </c>
      <c r="L1539" s="3" t="str">
        <f t="shared" ref="L1539:L1602" si="48">IF(K1539&lt;=0,"NON SCADUTO",IF(K1539&lt;61,"0-60 DAYS",IF(K1539&lt;91," 61-90 DAYS",IF(K1539&lt;121,"91-120 DAYS",IF(K1539&lt;366," 121-365 DAYS",IF(K1539&gt;366,"OLTRE 365 DAYS",0))))))</f>
        <v>NON SCADUTO</v>
      </c>
      <c r="M1539" s="2">
        <v>45786</v>
      </c>
      <c r="N1539" t="s">
        <v>12</v>
      </c>
      <c r="O1539" t="s">
        <v>1</v>
      </c>
      <c r="P1539" s="4">
        <v>-13012.68</v>
      </c>
      <c r="Q1539" s="12">
        <f t="shared" ref="Q1539:Q1602" si="49">+P1539/4.9771</f>
        <v>-2614.5104578971691</v>
      </c>
      <c r="R1539" s="4">
        <v>-2615.3000000000002</v>
      </c>
      <c r="S1539" t="s">
        <v>2</v>
      </c>
      <c r="T1539" t="s">
        <v>87</v>
      </c>
    </row>
    <row r="1540" spans="1:20" x14ac:dyDescent="0.2">
      <c r="A1540" t="s">
        <v>84</v>
      </c>
      <c r="B1540" t="s">
        <v>83</v>
      </c>
      <c r="C1540" t="s">
        <v>6</v>
      </c>
      <c r="D1540" t="s">
        <v>7</v>
      </c>
      <c r="E1540" t="s">
        <v>8</v>
      </c>
      <c r="F1540" t="s">
        <v>9</v>
      </c>
      <c r="G1540" t="s">
        <v>1378</v>
      </c>
      <c r="H1540" t="s">
        <v>1379</v>
      </c>
      <c r="I1540" s="2">
        <v>45726</v>
      </c>
      <c r="J1540" s="2">
        <v>45726</v>
      </c>
      <c r="K1540" s="3">
        <v>-39</v>
      </c>
      <c r="L1540" s="3" t="str">
        <f t="shared" si="48"/>
        <v>NON SCADUTO</v>
      </c>
      <c r="M1540" s="2">
        <v>45786</v>
      </c>
      <c r="N1540" t="s">
        <v>12</v>
      </c>
      <c r="O1540" t="s">
        <v>1</v>
      </c>
      <c r="P1540" s="4">
        <v>-12891.38</v>
      </c>
      <c r="Q1540" s="12">
        <f t="shared" si="49"/>
        <v>-2590.1388358682766</v>
      </c>
      <c r="R1540" s="4">
        <v>-2590.92</v>
      </c>
      <c r="S1540" t="s">
        <v>2</v>
      </c>
      <c r="T1540" t="s">
        <v>87</v>
      </c>
    </row>
    <row r="1541" spans="1:20" x14ac:dyDescent="0.2">
      <c r="A1541" t="s">
        <v>84</v>
      </c>
      <c r="B1541" t="s">
        <v>83</v>
      </c>
      <c r="C1541" t="s">
        <v>6</v>
      </c>
      <c r="D1541" t="s">
        <v>7</v>
      </c>
      <c r="E1541" t="s">
        <v>8</v>
      </c>
      <c r="F1541" t="s">
        <v>9</v>
      </c>
      <c r="G1541" t="s">
        <v>1380</v>
      </c>
      <c r="H1541" t="s">
        <v>1381</v>
      </c>
      <c r="I1541" s="2">
        <v>45726</v>
      </c>
      <c r="J1541" s="2">
        <v>45726</v>
      </c>
      <c r="K1541" s="3">
        <v>-39</v>
      </c>
      <c r="L1541" s="3" t="str">
        <f t="shared" si="48"/>
        <v>NON SCADUTO</v>
      </c>
      <c r="M1541" s="2">
        <v>45786</v>
      </c>
      <c r="N1541" t="s">
        <v>12</v>
      </c>
      <c r="O1541" t="s">
        <v>1</v>
      </c>
      <c r="P1541" s="4">
        <v>-19776.169999999998</v>
      </c>
      <c r="Q1541" s="12">
        <f t="shared" si="49"/>
        <v>-3973.4323200257172</v>
      </c>
      <c r="R1541" s="4">
        <v>-3974.63</v>
      </c>
      <c r="S1541" t="s">
        <v>2</v>
      </c>
      <c r="T1541" t="s">
        <v>87</v>
      </c>
    </row>
    <row r="1542" spans="1:20" x14ac:dyDescent="0.2">
      <c r="A1542" t="s">
        <v>84</v>
      </c>
      <c r="B1542" t="s">
        <v>83</v>
      </c>
      <c r="C1542" t="s">
        <v>6</v>
      </c>
      <c r="D1542" t="s">
        <v>7</v>
      </c>
      <c r="E1542" t="s">
        <v>8</v>
      </c>
      <c r="F1542" t="s">
        <v>9</v>
      </c>
      <c r="G1542" t="s">
        <v>1382</v>
      </c>
      <c r="H1542" t="s">
        <v>1383</v>
      </c>
      <c r="I1542" s="2">
        <v>45726</v>
      </c>
      <c r="J1542" s="2">
        <v>45726</v>
      </c>
      <c r="K1542" s="3">
        <v>-39</v>
      </c>
      <c r="L1542" s="3" t="str">
        <f t="shared" si="48"/>
        <v>NON SCADUTO</v>
      </c>
      <c r="M1542" s="2">
        <v>45786</v>
      </c>
      <c r="N1542" t="s">
        <v>12</v>
      </c>
      <c r="O1542" t="s">
        <v>1</v>
      </c>
      <c r="P1542" s="4">
        <v>-124.44</v>
      </c>
      <c r="Q1542" s="12">
        <f t="shared" si="49"/>
        <v>-25.002511502682285</v>
      </c>
      <c r="R1542" s="4">
        <v>-25.01</v>
      </c>
      <c r="S1542" t="s">
        <v>2</v>
      </c>
      <c r="T1542" t="s">
        <v>87</v>
      </c>
    </row>
    <row r="1543" spans="1:20" x14ac:dyDescent="0.2">
      <c r="A1543" t="s">
        <v>84</v>
      </c>
      <c r="B1543" t="s">
        <v>83</v>
      </c>
      <c r="C1543" t="s">
        <v>6</v>
      </c>
      <c r="D1543" t="s">
        <v>7</v>
      </c>
      <c r="E1543" t="s">
        <v>8</v>
      </c>
      <c r="F1543" t="s">
        <v>9</v>
      </c>
      <c r="G1543" t="s">
        <v>1384</v>
      </c>
      <c r="H1543" t="s">
        <v>1385</v>
      </c>
      <c r="I1543" s="2">
        <v>45726</v>
      </c>
      <c r="J1543" s="2">
        <v>45726</v>
      </c>
      <c r="K1543" s="3">
        <v>-39</v>
      </c>
      <c r="L1543" s="3" t="str">
        <f t="shared" si="48"/>
        <v>NON SCADUTO</v>
      </c>
      <c r="M1543" s="2">
        <v>45786</v>
      </c>
      <c r="N1543" t="s">
        <v>12</v>
      </c>
      <c r="O1543" t="s">
        <v>1</v>
      </c>
      <c r="P1543" s="4">
        <v>-121156.75</v>
      </c>
      <c r="Q1543" s="12">
        <f t="shared" si="49"/>
        <v>-24342.840208153342</v>
      </c>
      <c r="R1543" s="4">
        <v>-24350.18</v>
      </c>
      <c r="S1543" t="s">
        <v>2</v>
      </c>
      <c r="T1543" t="s">
        <v>87</v>
      </c>
    </row>
    <row r="1544" spans="1:20" x14ac:dyDescent="0.2">
      <c r="A1544" t="s">
        <v>84</v>
      </c>
      <c r="B1544" t="s">
        <v>83</v>
      </c>
      <c r="C1544" t="s">
        <v>6</v>
      </c>
      <c r="D1544" t="s">
        <v>7</v>
      </c>
      <c r="E1544" t="s">
        <v>8</v>
      </c>
      <c r="F1544" t="s">
        <v>9</v>
      </c>
      <c r="G1544" t="s">
        <v>1386</v>
      </c>
      <c r="H1544" t="s">
        <v>1387</v>
      </c>
      <c r="I1544" s="2">
        <v>45726</v>
      </c>
      <c r="J1544" s="2">
        <v>45726</v>
      </c>
      <c r="K1544" s="3">
        <v>-39</v>
      </c>
      <c r="L1544" s="3" t="str">
        <f t="shared" si="48"/>
        <v>NON SCADUTO</v>
      </c>
      <c r="M1544" s="2">
        <v>45786</v>
      </c>
      <c r="N1544" t="s">
        <v>12</v>
      </c>
      <c r="O1544" t="s">
        <v>1</v>
      </c>
      <c r="P1544" s="4">
        <v>-242088.78</v>
      </c>
      <c r="Q1544" s="12">
        <f t="shared" si="49"/>
        <v>-48640.529625685638</v>
      </c>
      <c r="R1544" s="4">
        <v>-48655.19</v>
      </c>
      <c r="S1544" t="s">
        <v>2</v>
      </c>
      <c r="T1544" t="s">
        <v>87</v>
      </c>
    </row>
    <row r="1545" spans="1:20" x14ac:dyDescent="0.2">
      <c r="A1545" t="s">
        <v>84</v>
      </c>
      <c r="B1545" t="s">
        <v>83</v>
      </c>
      <c r="C1545" t="s">
        <v>6</v>
      </c>
      <c r="D1545" t="s">
        <v>7</v>
      </c>
      <c r="E1545" t="s">
        <v>8</v>
      </c>
      <c r="F1545" t="s">
        <v>9</v>
      </c>
      <c r="G1545" t="s">
        <v>1388</v>
      </c>
      <c r="H1545" t="s">
        <v>1389</v>
      </c>
      <c r="I1545" s="2">
        <v>45726</v>
      </c>
      <c r="J1545" s="2">
        <v>45726</v>
      </c>
      <c r="K1545" s="3">
        <v>-39</v>
      </c>
      <c r="L1545" s="3" t="str">
        <f t="shared" si="48"/>
        <v>NON SCADUTO</v>
      </c>
      <c r="M1545" s="2">
        <v>45786</v>
      </c>
      <c r="N1545" t="s">
        <v>12</v>
      </c>
      <c r="O1545" t="s">
        <v>1</v>
      </c>
      <c r="P1545" s="4">
        <v>-36317.339999999997</v>
      </c>
      <c r="Q1545" s="12">
        <f t="shared" si="49"/>
        <v>-7296.8877458761117</v>
      </c>
      <c r="R1545" s="4">
        <v>-7299.09</v>
      </c>
      <c r="S1545" t="s">
        <v>2</v>
      </c>
      <c r="T1545" t="s">
        <v>87</v>
      </c>
    </row>
    <row r="1546" spans="1:20" x14ac:dyDescent="0.2">
      <c r="A1546" t="s">
        <v>84</v>
      </c>
      <c r="B1546" t="s">
        <v>83</v>
      </c>
      <c r="C1546" t="s">
        <v>6</v>
      </c>
      <c r="D1546" t="s">
        <v>7</v>
      </c>
      <c r="E1546" t="s">
        <v>8</v>
      </c>
      <c r="F1546" t="s">
        <v>9</v>
      </c>
      <c r="G1546" t="s">
        <v>1390</v>
      </c>
      <c r="H1546" t="s">
        <v>1391</v>
      </c>
      <c r="I1546" s="2">
        <v>45726</v>
      </c>
      <c r="J1546" s="2">
        <v>45726</v>
      </c>
      <c r="K1546" s="3">
        <v>-39</v>
      </c>
      <c r="L1546" s="3" t="str">
        <f t="shared" si="48"/>
        <v>NON SCADUTO</v>
      </c>
      <c r="M1546" s="2">
        <v>45786</v>
      </c>
      <c r="N1546" t="s">
        <v>12</v>
      </c>
      <c r="O1546" t="s">
        <v>1</v>
      </c>
      <c r="P1546" s="4">
        <v>-317686.87</v>
      </c>
      <c r="Q1546" s="12">
        <f t="shared" si="49"/>
        <v>-63829.714090534646</v>
      </c>
      <c r="R1546" s="4">
        <v>-63848.959999999999</v>
      </c>
      <c r="S1546" t="s">
        <v>2</v>
      </c>
      <c r="T1546" t="s">
        <v>87</v>
      </c>
    </row>
    <row r="1547" spans="1:20" x14ac:dyDescent="0.2">
      <c r="A1547" t="s">
        <v>84</v>
      </c>
      <c r="B1547" t="s">
        <v>83</v>
      </c>
      <c r="C1547" t="s">
        <v>6</v>
      </c>
      <c r="D1547" t="s">
        <v>7</v>
      </c>
      <c r="E1547" t="s">
        <v>879</v>
      </c>
      <c r="F1547" t="s">
        <v>50</v>
      </c>
      <c r="G1547" t="s">
        <v>1392</v>
      </c>
      <c r="H1547" t="s">
        <v>881</v>
      </c>
      <c r="I1547" s="2">
        <v>45636</v>
      </c>
      <c r="J1547" s="2">
        <v>45636</v>
      </c>
      <c r="K1547" s="3">
        <v>111</v>
      </c>
      <c r="L1547" s="3" t="str">
        <f t="shared" si="48"/>
        <v>91-120 DAYS</v>
      </c>
      <c r="M1547" s="2">
        <v>45636</v>
      </c>
      <c r="N1547" t="s">
        <v>12</v>
      </c>
      <c r="O1547" t="s">
        <v>1</v>
      </c>
      <c r="P1547" s="4">
        <v>11407.24</v>
      </c>
      <c r="Q1547" s="12">
        <f t="shared" si="49"/>
        <v>2291.945108597376</v>
      </c>
      <c r="R1547" s="4">
        <v>2294.4299999999998</v>
      </c>
      <c r="S1547" t="s">
        <v>2</v>
      </c>
      <c r="T1547" t="s">
        <v>0</v>
      </c>
    </row>
    <row r="1548" spans="1:20" x14ac:dyDescent="0.2">
      <c r="A1548" t="s">
        <v>84</v>
      </c>
      <c r="B1548" t="s">
        <v>83</v>
      </c>
      <c r="C1548" t="s">
        <v>6</v>
      </c>
      <c r="D1548" t="s">
        <v>7</v>
      </c>
      <c r="E1548" t="s">
        <v>8</v>
      </c>
      <c r="F1548" t="s">
        <v>50</v>
      </c>
      <c r="G1548" t="s">
        <v>1393</v>
      </c>
      <c r="H1548" t="s">
        <v>1394</v>
      </c>
      <c r="I1548" s="2">
        <v>45636</v>
      </c>
      <c r="J1548" s="2">
        <v>45636</v>
      </c>
      <c r="K1548" s="3">
        <v>51</v>
      </c>
      <c r="L1548" s="3" t="str">
        <f t="shared" si="48"/>
        <v>0-60 DAYS</v>
      </c>
      <c r="M1548" s="2">
        <v>45696</v>
      </c>
      <c r="N1548" t="s">
        <v>12</v>
      </c>
      <c r="O1548" t="s">
        <v>1</v>
      </c>
      <c r="P1548" s="4">
        <v>-22230.76</v>
      </c>
      <c r="Q1548" s="12">
        <f t="shared" si="49"/>
        <v>-4466.6090695384855</v>
      </c>
      <c r="R1548" s="4">
        <v>-4471.46</v>
      </c>
      <c r="S1548" t="s">
        <v>2</v>
      </c>
      <c r="T1548" t="s">
        <v>87</v>
      </c>
    </row>
    <row r="1549" spans="1:20" x14ac:dyDescent="0.2">
      <c r="A1549" t="s">
        <v>84</v>
      </c>
      <c r="B1549" t="s">
        <v>83</v>
      </c>
      <c r="C1549" t="s">
        <v>6</v>
      </c>
      <c r="D1549" t="s">
        <v>7</v>
      </c>
      <c r="E1549" t="s">
        <v>8</v>
      </c>
      <c r="F1549" t="s">
        <v>50</v>
      </c>
      <c r="G1549" t="s">
        <v>1395</v>
      </c>
      <c r="H1549" t="s">
        <v>1396</v>
      </c>
      <c r="I1549" s="2">
        <v>45636</v>
      </c>
      <c r="J1549" s="2">
        <v>45636</v>
      </c>
      <c r="K1549" s="3">
        <v>51</v>
      </c>
      <c r="L1549" s="3" t="str">
        <f t="shared" si="48"/>
        <v>0-60 DAYS</v>
      </c>
      <c r="M1549" s="2">
        <v>45696</v>
      </c>
      <c r="N1549" t="s">
        <v>12</v>
      </c>
      <c r="O1549" t="s">
        <v>1</v>
      </c>
      <c r="P1549" s="4">
        <v>-282698.14</v>
      </c>
      <c r="Q1549" s="12">
        <f t="shared" si="49"/>
        <v>-56799.770950955375</v>
      </c>
      <c r="R1549" s="4">
        <v>-56861.46</v>
      </c>
      <c r="S1549" t="s">
        <v>2</v>
      </c>
      <c r="T1549" t="s">
        <v>87</v>
      </c>
    </row>
    <row r="1550" spans="1:20" x14ac:dyDescent="0.2">
      <c r="A1550" t="s">
        <v>84</v>
      </c>
      <c r="B1550" t="s">
        <v>83</v>
      </c>
      <c r="C1550" t="s">
        <v>6</v>
      </c>
      <c r="D1550" t="s">
        <v>7</v>
      </c>
      <c r="E1550" t="s">
        <v>8</v>
      </c>
      <c r="F1550" t="s">
        <v>50</v>
      </c>
      <c r="G1550" t="s">
        <v>1397</v>
      </c>
      <c r="H1550" t="s">
        <v>1398</v>
      </c>
      <c r="I1550" s="2">
        <v>45636</v>
      </c>
      <c r="J1550" s="2">
        <v>45636</v>
      </c>
      <c r="K1550" s="3">
        <v>51</v>
      </c>
      <c r="L1550" s="3" t="str">
        <f t="shared" si="48"/>
        <v>0-60 DAYS</v>
      </c>
      <c r="M1550" s="2">
        <v>45696</v>
      </c>
      <c r="N1550" t="s">
        <v>12</v>
      </c>
      <c r="O1550" t="s">
        <v>1</v>
      </c>
      <c r="P1550" s="4">
        <v>-6982.96</v>
      </c>
      <c r="Q1550" s="12">
        <f t="shared" si="49"/>
        <v>-1403.0178216230336</v>
      </c>
      <c r="R1550" s="4">
        <v>-1404.54</v>
      </c>
      <c r="S1550" t="s">
        <v>2</v>
      </c>
      <c r="T1550" t="s">
        <v>87</v>
      </c>
    </row>
    <row r="1551" spans="1:20" x14ac:dyDescent="0.2">
      <c r="A1551" t="s">
        <v>84</v>
      </c>
      <c r="B1551" t="s">
        <v>83</v>
      </c>
      <c r="C1551" t="s">
        <v>6</v>
      </c>
      <c r="D1551" t="s">
        <v>7</v>
      </c>
      <c r="E1551" t="s">
        <v>8</v>
      </c>
      <c r="F1551" t="s">
        <v>50</v>
      </c>
      <c r="G1551" t="s">
        <v>1399</v>
      </c>
      <c r="H1551" t="s">
        <v>1400</v>
      </c>
      <c r="I1551" s="2">
        <v>45636</v>
      </c>
      <c r="J1551" s="2">
        <v>45636</v>
      </c>
      <c r="K1551" s="3">
        <v>51</v>
      </c>
      <c r="L1551" s="3" t="str">
        <f t="shared" si="48"/>
        <v>0-60 DAYS</v>
      </c>
      <c r="M1551" s="2">
        <v>45696</v>
      </c>
      <c r="N1551" t="s">
        <v>12</v>
      </c>
      <c r="O1551" t="s">
        <v>1</v>
      </c>
      <c r="P1551" s="4">
        <v>-46574.59</v>
      </c>
      <c r="Q1551" s="12">
        <f t="shared" si="49"/>
        <v>-9357.7766169054266</v>
      </c>
      <c r="R1551" s="4">
        <v>-9367.94</v>
      </c>
      <c r="S1551" t="s">
        <v>2</v>
      </c>
      <c r="T1551" t="s">
        <v>87</v>
      </c>
    </row>
    <row r="1552" spans="1:20" x14ac:dyDescent="0.2">
      <c r="A1552" t="s">
        <v>84</v>
      </c>
      <c r="B1552" t="s">
        <v>83</v>
      </c>
      <c r="C1552" t="s">
        <v>6</v>
      </c>
      <c r="D1552" t="s">
        <v>7</v>
      </c>
      <c r="E1552" t="s">
        <v>8</v>
      </c>
      <c r="F1552" t="s">
        <v>50</v>
      </c>
      <c r="G1552" t="s">
        <v>1401</v>
      </c>
      <c r="H1552" t="s">
        <v>1402</v>
      </c>
      <c r="I1552" s="2">
        <v>45636</v>
      </c>
      <c r="J1552" s="2">
        <v>45636</v>
      </c>
      <c r="K1552" s="3">
        <v>51</v>
      </c>
      <c r="L1552" s="3" t="str">
        <f t="shared" si="48"/>
        <v>0-60 DAYS</v>
      </c>
      <c r="M1552" s="2">
        <v>45696</v>
      </c>
      <c r="N1552" t="s">
        <v>12</v>
      </c>
      <c r="O1552" t="s">
        <v>1</v>
      </c>
      <c r="P1552" s="4">
        <v>-121537.93</v>
      </c>
      <c r="Q1552" s="12">
        <f t="shared" si="49"/>
        <v>-24419.426975548009</v>
      </c>
      <c r="R1552" s="4">
        <v>-24445.95</v>
      </c>
      <c r="S1552" t="s">
        <v>2</v>
      </c>
      <c r="T1552" t="s">
        <v>87</v>
      </c>
    </row>
    <row r="1553" spans="1:20" x14ac:dyDescent="0.2">
      <c r="A1553" t="s">
        <v>84</v>
      </c>
      <c r="B1553" t="s">
        <v>83</v>
      </c>
      <c r="C1553" t="s">
        <v>6</v>
      </c>
      <c r="D1553" t="s">
        <v>7</v>
      </c>
      <c r="E1553" t="s">
        <v>8</v>
      </c>
      <c r="F1553" t="s">
        <v>50</v>
      </c>
      <c r="G1553" t="s">
        <v>1403</v>
      </c>
      <c r="H1553" t="s">
        <v>1404</v>
      </c>
      <c r="I1553" s="2">
        <v>45636</v>
      </c>
      <c r="J1553" s="2">
        <v>45636</v>
      </c>
      <c r="K1553" s="3">
        <v>51</v>
      </c>
      <c r="L1553" s="3" t="str">
        <f t="shared" si="48"/>
        <v>0-60 DAYS</v>
      </c>
      <c r="M1553" s="2">
        <v>45696</v>
      </c>
      <c r="N1553" t="s">
        <v>12</v>
      </c>
      <c r="O1553" t="s">
        <v>1</v>
      </c>
      <c r="P1553" s="4">
        <v>-8352.4599999999991</v>
      </c>
      <c r="Q1553" s="12">
        <f t="shared" si="49"/>
        <v>-1678.1780554941631</v>
      </c>
      <c r="R1553" s="4">
        <v>-1680</v>
      </c>
      <c r="S1553" t="s">
        <v>2</v>
      </c>
      <c r="T1553" t="s">
        <v>87</v>
      </c>
    </row>
    <row r="1554" spans="1:20" x14ac:dyDescent="0.2">
      <c r="A1554" t="s">
        <v>84</v>
      </c>
      <c r="B1554" t="s">
        <v>83</v>
      </c>
      <c r="C1554" t="s">
        <v>6</v>
      </c>
      <c r="D1554" t="s">
        <v>7</v>
      </c>
      <c r="E1554" t="s">
        <v>8</v>
      </c>
      <c r="F1554" t="s">
        <v>50</v>
      </c>
      <c r="G1554" t="s">
        <v>1405</v>
      </c>
      <c r="H1554" t="s">
        <v>1406</v>
      </c>
      <c r="I1554" s="2">
        <v>45636</v>
      </c>
      <c r="J1554" s="2">
        <v>45636</v>
      </c>
      <c r="K1554" s="3">
        <v>51</v>
      </c>
      <c r="L1554" s="3" t="str">
        <f t="shared" si="48"/>
        <v>0-60 DAYS</v>
      </c>
      <c r="M1554" s="2">
        <v>45696</v>
      </c>
      <c r="N1554" t="s">
        <v>12</v>
      </c>
      <c r="O1554" t="s">
        <v>1</v>
      </c>
      <c r="P1554" s="4">
        <v>-51374.18</v>
      </c>
      <c r="Q1554" s="12">
        <f t="shared" si="49"/>
        <v>-10322.111269614836</v>
      </c>
      <c r="R1554" s="4">
        <v>-10333.32</v>
      </c>
      <c r="S1554" t="s">
        <v>2</v>
      </c>
      <c r="T1554" t="s">
        <v>87</v>
      </c>
    </row>
    <row r="1555" spans="1:20" x14ac:dyDescent="0.2">
      <c r="A1555" t="s">
        <v>84</v>
      </c>
      <c r="B1555" t="s">
        <v>83</v>
      </c>
      <c r="C1555" t="s">
        <v>6</v>
      </c>
      <c r="D1555" t="s">
        <v>7</v>
      </c>
      <c r="E1555" t="s">
        <v>8</v>
      </c>
      <c r="F1555" t="s">
        <v>50</v>
      </c>
      <c r="G1555" t="s">
        <v>1407</v>
      </c>
      <c r="H1555" t="s">
        <v>1408</v>
      </c>
      <c r="I1555" s="2">
        <v>45636</v>
      </c>
      <c r="J1555" s="2">
        <v>45636</v>
      </c>
      <c r="K1555" s="3">
        <v>51</v>
      </c>
      <c r="L1555" s="3" t="str">
        <f t="shared" si="48"/>
        <v>0-60 DAYS</v>
      </c>
      <c r="M1555" s="2">
        <v>45696</v>
      </c>
      <c r="N1555" t="s">
        <v>12</v>
      </c>
      <c r="O1555" t="s">
        <v>1</v>
      </c>
      <c r="P1555" s="4">
        <v>-25370.59</v>
      </c>
      <c r="Q1555" s="12">
        <f t="shared" si="49"/>
        <v>-5097.4643868919648</v>
      </c>
      <c r="R1555" s="4">
        <v>-5103</v>
      </c>
      <c r="S1555" t="s">
        <v>2</v>
      </c>
      <c r="T1555" t="s">
        <v>87</v>
      </c>
    </row>
    <row r="1556" spans="1:20" x14ac:dyDescent="0.2">
      <c r="A1556" t="s">
        <v>84</v>
      </c>
      <c r="B1556" t="s">
        <v>83</v>
      </c>
      <c r="C1556" t="s">
        <v>6</v>
      </c>
      <c r="D1556" t="s">
        <v>7</v>
      </c>
      <c r="E1556" t="s">
        <v>8</v>
      </c>
      <c r="F1556" t="s">
        <v>50</v>
      </c>
      <c r="G1556" t="s">
        <v>1409</v>
      </c>
      <c r="H1556" t="s">
        <v>1410</v>
      </c>
      <c r="I1556" s="2">
        <v>45636</v>
      </c>
      <c r="J1556" s="2">
        <v>45636</v>
      </c>
      <c r="K1556" s="3">
        <v>51</v>
      </c>
      <c r="L1556" s="3" t="str">
        <f t="shared" si="48"/>
        <v>0-60 DAYS</v>
      </c>
      <c r="M1556" s="2">
        <v>45696</v>
      </c>
      <c r="N1556" t="s">
        <v>12</v>
      </c>
      <c r="O1556" t="s">
        <v>1</v>
      </c>
      <c r="P1556" s="4">
        <v>-253018.66</v>
      </c>
      <c r="Q1556" s="12">
        <f t="shared" si="49"/>
        <v>-50836.563460649777</v>
      </c>
      <c r="R1556" s="4">
        <v>-50891.78</v>
      </c>
      <c r="S1556" t="s">
        <v>2</v>
      </c>
      <c r="T1556" t="s">
        <v>87</v>
      </c>
    </row>
    <row r="1557" spans="1:20" x14ac:dyDescent="0.2">
      <c r="A1557" t="s">
        <v>84</v>
      </c>
      <c r="B1557" t="s">
        <v>83</v>
      </c>
      <c r="C1557" t="s">
        <v>6</v>
      </c>
      <c r="D1557" t="s">
        <v>7</v>
      </c>
      <c r="E1557" t="s">
        <v>8</v>
      </c>
      <c r="F1557" t="s">
        <v>50</v>
      </c>
      <c r="G1557" t="s">
        <v>1411</v>
      </c>
      <c r="H1557" t="s">
        <v>1412</v>
      </c>
      <c r="I1557" s="2">
        <v>45636</v>
      </c>
      <c r="J1557" s="2">
        <v>45636</v>
      </c>
      <c r="K1557" s="3">
        <v>51</v>
      </c>
      <c r="L1557" s="3" t="str">
        <f t="shared" si="48"/>
        <v>0-60 DAYS</v>
      </c>
      <c r="M1557" s="2">
        <v>45696</v>
      </c>
      <c r="N1557" t="s">
        <v>12</v>
      </c>
      <c r="O1557" t="s">
        <v>1</v>
      </c>
      <c r="P1557" s="4">
        <v>-111723.45</v>
      </c>
      <c r="Q1557" s="12">
        <f t="shared" si="49"/>
        <v>-22447.499547929518</v>
      </c>
      <c r="R1557" s="4">
        <v>-22471.88</v>
      </c>
      <c r="S1557" t="s">
        <v>2</v>
      </c>
      <c r="T1557" t="s">
        <v>87</v>
      </c>
    </row>
    <row r="1558" spans="1:20" x14ac:dyDescent="0.2">
      <c r="A1558" t="s">
        <v>84</v>
      </c>
      <c r="B1558" t="s">
        <v>83</v>
      </c>
      <c r="C1558" t="s">
        <v>6</v>
      </c>
      <c r="D1558" t="s">
        <v>7</v>
      </c>
      <c r="E1558" t="s">
        <v>8</v>
      </c>
      <c r="F1558" t="s">
        <v>50</v>
      </c>
      <c r="G1558" t="s">
        <v>1413</v>
      </c>
      <c r="H1558" t="s">
        <v>1414</v>
      </c>
      <c r="I1558" s="2">
        <v>45636</v>
      </c>
      <c r="J1558" s="2">
        <v>45636</v>
      </c>
      <c r="K1558" s="3">
        <v>51</v>
      </c>
      <c r="L1558" s="3" t="str">
        <f t="shared" si="48"/>
        <v>0-60 DAYS</v>
      </c>
      <c r="M1558" s="2">
        <v>45696</v>
      </c>
      <c r="N1558" t="s">
        <v>12</v>
      </c>
      <c r="O1558" t="s">
        <v>1</v>
      </c>
      <c r="P1558" s="4">
        <v>-84807.01</v>
      </c>
      <c r="Q1558" s="12">
        <f t="shared" si="49"/>
        <v>-17039.442647324748</v>
      </c>
      <c r="R1558" s="4">
        <v>-17057.95</v>
      </c>
      <c r="S1558" t="s">
        <v>2</v>
      </c>
      <c r="T1558" t="s">
        <v>87</v>
      </c>
    </row>
    <row r="1559" spans="1:20" x14ac:dyDescent="0.2">
      <c r="A1559" t="s">
        <v>84</v>
      </c>
      <c r="B1559" t="s">
        <v>83</v>
      </c>
      <c r="C1559" t="s">
        <v>6</v>
      </c>
      <c r="D1559" t="s">
        <v>7</v>
      </c>
      <c r="E1559" t="s">
        <v>8</v>
      </c>
      <c r="F1559" t="s">
        <v>50</v>
      </c>
      <c r="G1559" t="s">
        <v>1415</v>
      </c>
      <c r="H1559" t="s">
        <v>1416</v>
      </c>
      <c r="I1559" s="2">
        <v>45636</v>
      </c>
      <c r="J1559" s="2">
        <v>45636</v>
      </c>
      <c r="K1559" s="3">
        <v>51</v>
      </c>
      <c r="L1559" s="3" t="str">
        <f t="shared" si="48"/>
        <v>0-60 DAYS</v>
      </c>
      <c r="M1559" s="2">
        <v>45696</v>
      </c>
      <c r="N1559" t="s">
        <v>12</v>
      </c>
      <c r="O1559" t="s">
        <v>1</v>
      </c>
      <c r="P1559" s="4">
        <v>-8493.9</v>
      </c>
      <c r="Q1559" s="12">
        <f t="shared" si="49"/>
        <v>-1706.5962106447528</v>
      </c>
      <c r="R1559" s="4">
        <v>-1708.45</v>
      </c>
      <c r="S1559" t="s">
        <v>2</v>
      </c>
      <c r="T1559" t="s">
        <v>87</v>
      </c>
    </row>
    <row r="1560" spans="1:20" x14ac:dyDescent="0.2">
      <c r="A1560" t="s">
        <v>84</v>
      </c>
      <c r="B1560" t="s">
        <v>83</v>
      </c>
      <c r="C1560" t="s">
        <v>6</v>
      </c>
      <c r="D1560" t="s">
        <v>7</v>
      </c>
      <c r="E1560" t="s">
        <v>8</v>
      </c>
      <c r="F1560" t="s">
        <v>50</v>
      </c>
      <c r="G1560" t="s">
        <v>1417</v>
      </c>
      <c r="H1560" t="s">
        <v>1418</v>
      </c>
      <c r="I1560" s="2">
        <v>45636</v>
      </c>
      <c r="J1560" s="2">
        <v>45636</v>
      </c>
      <c r="K1560" s="3">
        <v>51</v>
      </c>
      <c r="L1560" s="3" t="str">
        <f t="shared" si="48"/>
        <v>0-60 DAYS</v>
      </c>
      <c r="M1560" s="2">
        <v>45696</v>
      </c>
      <c r="N1560" t="s">
        <v>12</v>
      </c>
      <c r="O1560" t="s">
        <v>1</v>
      </c>
      <c r="P1560" s="4">
        <v>-68713.86</v>
      </c>
      <c r="Q1560" s="12">
        <f t="shared" si="49"/>
        <v>-13806.003496011734</v>
      </c>
      <c r="R1560" s="4">
        <v>-13821</v>
      </c>
      <c r="S1560" t="s">
        <v>2</v>
      </c>
      <c r="T1560" t="s">
        <v>0</v>
      </c>
    </row>
    <row r="1561" spans="1:20" x14ac:dyDescent="0.2">
      <c r="A1561" t="s">
        <v>84</v>
      </c>
      <c r="B1561" t="s">
        <v>83</v>
      </c>
      <c r="C1561" t="s">
        <v>6</v>
      </c>
      <c r="D1561" t="s">
        <v>7</v>
      </c>
      <c r="E1561" t="s">
        <v>8</v>
      </c>
      <c r="F1561" t="s">
        <v>50</v>
      </c>
      <c r="G1561" t="s">
        <v>1419</v>
      </c>
      <c r="H1561" t="s">
        <v>1420</v>
      </c>
      <c r="I1561" s="2">
        <v>45636</v>
      </c>
      <c r="J1561" s="2">
        <v>45636</v>
      </c>
      <c r="K1561" s="3">
        <v>51</v>
      </c>
      <c r="L1561" s="3" t="str">
        <f t="shared" si="48"/>
        <v>0-60 DAYS</v>
      </c>
      <c r="M1561" s="2">
        <v>45696</v>
      </c>
      <c r="N1561" t="s">
        <v>12</v>
      </c>
      <c r="O1561" t="s">
        <v>1</v>
      </c>
      <c r="P1561" s="4">
        <v>-43262.73</v>
      </c>
      <c r="Q1561" s="12">
        <f t="shared" si="49"/>
        <v>-8692.3569950372712</v>
      </c>
      <c r="R1561" s="4">
        <v>-8701.7999999999993</v>
      </c>
      <c r="S1561" t="s">
        <v>2</v>
      </c>
      <c r="T1561" t="s">
        <v>87</v>
      </c>
    </row>
    <row r="1562" spans="1:20" x14ac:dyDescent="0.2">
      <c r="A1562" t="s">
        <v>84</v>
      </c>
      <c r="B1562" t="s">
        <v>83</v>
      </c>
      <c r="C1562" t="s">
        <v>6</v>
      </c>
      <c r="D1562" t="s">
        <v>7</v>
      </c>
      <c r="E1562" t="s">
        <v>8</v>
      </c>
      <c r="F1562" t="s">
        <v>896</v>
      </c>
      <c r="G1562" t="s">
        <v>1421</v>
      </c>
      <c r="H1562" t="s">
        <v>1422</v>
      </c>
      <c r="I1562" s="2">
        <v>45575</v>
      </c>
      <c r="J1562" s="2">
        <v>45575</v>
      </c>
      <c r="K1562" s="3">
        <v>112</v>
      </c>
      <c r="L1562" s="3" t="str">
        <f t="shared" si="48"/>
        <v>91-120 DAYS</v>
      </c>
      <c r="M1562" s="2">
        <v>45635</v>
      </c>
      <c r="N1562" t="s">
        <v>12</v>
      </c>
      <c r="O1562" t="s">
        <v>1</v>
      </c>
      <c r="P1562" s="4">
        <v>-42358.05</v>
      </c>
      <c r="Q1562" s="12">
        <f t="shared" si="49"/>
        <v>-8510.5884953085133</v>
      </c>
      <c r="R1562" s="4">
        <v>-8511.9599999999991</v>
      </c>
      <c r="S1562" t="s">
        <v>2</v>
      </c>
      <c r="T1562" t="s">
        <v>87</v>
      </c>
    </row>
    <row r="1563" spans="1:20" x14ac:dyDescent="0.2">
      <c r="A1563" t="s">
        <v>84</v>
      </c>
      <c r="B1563" t="s">
        <v>83</v>
      </c>
      <c r="C1563" t="s">
        <v>6</v>
      </c>
      <c r="D1563" t="s">
        <v>7</v>
      </c>
      <c r="E1563" t="s">
        <v>8</v>
      </c>
      <c r="F1563" t="s">
        <v>896</v>
      </c>
      <c r="G1563" t="s">
        <v>1423</v>
      </c>
      <c r="H1563" t="s">
        <v>1424</v>
      </c>
      <c r="I1563" s="2">
        <v>45575</v>
      </c>
      <c r="J1563" s="2">
        <v>45575</v>
      </c>
      <c r="K1563" s="3">
        <v>112</v>
      </c>
      <c r="L1563" s="3" t="str">
        <f t="shared" si="48"/>
        <v>91-120 DAYS</v>
      </c>
      <c r="M1563" s="2">
        <v>45635</v>
      </c>
      <c r="N1563" t="s">
        <v>12</v>
      </c>
      <c r="O1563" t="s">
        <v>1</v>
      </c>
      <c r="P1563" s="4">
        <v>-19417.43</v>
      </c>
      <c r="Q1563" s="12">
        <f t="shared" si="49"/>
        <v>-3901.354202246288</v>
      </c>
      <c r="R1563" s="4">
        <v>-3901.98</v>
      </c>
      <c r="S1563" t="s">
        <v>2</v>
      </c>
      <c r="T1563" t="s">
        <v>87</v>
      </c>
    </row>
    <row r="1564" spans="1:20" x14ac:dyDescent="0.2">
      <c r="A1564" t="s">
        <v>84</v>
      </c>
      <c r="B1564" t="s">
        <v>83</v>
      </c>
      <c r="C1564" t="s">
        <v>6</v>
      </c>
      <c r="D1564" t="s">
        <v>7</v>
      </c>
      <c r="E1564" t="s">
        <v>8</v>
      </c>
      <c r="F1564" t="s">
        <v>9</v>
      </c>
      <c r="G1564" t="s">
        <v>1425</v>
      </c>
      <c r="H1564" t="s">
        <v>1426</v>
      </c>
      <c r="I1564" s="2">
        <v>45733</v>
      </c>
      <c r="J1564" s="2">
        <v>45733</v>
      </c>
      <c r="K1564" s="3">
        <v>-46</v>
      </c>
      <c r="L1564" s="3" t="str">
        <f t="shared" si="48"/>
        <v>NON SCADUTO</v>
      </c>
      <c r="M1564" s="2">
        <v>45793</v>
      </c>
      <c r="N1564" t="s">
        <v>12</v>
      </c>
      <c r="O1564" t="s">
        <v>1</v>
      </c>
      <c r="P1564" s="4">
        <v>-144778.99</v>
      </c>
      <c r="Q1564" s="12">
        <f t="shared" si="49"/>
        <v>-29089.025737879485</v>
      </c>
      <c r="R1564" s="4">
        <v>-29090.78</v>
      </c>
      <c r="S1564" t="s">
        <v>2</v>
      </c>
      <c r="T1564" t="s">
        <v>87</v>
      </c>
    </row>
    <row r="1565" spans="1:20" x14ac:dyDescent="0.2">
      <c r="A1565" t="s">
        <v>84</v>
      </c>
      <c r="B1565" t="s">
        <v>83</v>
      </c>
      <c r="C1565" t="s">
        <v>6</v>
      </c>
      <c r="D1565" t="s">
        <v>7</v>
      </c>
      <c r="E1565" t="s">
        <v>8</v>
      </c>
      <c r="F1565" t="s">
        <v>9</v>
      </c>
      <c r="G1565" t="s">
        <v>1427</v>
      </c>
      <c r="H1565" t="s">
        <v>1428</v>
      </c>
      <c r="I1565" s="2">
        <v>45733</v>
      </c>
      <c r="J1565" s="2">
        <v>45733</v>
      </c>
      <c r="K1565" s="3">
        <v>-46</v>
      </c>
      <c r="L1565" s="3" t="str">
        <f t="shared" si="48"/>
        <v>NON SCADUTO</v>
      </c>
      <c r="M1565" s="2">
        <v>45793</v>
      </c>
      <c r="N1565" t="s">
        <v>12</v>
      </c>
      <c r="O1565" t="s">
        <v>1</v>
      </c>
      <c r="P1565" s="4">
        <v>-48274.559999999998</v>
      </c>
      <c r="Q1565" s="12">
        <f t="shared" si="49"/>
        <v>-9699.3349540897307</v>
      </c>
      <c r="R1565" s="4">
        <v>-9699.92</v>
      </c>
      <c r="S1565" t="s">
        <v>2</v>
      </c>
      <c r="T1565" t="s">
        <v>87</v>
      </c>
    </row>
    <row r="1566" spans="1:20" x14ac:dyDescent="0.2">
      <c r="A1566" t="s">
        <v>84</v>
      </c>
      <c r="B1566" t="s">
        <v>83</v>
      </c>
      <c r="C1566" t="s">
        <v>6</v>
      </c>
      <c r="D1566" t="s">
        <v>7</v>
      </c>
      <c r="E1566" t="s">
        <v>8</v>
      </c>
      <c r="F1566" t="s">
        <v>9</v>
      </c>
      <c r="G1566" t="s">
        <v>1429</v>
      </c>
      <c r="H1566" t="s">
        <v>1430</v>
      </c>
      <c r="I1566" s="2">
        <v>45733</v>
      </c>
      <c r="J1566" s="2">
        <v>45733</v>
      </c>
      <c r="K1566" s="3">
        <v>-46</v>
      </c>
      <c r="L1566" s="3" t="str">
        <f t="shared" si="48"/>
        <v>NON SCADUTO</v>
      </c>
      <c r="M1566" s="2">
        <v>45793</v>
      </c>
      <c r="N1566" t="s">
        <v>12</v>
      </c>
      <c r="O1566" t="s">
        <v>1</v>
      </c>
      <c r="P1566" s="4">
        <v>-283466.58</v>
      </c>
      <c r="Q1566" s="12">
        <f t="shared" si="49"/>
        <v>-56954.166080649375</v>
      </c>
      <c r="R1566" s="4">
        <v>-56957.599999999999</v>
      </c>
      <c r="S1566" t="s">
        <v>2</v>
      </c>
      <c r="T1566" t="s">
        <v>87</v>
      </c>
    </row>
    <row r="1567" spans="1:20" x14ac:dyDescent="0.2">
      <c r="A1567" s="6" t="s">
        <v>84</v>
      </c>
      <c r="B1567" s="6" t="s">
        <v>83</v>
      </c>
      <c r="C1567" s="6" t="s">
        <v>6</v>
      </c>
      <c r="D1567" s="6" t="s">
        <v>7</v>
      </c>
      <c r="E1567" s="6" t="s">
        <v>8</v>
      </c>
      <c r="F1567" s="6" t="s">
        <v>9</v>
      </c>
      <c r="G1567" s="6" t="s">
        <v>1431</v>
      </c>
      <c r="H1567" s="6" t="s">
        <v>1432</v>
      </c>
      <c r="I1567" s="7">
        <v>45733</v>
      </c>
      <c r="J1567" s="7">
        <v>45733</v>
      </c>
      <c r="K1567" s="8">
        <v>-46</v>
      </c>
      <c r="L1567" s="3" t="str">
        <f t="shared" si="48"/>
        <v>NON SCADUTO</v>
      </c>
      <c r="M1567" s="7">
        <v>45793</v>
      </c>
      <c r="N1567" s="6" t="s">
        <v>12</v>
      </c>
      <c r="O1567" s="6" t="s">
        <v>1</v>
      </c>
      <c r="P1567" s="9">
        <v>-120249.44</v>
      </c>
      <c r="Q1567" s="12">
        <f t="shared" si="49"/>
        <v>-24160.543288260233</v>
      </c>
      <c r="R1567" s="9">
        <v>-24162</v>
      </c>
      <c r="S1567" s="6" t="s">
        <v>2</v>
      </c>
      <c r="T1567" s="6" t="s">
        <v>0</v>
      </c>
    </row>
    <row r="1568" spans="1:20" x14ac:dyDescent="0.2">
      <c r="A1568" t="s">
        <v>84</v>
      </c>
      <c r="B1568" t="s">
        <v>83</v>
      </c>
      <c r="C1568" t="s">
        <v>6</v>
      </c>
      <c r="D1568" t="s">
        <v>7</v>
      </c>
      <c r="E1568" t="s">
        <v>8</v>
      </c>
      <c r="F1568" t="s">
        <v>9</v>
      </c>
      <c r="G1568" t="s">
        <v>1433</v>
      </c>
      <c r="H1568" t="s">
        <v>1434</v>
      </c>
      <c r="I1568" s="2">
        <v>45733</v>
      </c>
      <c r="J1568" s="2">
        <v>45733</v>
      </c>
      <c r="K1568" s="3">
        <v>-46</v>
      </c>
      <c r="L1568" s="3" t="str">
        <f t="shared" si="48"/>
        <v>NON SCADUTO</v>
      </c>
      <c r="M1568" s="2">
        <v>45793</v>
      </c>
      <c r="N1568" t="s">
        <v>12</v>
      </c>
      <c r="O1568" t="s">
        <v>1</v>
      </c>
      <c r="P1568" s="4">
        <v>-32144.06</v>
      </c>
      <c r="Q1568" s="12">
        <f t="shared" si="49"/>
        <v>-6458.3914327620505</v>
      </c>
      <c r="R1568" s="4">
        <v>-6458.78</v>
      </c>
      <c r="S1568" t="s">
        <v>2</v>
      </c>
      <c r="T1568" t="s">
        <v>87</v>
      </c>
    </row>
    <row r="1569" spans="1:20" x14ac:dyDescent="0.2">
      <c r="A1569" s="6" t="s">
        <v>84</v>
      </c>
      <c r="B1569" s="6" t="s">
        <v>83</v>
      </c>
      <c r="C1569" s="6" t="s">
        <v>6</v>
      </c>
      <c r="D1569" s="6" t="s">
        <v>7</v>
      </c>
      <c r="E1569" s="6" t="s">
        <v>8</v>
      </c>
      <c r="F1569" s="6" t="s">
        <v>9</v>
      </c>
      <c r="G1569" s="6" t="s">
        <v>1435</v>
      </c>
      <c r="H1569" s="6" t="s">
        <v>1436</v>
      </c>
      <c r="I1569" s="7">
        <v>45733</v>
      </c>
      <c r="J1569" s="7">
        <v>45733</v>
      </c>
      <c r="K1569" s="8">
        <v>-46</v>
      </c>
      <c r="L1569" s="3" t="str">
        <f t="shared" si="48"/>
        <v>NON SCADUTO</v>
      </c>
      <c r="M1569" s="7">
        <v>45793</v>
      </c>
      <c r="N1569" s="6" t="s">
        <v>12</v>
      </c>
      <c r="O1569" s="6" t="s">
        <v>1</v>
      </c>
      <c r="P1569" s="9">
        <v>-12467.29</v>
      </c>
      <c r="Q1569" s="12">
        <f t="shared" si="49"/>
        <v>-2504.9305820658619</v>
      </c>
      <c r="R1569" s="9">
        <v>-2505.08</v>
      </c>
      <c r="S1569" s="6" t="s">
        <v>2</v>
      </c>
      <c r="T1569" s="6" t="s">
        <v>87</v>
      </c>
    </row>
    <row r="1570" spans="1:20" x14ac:dyDescent="0.2">
      <c r="A1570" t="s">
        <v>84</v>
      </c>
      <c r="B1570" t="s">
        <v>83</v>
      </c>
      <c r="C1570" t="s">
        <v>6</v>
      </c>
      <c r="D1570" t="s">
        <v>7</v>
      </c>
      <c r="E1570" t="s">
        <v>8</v>
      </c>
      <c r="F1570" t="s">
        <v>9</v>
      </c>
      <c r="G1570" t="s">
        <v>1437</v>
      </c>
      <c r="H1570" t="s">
        <v>1438</v>
      </c>
      <c r="I1570" s="2">
        <v>45733</v>
      </c>
      <c r="J1570" s="2">
        <v>45733</v>
      </c>
      <c r="K1570" s="3">
        <v>-46</v>
      </c>
      <c r="L1570" s="3" t="str">
        <f t="shared" si="48"/>
        <v>NON SCADUTO</v>
      </c>
      <c r="M1570" s="2">
        <v>45793</v>
      </c>
      <c r="N1570" t="s">
        <v>12</v>
      </c>
      <c r="O1570" t="s">
        <v>1</v>
      </c>
      <c r="P1570" s="4">
        <v>-2808.81</v>
      </c>
      <c r="Q1570" s="12">
        <f t="shared" si="49"/>
        <v>-564.34670792228405</v>
      </c>
      <c r="R1570" s="4">
        <v>-564.38</v>
      </c>
      <c r="S1570" t="s">
        <v>2</v>
      </c>
      <c r="T1570" t="s">
        <v>87</v>
      </c>
    </row>
    <row r="1571" spans="1:20" x14ac:dyDescent="0.2">
      <c r="A1571" t="s">
        <v>84</v>
      </c>
      <c r="B1571" t="s">
        <v>83</v>
      </c>
      <c r="C1571" t="s">
        <v>6</v>
      </c>
      <c r="D1571" t="s">
        <v>7</v>
      </c>
      <c r="E1571" t="s">
        <v>8</v>
      </c>
      <c r="F1571" t="s">
        <v>9</v>
      </c>
      <c r="G1571" t="s">
        <v>1439</v>
      </c>
      <c r="H1571" t="s">
        <v>1440</v>
      </c>
      <c r="I1571" s="2">
        <v>45733</v>
      </c>
      <c r="J1571" s="2">
        <v>45733</v>
      </c>
      <c r="K1571" s="3">
        <v>-46</v>
      </c>
      <c r="L1571" s="3" t="str">
        <f t="shared" si="48"/>
        <v>NON SCADUTO</v>
      </c>
      <c r="M1571" s="2">
        <v>45793</v>
      </c>
      <c r="N1571" t="s">
        <v>12</v>
      </c>
      <c r="O1571" t="s">
        <v>1</v>
      </c>
      <c r="P1571" s="4">
        <v>-106927.89</v>
      </c>
      <c r="Q1571" s="12">
        <f t="shared" si="49"/>
        <v>-21483.974603684877</v>
      </c>
      <c r="R1571" s="4">
        <v>-21485.27</v>
      </c>
      <c r="S1571" t="s">
        <v>2</v>
      </c>
      <c r="T1571" t="s">
        <v>87</v>
      </c>
    </row>
    <row r="1572" spans="1:20" x14ac:dyDescent="0.2">
      <c r="A1572" t="s">
        <v>84</v>
      </c>
      <c r="B1572" t="s">
        <v>83</v>
      </c>
      <c r="C1572" t="s">
        <v>6</v>
      </c>
      <c r="D1572" t="s">
        <v>7</v>
      </c>
      <c r="E1572" t="s">
        <v>8</v>
      </c>
      <c r="F1572" t="s">
        <v>36</v>
      </c>
      <c r="G1572" t="s">
        <v>1441</v>
      </c>
      <c r="H1572" t="s">
        <v>1442</v>
      </c>
      <c r="I1572" s="2">
        <v>45538</v>
      </c>
      <c r="J1572" s="2">
        <v>45538</v>
      </c>
      <c r="K1572" s="3">
        <v>149</v>
      </c>
      <c r="L1572" s="3" t="str">
        <f t="shared" si="48"/>
        <v xml:space="preserve"> 121-365 DAYS</v>
      </c>
      <c r="M1572" s="2">
        <v>45598</v>
      </c>
      <c r="N1572" t="s">
        <v>12</v>
      </c>
      <c r="O1572" t="s">
        <v>1</v>
      </c>
      <c r="P1572" s="4">
        <v>-98246.22</v>
      </c>
      <c r="Q1572" s="12">
        <f t="shared" si="49"/>
        <v>-19739.651604347913</v>
      </c>
      <c r="R1572" s="4">
        <v>-19746</v>
      </c>
      <c r="S1572" t="s">
        <v>2</v>
      </c>
      <c r="T1572" t="s">
        <v>87</v>
      </c>
    </row>
    <row r="1573" spans="1:20" x14ac:dyDescent="0.2">
      <c r="A1573" t="s">
        <v>84</v>
      </c>
      <c r="B1573" t="s">
        <v>83</v>
      </c>
      <c r="C1573" t="s">
        <v>6</v>
      </c>
      <c r="D1573" t="s">
        <v>7</v>
      </c>
      <c r="E1573" t="s">
        <v>8</v>
      </c>
      <c r="F1573" t="s">
        <v>36</v>
      </c>
      <c r="G1573" t="s">
        <v>1443</v>
      </c>
      <c r="H1573" t="s">
        <v>1444</v>
      </c>
      <c r="I1573" s="2">
        <v>45538</v>
      </c>
      <c r="J1573" s="2">
        <v>45538</v>
      </c>
      <c r="K1573" s="3">
        <v>149</v>
      </c>
      <c r="L1573" s="3" t="str">
        <f t="shared" si="48"/>
        <v xml:space="preserve"> 121-365 DAYS</v>
      </c>
      <c r="M1573" s="2">
        <v>45598</v>
      </c>
      <c r="N1573" t="s">
        <v>12</v>
      </c>
      <c r="O1573" t="s">
        <v>1</v>
      </c>
      <c r="P1573" s="4">
        <v>-68093.2</v>
      </c>
      <c r="Q1573" s="12">
        <f t="shared" si="49"/>
        <v>-13681.300355628779</v>
      </c>
      <c r="R1573" s="4">
        <v>-13685.7</v>
      </c>
      <c r="S1573" t="s">
        <v>2</v>
      </c>
      <c r="T1573" t="s">
        <v>87</v>
      </c>
    </row>
    <row r="1574" spans="1:20" x14ac:dyDescent="0.2">
      <c r="A1574" t="s">
        <v>84</v>
      </c>
      <c r="B1574" t="s">
        <v>83</v>
      </c>
      <c r="C1574" t="s">
        <v>6</v>
      </c>
      <c r="D1574" t="s">
        <v>7</v>
      </c>
      <c r="E1574" t="s">
        <v>8</v>
      </c>
      <c r="F1574" t="s">
        <v>36</v>
      </c>
      <c r="G1574" t="s">
        <v>1445</v>
      </c>
      <c r="H1574" t="s">
        <v>1446</v>
      </c>
      <c r="I1574" s="2">
        <v>45538</v>
      </c>
      <c r="J1574" s="2">
        <v>45538</v>
      </c>
      <c r="K1574" s="3">
        <v>149</v>
      </c>
      <c r="L1574" s="3" t="str">
        <f t="shared" si="48"/>
        <v xml:space="preserve"> 121-365 DAYS</v>
      </c>
      <c r="M1574" s="2">
        <v>45598</v>
      </c>
      <c r="N1574" t="s">
        <v>12</v>
      </c>
      <c r="O1574" t="s">
        <v>1</v>
      </c>
      <c r="P1574" s="4">
        <v>-44604.160000000003</v>
      </c>
      <c r="Q1574" s="12">
        <f t="shared" si="49"/>
        <v>-8961.8773984850613</v>
      </c>
      <c r="R1574" s="4">
        <v>-8964.76</v>
      </c>
      <c r="S1574" t="s">
        <v>2</v>
      </c>
      <c r="T1574" t="s">
        <v>87</v>
      </c>
    </row>
    <row r="1575" spans="1:20" x14ac:dyDescent="0.2">
      <c r="A1575" t="s">
        <v>84</v>
      </c>
      <c r="B1575" t="s">
        <v>83</v>
      </c>
      <c r="C1575" t="s">
        <v>6</v>
      </c>
      <c r="D1575" t="s">
        <v>7</v>
      </c>
      <c r="E1575" t="s">
        <v>8</v>
      </c>
      <c r="F1575" t="s">
        <v>36</v>
      </c>
      <c r="G1575" t="s">
        <v>1447</v>
      </c>
      <c r="H1575" t="s">
        <v>1448</v>
      </c>
      <c r="I1575" s="2">
        <v>45538</v>
      </c>
      <c r="J1575" s="2">
        <v>45538</v>
      </c>
      <c r="K1575" s="3">
        <v>149</v>
      </c>
      <c r="L1575" s="3" t="str">
        <f t="shared" si="48"/>
        <v xml:space="preserve"> 121-365 DAYS</v>
      </c>
      <c r="M1575" s="2">
        <v>45598</v>
      </c>
      <c r="N1575" t="s">
        <v>12</v>
      </c>
      <c r="O1575" t="s">
        <v>1</v>
      </c>
      <c r="P1575" s="4">
        <v>-191697.33</v>
      </c>
      <c r="Q1575" s="12">
        <f t="shared" si="49"/>
        <v>-38515.868678547748</v>
      </c>
      <c r="R1575" s="4">
        <v>-38528.25</v>
      </c>
      <c r="S1575" t="s">
        <v>2</v>
      </c>
      <c r="T1575" t="s">
        <v>87</v>
      </c>
    </row>
    <row r="1576" spans="1:20" x14ac:dyDescent="0.2">
      <c r="A1576" t="s">
        <v>84</v>
      </c>
      <c r="B1576" t="s">
        <v>83</v>
      </c>
      <c r="C1576" t="s">
        <v>6</v>
      </c>
      <c r="D1576" t="s">
        <v>7</v>
      </c>
      <c r="E1576" t="s">
        <v>8</v>
      </c>
      <c r="F1576" t="s">
        <v>36</v>
      </c>
      <c r="G1576" t="s">
        <v>1449</v>
      </c>
      <c r="H1576" t="s">
        <v>1450</v>
      </c>
      <c r="I1576" s="2">
        <v>45538</v>
      </c>
      <c r="J1576" s="2">
        <v>45538</v>
      </c>
      <c r="K1576" s="3">
        <v>149</v>
      </c>
      <c r="L1576" s="3" t="str">
        <f t="shared" si="48"/>
        <v xml:space="preserve"> 121-365 DAYS</v>
      </c>
      <c r="M1576" s="2">
        <v>45598</v>
      </c>
      <c r="N1576" t="s">
        <v>12</v>
      </c>
      <c r="O1576" t="s">
        <v>1</v>
      </c>
      <c r="P1576" s="4">
        <v>-38821.53</v>
      </c>
      <c r="Q1576" s="12">
        <f t="shared" si="49"/>
        <v>-7800.0301380321871</v>
      </c>
      <c r="R1576" s="4">
        <v>-7802.54</v>
      </c>
      <c r="S1576" t="s">
        <v>2</v>
      </c>
      <c r="T1576" t="s">
        <v>87</v>
      </c>
    </row>
    <row r="1577" spans="1:20" x14ac:dyDescent="0.2">
      <c r="A1577" t="s">
        <v>84</v>
      </c>
      <c r="B1577" t="s">
        <v>83</v>
      </c>
      <c r="C1577" t="s">
        <v>6</v>
      </c>
      <c r="D1577" t="s">
        <v>7</v>
      </c>
      <c r="E1577" t="s">
        <v>8</v>
      </c>
      <c r="F1577" t="s">
        <v>36</v>
      </c>
      <c r="G1577" t="s">
        <v>1451</v>
      </c>
      <c r="H1577" t="s">
        <v>1452</v>
      </c>
      <c r="I1577" s="2">
        <v>45538</v>
      </c>
      <c r="J1577" s="2">
        <v>45538</v>
      </c>
      <c r="K1577" s="3">
        <v>149</v>
      </c>
      <c r="L1577" s="3" t="str">
        <f t="shared" si="48"/>
        <v xml:space="preserve"> 121-365 DAYS</v>
      </c>
      <c r="M1577" s="2">
        <v>45598</v>
      </c>
      <c r="N1577" t="s">
        <v>12</v>
      </c>
      <c r="O1577" t="s">
        <v>1</v>
      </c>
      <c r="P1577" s="4">
        <v>-77081.14</v>
      </c>
      <c r="Q1577" s="12">
        <f t="shared" si="49"/>
        <v>-15487.159189086013</v>
      </c>
      <c r="R1577" s="4">
        <v>-15492.14</v>
      </c>
      <c r="S1577" t="s">
        <v>2</v>
      </c>
      <c r="T1577" t="s">
        <v>87</v>
      </c>
    </row>
    <row r="1578" spans="1:20" x14ac:dyDescent="0.2">
      <c r="A1578" t="s">
        <v>84</v>
      </c>
      <c r="B1578" t="s">
        <v>83</v>
      </c>
      <c r="C1578" t="s">
        <v>6</v>
      </c>
      <c r="D1578" t="s">
        <v>7</v>
      </c>
      <c r="E1578" t="s">
        <v>8</v>
      </c>
      <c r="F1578" t="s">
        <v>36</v>
      </c>
      <c r="G1578" t="s">
        <v>1453</v>
      </c>
      <c r="H1578" t="s">
        <v>1454</v>
      </c>
      <c r="I1578" s="2">
        <v>45538</v>
      </c>
      <c r="J1578" s="2">
        <v>45538</v>
      </c>
      <c r="K1578" s="3">
        <v>149</v>
      </c>
      <c r="L1578" s="3" t="str">
        <f t="shared" si="48"/>
        <v xml:space="preserve"> 121-365 DAYS</v>
      </c>
      <c r="M1578" s="2">
        <v>45598</v>
      </c>
      <c r="N1578" t="s">
        <v>12</v>
      </c>
      <c r="O1578" t="s">
        <v>1</v>
      </c>
      <c r="P1578" s="4">
        <v>-1375.63</v>
      </c>
      <c r="Q1578" s="12">
        <f t="shared" si="49"/>
        <v>-276.39187478652229</v>
      </c>
      <c r="R1578" s="4">
        <v>-276.48</v>
      </c>
      <c r="S1578" t="s">
        <v>2</v>
      </c>
      <c r="T1578" t="s">
        <v>87</v>
      </c>
    </row>
    <row r="1579" spans="1:20" x14ac:dyDescent="0.2">
      <c r="A1579" t="s">
        <v>84</v>
      </c>
      <c r="B1579" t="s">
        <v>83</v>
      </c>
      <c r="C1579" t="s">
        <v>6</v>
      </c>
      <c r="D1579" t="s">
        <v>7</v>
      </c>
      <c r="E1579" t="s">
        <v>8</v>
      </c>
      <c r="F1579" t="s">
        <v>36</v>
      </c>
      <c r="G1579" t="s">
        <v>1455</v>
      </c>
      <c r="H1579" t="s">
        <v>1456</v>
      </c>
      <c r="I1579" s="2">
        <v>45538</v>
      </c>
      <c r="J1579" s="2">
        <v>45538</v>
      </c>
      <c r="K1579" s="3">
        <v>149</v>
      </c>
      <c r="L1579" s="3" t="str">
        <f t="shared" si="48"/>
        <v xml:space="preserve"> 121-365 DAYS</v>
      </c>
      <c r="M1579" s="2">
        <v>45598</v>
      </c>
      <c r="N1579" t="s">
        <v>12</v>
      </c>
      <c r="O1579" t="s">
        <v>1</v>
      </c>
      <c r="P1579" s="4">
        <v>-63199.1</v>
      </c>
      <c r="Q1579" s="12">
        <f t="shared" si="49"/>
        <v>-12697.976733439151</v>
      </c>
      <c r="R1579" s="4">
        <v>-12702.06</v>
      </c>
      <c r="S1579" t="s">
        <v>2</v>
      </c>
      <c r="T1579" t="s">
        <v>87</v>
      </c>
    </row>
    <row r="1580" spans="1:20" x14ac:dyDescent="0.2">
      <c r="A1580" t="s">
        <v>84</v>
      </c>
      <c r="B1580" t="s">
        <v>83</v>
      </c>
      <c r="C1580" t="s">
        <v>6</v>
      </c>
      <c r="D1580" t="s">
        <v>7</v>
      </c>
      <c r="E1580" t="s">
        <v>8</v>
      </c>
      <c r="F1580" t="s">
        <v>36</v>
      </c>
      <c r="G1580" t="s">
        <v>1457</v>
      </c>
      <c r="H1580" t="s">
        <v>1458</v>
      </c>
      <c r="I1580" s="2">
        <v>45538</v>
      </c>
      <c r="J1580" s="2">
        <v>45538</v>
      </c>
      <c r="K1580" s="3">
        <v>149</v>
      </c>
      <c r="L1580" s="3" t="str">
        <f t="shared" si="48"/>
        <v xml:space="preserve"> 121-365 DAYS</v>
      </c>
      <c r="M1580" s="2">
        <v>45598</v>
      </c>
      <c r="N1580" t="s">
        <v>12</v>
      </c>
      <c r="O1580" t="s">
        <v>1</v>
      </c>
      <c r="P1580" s="4">
        <v>-63861.54</v>
      </c>
      <c r="Q1580" s="12">
        <f t="shared" si="49"/>
        <v>-12831.074320387374</v>
      </c>
      <c r="R1580" s="4">
        <v>-12835.2</v>
      </c>
      <c r="S1580" t="s">
        <v>2</v>
      </c>
      <c r="T1580" t="s">
        <v>87</v>
      </c>
    </row>
    <row r="1581" spans="1:20" x14ac:dyDescent="0.2">
      <c r="A1581" t="s">
        <v>84</v>
      </c>
      <c r="B1581" t="s">
        <v>83</v>
      </c>
      <c r="C1581" t="s">
        <v>6</v>
      </c>
      <c r="D1581" t="s">
        <v>7</v>
      </c>
      <c r="E1581" t="s">
        <v>8</v>
      </c>
      <c r="F1581" t="s">
        <v>36</v>
      </c>
      <c r="G1581" t="s">
        <v>1459</v>
      </c>
      <c r="H1581" t="s">
        <v>1460</v>
      </c>
      <c r="I1581" s="2">
        <v>45538</v>
      </c>
      <c r="J1581" s="2">
        <v>45538</v>
      </c>
      <c r="K1581" s="3">
        <v>149</v>
      </c>
      <c r="L1581" s="3" t="str">
        <f t="shared" si="48"/>
        <v xml:space="preserve"> 121-365 DAYS</v>
      </c>
      <c r="M1581" s="2">
        <v>45598</v>
      </c>
      <c r="N1581" t="s">
        <v>12</v>
      </c>
      <c r="O1581" t="s">
        <v>1</v>
      </c>
      <c r="P1581" s="4">
        <v>-922.71</v>
      </c>
      <c r="Q1581" s="12">
        <f t="shared" si="49"/>
        <v>-185.3910911976854</v>
      </c>
      <c r="R1581" s="4">
        <v>-185.45</v>
      </c>
      <c r="S1581" t="s">
        <v>2</v>
      </c>
      <c r="T1581" t="s">
        <v>87</v>
      </c>
    </row>
    <row r="1582" spans="1:20" x14ac:dyDescent="0.2">
      <c r="A1582" t="s">
        <v>84</v>
      </c>
      <c r="B1582" t="s">
        <v>83</v>
      </c>
      <c r="C1582" t="s">
        <v>6</v>
      </c>
      <c r="D1582" t="s">
        <v>7</v>
      </c>
      <c r="E1582" t="s">
        <v>8</v>
      </c>
      <c r="F1582" t="s">
        <v>23</v>
      </c>
      <c r="G1582" t="s">
        <v>1461</v>
      </c>
      <c r="H1582" t="s">
        <v>1462</v>
      </c>
      <c r="I1582" s="2">
        <v>45713</v>
      </c>
      <c r="J1582" s="2">
        <v>45713</v>
      </c>
      <c r="K1582" s="3">
        <v>-26</v>
      </c>
      <c r="L1582" s="3" t="str">
        <f t="shared" si="48"/>
        <v>NON SCADUTO</v>
      </c>
      <c r="M1582" s="2">
        <v>45773</v>
      </c>
      <c r="N1582" t="s">
        <v>12</v>
      </c>
      <c r="O1582" t="s">
        <v>1</v>
      </c>
      <c r="P1582" s="4">
        <v>-180629.87</v>
      </c>
      <c r="Q1582" s="12">
        <f t="shared" si="49"/>
        <v>-36292.192240461314</v>
      </c>
      <c r="R1582" s="4">
        <v>-36292.92</v>
      </c>
      <c r="S1582" t="s">
        <v>2</v>
      </c>
      <c r="T1582" t="s">
        <v>87</v>
      </c>
    </row>
    <row r="1583" spans="1:20" x14ac:dyDescent="0.2">
      <c r="A1583" t="s">
        <v>84</v>
      </c>
      <c r="B1583" t="s">
        <v>83</v>
      </c>
      <c r="C1583" t="s">
        <v>6</v>
      </c>
      <c r="D1583" t="s">
        <v>7</v>
      </c>
      <c r="E1583" t="s">
        <v>8</v>
      </c>
      <c r="F1583" t="s">
        <v>23</v>
      </c>
      <c r="G1583" t="s">
        <v>1463</v>
      </c>
      <c r="H1583" t="s">
        <v>1464</v>
      </c>
      <c r="I1583" s="2">
        <v>45713</v>
      </c>
      <c r="J1583" s="2">
        <v>45713</v>
      </c>
      <c r="K1583" s="3">
        <v>-26</v>
      </c>
      <c r="L1583" s="3" t="str">
        <f t="shared" si="48"/>
        <v>NON SCADUTO</v>
      </c>
      <c r="M1583" s="2">
        <v>45773</v>
      </c>
      <c r="N1583" t="s">
        <v>12</v>
      </c>
      <c r="O1583" t="s">
        <v>1</v>
      </c>
      <c r="P1583" s="4">
        <v>-60320.88</v>
      </c>
      <c r="Q1583" s="12">
        <f t="shared" si="49"/>
        <v>-12119.684153422675</v>
      </c>
      <c r="R1583" s="4">
        <v>-12119.93</v>
      </c>
      <c r="S1583" t="s">
        <v>2</v>
      </c>
      <c r="T1583" t="s">
        <v>87</v>
      </c>
    </row>
    <row r="1584" spans="1:20" x14ac:dyDescent="0.2">
      <c r="A1584" t="s">
        <v>84</v>
      </c>
      <c r="B1584" t="s">
        <v>83</v>
      </c>
      <c r="C1584" t="s">
        <v>6</v>
      </c>
      <c r="D1584" t="s">
        <v>7</v>
      </c>
      <c r="E1584" t="s">
        <v>8</v>
      </c>
      <c r="F1584" t="s">
        <v>23</v>
      </c>
      <c r="G1584" t="s">
        <v>1465</v>
      </c>
      <c r="H1584" t="s">
        <v>1466</v>
      </c>
      <c r="I1584" s="2">
        <v>45713</v>
      </c>
      <c r="J1584" s="2">
        <v>45713</v>
      </c>
      <c r="K1584" s="3">
        <v>-26</v>
      </c>
      <c r="L1584" s="3" t="str">
        <f t="shared" si="48"/>
        <v>NON SCADUTO</v>
      </c>
      <c r="M1584" s="2">
        <v>45773</v>
      </c>
      <c r="N1584" t="s">
        <v>12</v>
      </c>
      <c r="O1584" t="s">
        <v>1</v>
      </c>
      <c r="P1584" s="4">
        <v>-1960.94</v>
      </c>
      <c r="Q1584" s="12">
        <f t="shared" si="49"/>
        <v>-393.9924855839746</v>
      </c>
      <c r="R1584" s="4">
        <v>-394</v>
      </c>
      <c r="S1584" t="s">
        <v>2</v>
      </c>
      <c r="T1584" t="s">
        <v>87</v>
      </c>
    </row>
    <row r="1585" spans="1:20" x14ac:dyDescent="0.2">
      <c r="A1585" t="s">
        <v>84</v>
      </c>
      <c r="B1585" t="s">
        <v>83</v>
      </c>
      <c r="C1585" t="s">
        <v>6</v>
      </c>
      <c r="D1585" t="s">
        <v>7</v>
      </c>
      <c r="E1585" t="s">
        <v>1467</v>
      </c>
      <c r="F1585" t="s">
        <v>896</v>
      </c>
      <c r="G1585" t="s">
        <v>1468</v>
      </c>
      <c r="H1585" t="s">
        <v>0</v>
      </c>
      <c r="I1585" s="2">
        <v>45587</v>
      </c>
      <c r="J1585" s="2">
        <v>45587</v>
      </c>
      <c r="K1585" s="3">
        <v>160</v>
      </c>
      <c r="L1585" s="3" t="str">
        <f t="shared" si="48"/>
        <v xml:space="preserve"> 121-365 DAYS</v>
      </c>
      <c r="M1585" s="2">
        <v>45587</v>
      </c>
      <c r="N1585" t="s">
        <v>47</v>
      </c>
      <c r="O1585" t="s">
        <v>1</v>
      </c>
      <c r="P1585" s="4">
        <v>1346951.33</v>
      </c>
      <c r="Q1585" s="12">
        <f t="shared" si="49"/>
        <v>270629.75025617331</v>
      </c>
      <c r="R1585" s="4">
        <v>270896.45</v>
      </c>
      <c r="S1585" t="s">
        <v>2</v>
      </c>
      <c r="T1585" t="s">
        <v>0</v>
      </c>
    </row>
    <row r="1586" spans="1:20" x14ac:dyDescent="0.2">
      <c r="A1586" t="s">
        <v>84</v>
      </c>
      <c r="B1586" t="s">
        <v>83</v>
      </c>
      <c r="C1586" t="s">
        <v>6</v>
      </c>
      <c r="D1586" t="s">
        <v>7</v>
      </c>
      <c r="E1586" t="s">
        <v>8</v>
      </c>
      <c r="F1586" t="s">
        <v>896</v>
      </c>
      <c r="G1586" t="s">
        <v>1469</v>
      </c>
      <c r="H1586" t="s">
        <v>1470</v>
      </c>
      <c r="I1586" s="2">
        <v>45587</v>
      </c>
      <c r="J1586" s="2">
        <v>45587</v>
      </c>
      <c r="K1586" s="3">
        <v>100</v>
      </c>
      <c r="L1586" s="3" t="str">
        <f t="shared" si="48"/>
        <v>91-120 DAYS</v>
      </c>
      <c r="M1586" s="2">
        <v>45647</v>
      </c>
      <c r="N1586" t="s">
        <v>12</v>
      </c>
      <c r="O1586" t="s">
        <v>1</v>
      </c>
      <c r="P1586" s="4">
        <v>-13268.96</v>
      </c>
      <c r="Q1586" s="12">
        <f t="shared" si="49"/>
        <v>-2666.0022904904458</v>
      </c>
      <c r="R1586" s="4">
        <v>-2668.63</v>
      </c>
      <c r="S1586" t="s">
        <v>2</v>
      </c>
      <c r="T1586" t="s">
        <v>87</v>
      </c>
    </row>
    <row r="1587" spans="1:20" x14ac:dyDescent="0.2">
      <c r="A1587" t="s">
        <v>84</v>
      </c>
      <c r="B1587" t="s">
        <v>83</v>
      </c>
      <c r="C1587" t="s">
        <v>6</v>
      </c>
      <c r="D1587" t="s">
        <v>7</v>
      </c>
      <c r="E1587" t="s">
        <v>8</v>
      </c>
      <c r="F1587" t="s">
        <v>896</v>
      </c>
      <c r="G1587" t="s">
        <v>1471</v>
      </c>
      <c r="H1587" t="s">
        <v>1472</v>
      </c>
      <c r="I1587" s="2">
        <v>45587</v>
      </c>
      <c r="J1587" s="2">
        <v>45587</v>
      </c>
      <c r="K1587" s="3">
        <v>100</v>
      </c>
      <c r="L1587" s="3" t="str">
        <f t="shared" si="48"/>
        <v>91-120 DAYS</v>
      </c>
      <c r="M1587" s="2">
        <v>45647</v>
      </c>
      <c r="N1587" t="s">
        <v>12</v>
      </c>
      <c r="O1587" t="s">
        <v>1</v>
      </c>
      <c r="P1587" s="4">
        <v>-8423.2999999999993</v>
      </c>
      <c r="Q1587" s="12">
        <f t="shared" si="49"/>
        <v>-1692.4112434952078</v>
      </c>
      <c r="R1587" s="4">
        <v>-1694.08</v>
      </c>
      <c r="S1587" t="s">
        <v>2</v>
      </c>
      <c r="T1587" t="s">
        <v>87</v>
      </c>
    </row>
    <row r="1588" spans="1:20" x14ac:dyDescent="0.2">
      <c r="A1588" t="s">
        <v>84</v>
      </c>
      <c r="B1588" t="s">
        <v>83</v>
      </c>
      <c r="C1588" t="s">
        <v>6</v>
      </c>
      <c r="D1588" t="s">
        <v>7</v>
      </c>
      <c r="E1588" t="s">
        <v>8</v>
      </c>
      <c r="F1588" t="s">
        <v>896</v>
      </c>
      <c r="G1588" t="s">
        <v>1473</v>
      </c>
      <c r="H1588" t="s">
        <v>1474</v>
      </c>
      <c r="I1588" s="2">
        <v>45587</v>
      </c>
      <c r="J1588" s="2">
        <v>45587</v>
      </c>
      <c r="K1588" s="3">
        <v>100</v>
      </c>
      <c r="L1588" s="3" t="str">
        <f t="shared" si="48"/>
        <v>91-120 DAYS</v>
      </c>
      <c r="M1588" s="2">
        <v>45647</v>
      </c>
      <c r="N1588" t="s">
        <v>12</v>
      </c>
      <c r="O1588" t="s">
        <v>1</v>
      </c>
      <c r="P1588" s="4">
        <v>-165973.39000000001</v>
      </c>
      <c r="Q1588" s="12">
        <f t="shared" si="49"/>
        <v>-33347.40913383296</v>
      </c>
      <c r="R1588" s="4">
        <v>-33380.269999999997</v>
      </c>
      <c r="S1588" t="s">
        <v>2</v>
      </c>
      <c r="T1588" t="s">
        <v>87</v>
      </c>
    </row>
    <row r="1589" spans="1:20" x14ac:dyDescent="0.2">
      <c r="A1589" t="s">
        <v>84</v>
      </c>
      <c r="B1589" t="s">
        <v>83</v>
      </c>
      <c r="C1589" t="s">
        <v>6</v>
      </c>
      <c r="D1589" t="s">
        <v>7</v>
      </c>
      <c r="E1589" t="s">
        <v>8</v>
      </c>
      <c r="F1589" t="s">
        <v>896</v>
      </c>
      <c r="G1589" t="s">
        <v>1475</v>
      </c>
      <c r="H1589" t="s">
        <v>1476</v>
      </c>
      <c r="I1589" s="2">
        <v>45587</v>
      </c>
      <c r="J1589" s="2">
        <v>45587</v>
      </c>
      <c r="K1589" s="3">
        <v>100</v>
      </c>
      <c r="L1589" s="3" t="str">
        <f t="shared" si="48"/>
        <v>91-120 DAYS</v>
      </c>
      <c r="M1589" s="2">
        <v>45647</v>
      </c>
      <c r="N1589" t="s">
        <v>12</v>
      </c>
      <c r="O1589" t="s">
        <v>1</v>
      </c>
      <c r="P1589" s="4">
        <v>-102538.79</v>
      </c>
      <c r="Q1589" s="12">
        <f t="shared" si="49"/>
        <v>-20602.115689859555</v>
      </c>
      <c r="R1589" s="4">
        <v>-20622.419999999998</v>
      </c>
      <c r="S1589" t="s">
        <v>2</v>
      </c>
      <c r="T1589" t="s">
        <v>87</v>
      </c>
    </row>
    <row r="1590" spans="1:20" x14ac:dyDescent="0.2">
      <c r="A1590" t="s">
        <v>84</v>
      </c>
      <c r="B1590" t="s">
        <v>83</v>
      </c>
      <c r="C1590" t="s">
        <v>6</v>
      </c>
      <c r="D1590" t="s">
        <v>7</v>
      </c>
      <c r="E1590" t="s">
        <v>8</v>
      </c>
      <c r="F1590" t="s">
        <v>896</v>
      </c>
      <c r="G1590" t="s">
        <v>1477</v>
      </c>
      <c r="H1590" t="s">
        <v>1478</v>
      </c>
      <c r="I1590" s="2">
        <v>45587</v>
      </c>
      <c r="J1590" s="2">
        <v>45587</v>
      </c>
      <c r="K1590" s="3">
        <v>100</v>
      </c>
      <c r="L1590" s="3" t="str">
        <f t="shared" si="48"/>
        <v>91-120 DAYS</v>
      </c>
      <c r="M1590" s="2">
        <v>45647</v>
      </c>
      <c r="N1590" t="s">
        <v>12</v>
      </c>
      <c r="O1590" t="s">
        <v>1</v>
      </c>
      <c r="P1590" s="4">
        <v>-60015.75</v>
      </c>
      <c r="Q1590" s="12">
        <f t="shared" si="49"/>
        <v>-12058.37736834703</v>
      </c>
      <c r="R1590" s="4">
        <v>-12070.26</v>
      </c>
      <c r="S1590" t="s">
        <v>2</v>
      </c>
      <c r="T1590" t="s">
        <v>87</v>
      </c>
    </row>
    <row r="1591" spans="1:20" x14ac:dyDescent="0.2">
      <c r="A1591" t="s">
        <v>84</v>
      </c>
      <c r="B1591" t="s">
        <v>83</v>
      </c>
      <c r="C1591" t="s">
        <v>6</v>
      </c>
      <c r="D1591" t="s">
        <v>7</v>
      </c>
      <c r="E1591" t="s">
        <v>8</v>
      </c>
      <c r="F1591" t="s">
        <v>896</v>
      </c>
      <c r="G1591" t="s">
        <v>1479</v>
      </c>
      <c r="H1591" t="s">
        <v>1480</v>
      </c>
      <c r="I1591" s="2">
        <v>45587</v>
      </c>
      <c r="J1591" s="2">
        <v>45587</v>
      </c>
      <c r="K1591" s="3">
        <v>100</v>
      </c>
      <c r="L1591" s="3" t="str">
        <f t="shared" si="48"/>
        <v>91-120 DAYS</v>
      </c>
      <c r="M1591" s="2">
        <v>45647</v>
      </c>
      <c r="N1591" t="s">
        <v>12</v>
      </c>
      <c r="O1591" t="s">
        <v>1</v>
      </c>
      <c r="P1591" s="4">
        <v>-191956.34</v>
      </c>
      <c r="Q1591" s="12">
        <f t="shared" si="49"/>
        <v>-38567.909023326836</v>
      </c>
      <c r="R1591" s="4">
        <v>-38605.919999999998</v>
      </c>
      <c r="S1591" t="s">
        <v>2</v>
      </c>
      <c r="T1591" t="s">
        <v>87</v>
      </c>
    </row>
    <row r="1592" spans="1:20" x14ac:dyDescent="0.2">
      <c r="A1592" t="s">
        <v>84</v>
      </c>
      <c r="B1592" t="s">
        <v>83</v>
      </c>
      <c r="C1592" t="s">
        <v>6</v>
      </c>
      <c r="D1592" t="s">
        <v>7</v>
      </c>
      <c r="E1592" t="s">
        <v>8</v>
      </c>
      <c r="F1592" t="s">
        <v>896</v>
      </c>
      <c r="G1592" t="s">
        <v>1481</v>
      </c>
      <c r="H1592" t="s">
        <v>1482</v>
      </c>
      <c r="I1592" s="2">
        <v>45587</v>
      </c>
      <c r="J1592" s="2">
        <v>45587</v>
      </c>
      <c r="K1592" s="3">
        <v>100</v>
      </c>
      <c r="L1592" s="3" t="str">
        <f t="shared" si="48"/>
        <v>91-120 DAYS</v>
      </c>
      <c r="M1592" s="2">
        <v>45647</v>
      </c>
      <c r="N1592" t="s">
        <v>12</v>
      </c>
      <c r="O1592" t="s">
        <v>1</v>
      </c>
      <c r="P1592" s="4">
        <v>-1252.99</v>
      </c>
      <c r="Q1592" s="12">
        <f t="shared" si="49"/>
        <v>-251.75101967008899</v>
      </c>
      <c r="R1592" s="4">
        <v>-252</v>
      </c>
      <c r="S1592" t="s">
        <v>2</v>
      </c>
      <c r="T1592" t="s">
        <v>87</v>
      </c>
    </row>
    <row r="1593" spans="1:20" x14ac:dyDescent="0.2">
      <c r="A1593" t="s">
        <v>84</v>
      </c>
      <c r="B1593" t="s">
        <v>83</v>
      </c>
      <c r="C1593" t="s">
        <v>6</v>
      </c>
      <c r="D1593" t="s">
        <v>7</v>
      </c>
      <c r="E1593" t="s">
        <v>8</v>
      </c>
      <c r="F1593" t="s">
        <v>896</v>
      </c>
      <c r="G1593" t="s">
        <v>1483</v>
      </c>
      <c r="H1593" t="s">
        <v>1484</v>
      </c>
      <c r="I1593" s="2">
        <v>45587</v>
      </c>
      <c r="J1593" s="2">
        <v>45587</v>
      </c>
      <c r="K1593" s="3">
        <v>100</v>
      </c>
      <c r="L1593" s="3" t="str">
        <f t="shared" si="48"/>
        <v>91-120 DAYS</v>
      </c>
      <c r="M1593" s="2">
        <v>45647</v>
      </c>
      <c r="N1593" t="s">
        <v>12</v>
      </c>
      <c r="O1593" t="s">
        <v>1</v>
      </c>
      <c r="P1593" s="4">
        <v>-626.5</v>
      </c>
      <c r="Q1593" s="12">
        <f t="shared" si="49"/>
        <v>-125.87651443611742</v>
      </c>
      <c r="R1593" s="4">
        <v>-126</v>
      </c>
      <c r="S1593" t="s">
        <v>2</v>
      </c>
      <c r="T1593" t="s">
        <v>87</v>
      </c>
    </row>
    <row r="1594" spans="1:20" x14ac:dyDescent="0.2">
      <c r="A1594" t="s">
        <v>84</v>
      </c>
      <c r="B1594" t="s">
        <v>83</v>
      </c>
      <c r="C1594" t="s">
        <v>6</v>
      </c>
      <c r="D1594" t="s">
        <v>7</v>
      </c>
      <c r="E1594" t="s">
        <v>8</v>
      </c>
      <c r="F1594" t="s">
        <v>896</v>
      </c>
      <c r="G1594" t="s">
        <v>1485</v>
      </c>
      <c r="H1594" t="s">
        <v>1486</v>
      </c>
      <c r="I1594" s="2">
        <v>45587</v>
      </c>
      <c r="J1594" s="2">
        <v>45587</v>
      </c>
      <c r="K1594" s="3">
        <v>100</v>
      </c>
      <c r="L1594" s="3" t="str">
        <f t="shared" si="48"/>
        <v>91-120 DAYS</v>
      </c>
      <c r="M1594" s="2">
        <v>45647</v>
      </c>
      <c r="N1594" t="s">
        <v>12</v>
      </c>
      <c r="O1594" t="s">
        <v>1</v>
      </c>
      <c r="P1594" s="4">
        <v>-97592.79</v>
      </c>
      <c r="Q1594" s="12">
        <f t="shared" si="49"/>
        <v>-19608.36430853308</v>
      </c>
      <c r="R1594" s="4">
        <v>-19627.689999999999</v>
      </c>
      <c r="S1594" t="s">
        <v>2</v>
      </c>
      <c r="T1594" t="s">
        <v>87</v>
      </c>
    </row>
    <row r="1595" spans="1:20" x14ac:dyDescent="0.2">
      <c r="A1595" t="s">
        <v>84</v>
      </c>
      <c r="B1595" t="s">
        <v>83</v>
      </c>
      <c r="C1595" t="s">
        <v>6</v>
      </c>
      <c r="D1595" t="s">
        <v>7</v>
      </c>
      <c r="E1595" t="s">
        <v>8</v>
      </c>
      <c r="F1595" t="s">
        <v>896</v>
      </c>
      <c r="G1595" t="s">
        <v>1487</v>
      </c>
      <c r="H1595" t="s">
        <v>1488</v>
      </c>
      <c r="I1595" s="2">
        <v>45587</v>
      </c>
      <c r="J1595" s="2">
        <v>45587</v>
      </c>
      <c r="K1595" s="3">
        <v>100</v>
      </c>
      <c r="L1595" s="3" t="str">
        <f t="shared" si="48"/>
        <v>91-120 DAYS</v>
      </c>
      <c r="M1595" s="2">
        <v>45647</v>
      </c>
      <c r="N1595" t="s">
        <v>12</v>
      </c>
      <c r="O1595" t="s">
        <v>1</v>
      </c>
      <c r="P1595" s="4">
        <v>-18451.28</v>
      </c>
      <c r="Q1595" s="12">
        <f t="shared" si="49"/>
        <v>-3707.235136927126</v>
      </c>
      <c r="R1595" s="4">
        <v>-3710.89</v>
      </c>
      <c r="S1595" t="s">
        <v>2</v>
      </c>
      <c r="T1595" t="s">
        <v>87</v>
      </c>
    </row>
    <row r="1596" spans="1:20" x14ac:dyDescent="0.2">
      <c r="A1596" t="s">
        <v>84</v>
      </c>
      <c r="B1596" t="s">
        <v>83</v>
      </c>
      <c r="C1596" t="s">
        <v>6</v>
      </c>
      <c r="D1596" t="s">
        <v>7</v>
      </c>
      <c r="E1596" t="s">
        <v>8</v>
      </c>
      <c r="F1596" t="s">
        <v>896</v>
      </c>
      <c r="G1596" t="s">
        <v>1489</v>
      </c>
      <c r="H1596" t="s">
        <v>1490</v>
      </c>
      <c r="I1596" s="2">
        <v>45587</v>
      </c>
      <c r="J1596" s="2">
        <v>45587</v>
      </c>
      <c r="K1596" s="3">
        <v>100</v>
      </c>
      <c r="L1596" s="3" t="str">
        <f t="shared" si="48"/>
        <v>91-120 DAYS</v>
      </c>
      <c r="M1596" s="2">
        <v>45647</v>
      </c>
      <c r="N1596" t="s">
        <v>12</v>
      </c>
      <c r="O1596" t="s">
        <v>1</v>
      </c>
      <c r="P1596" s="4">
        <v>-182771.57</v>
      </c>
      <c r="Q1596" s="12">
        <f t="shared" si="49"/>
        <v>-36722.50306403327</v>
      </c>
      <c r="R1596" s="4">
        <v>-36758.69</v>
      </c>
      <c r="S1596" t="s">
        <v>2</v>
      </c>
      <c r="T1596" t="s">
        <v>87</v>
      </c>
    </row>
    <row r="1597" spans="1:20" x14ac:dyDescent="0.2">
      <c r="A1597" t="s">
        <v>84</v>
      </c>
      <c r="B1597" t="s">
        <v>83</v>
      </c>
      <c r="C1597" t="s">
        <v>6</v>
      </c>
      <c r="D1597" t="s">
        <v>7</v>
      </c>
      <c r="E1597" t="s">
        <v>8</v>
      </c>
      <c r="F1597" t="s">
        <v>896</v>
      </c>
      <c r="G1597" t="s">
        <v>1491</v>
      </c>
      <c r="H1597" t="s">
        <v>1492</v>
      </c>
      <c r="I1597" s="2">
        <v>45587</v>
      </c>
      <c r="J1597" s="2">
        <v>45587</v>
      </c>
      <c r="K1597" s="3">
        <v>100</v>
      </c>
      <c r="L1597" s="3" t="str">
        <f t="shared" si="48"/>
        <v>91-120 DAYS</v>
      </c>
      <c r="M1597" s="2">
        <v>45647</v>
      </c>
      <c r="N1597" t="s">
        <v>12</v>
      </c>
      <c r="O1597" t="s">
        <v>1</v>
      </c>
      <c r="P1597" s="4">
        <v>-2274.1799999999998</v>
      </c>
      <c r="Q1597" s="12">
        <f t="shared" si="49"/>
        <v>-456.92873359988744</v>
      </c>
      <c r="R1597" s="4">
        <v>-457.38</v>
      </c>
      <c r="S1597" t="s">
        <v>2</v>
      </c>
      <c r="T1597" t="s">
        <v>87</v>
      </c>
    </row>
    <row r="1598" spans="1:20" x14ac:dyDescent="0.2">
      <c r="A1598" s="6" t="s">
        <v>84</v>
      </c>
      <c r="B1598" s="6" t="s">
        <v>83</v>
      </c>
      <c r="C1598" s="6" t="s">
        <v>6</v>
      </c>
      <c r="D1598" s="6" t="s">
        <v>7</v>
      </c>
      <c r="E1598" s="6" t="s">
        <v>8</v>
      </c>
      <c r="F1598" s="6" t="s">
        <v>896</v>
      </c>
      <c r="G1598" s="6" t="s">
        <v>1493</v>
      </c>
      <c r="H1598" s="6" t="s">
        <v>1494</v>
      </c>
      <c r="I1598" s="7">
        <v>45566</v>
      </c>
      <c r="J1598" s="7">
        <v>45566</v>
      </c>
      <c r="K1598" s="8">
        <v>121</v>
      </c>
      <c r="L1598" s="3" t="str">
        <f t="shared" si="48"/>
        <v xml:space="preserve"> 121-365 DAYS</v>
      </c>
      <c r="M1598" s="7">
        <v>45626</v>
      </c>
      <c r="N1598" s="6" t="s">
        <v>12</v>
      </c>
      <c r="O1598" s="6" t="s">
        <v>1</v>
      </c>
      <c r="P1598" s="9">
        <v>-796.1</v>
      </c>
      <c r="Q1598" s="12">
        <f t="shared" si="49"/>
        <v>-159.95258282935848</v>
      </c>
      <c r="R1598" s="9">
        <v>-160</v>
      </c>
      <c r="S1598" s="6" t="s">
        <v>2</v>
      </c>
      <c r="T1598" s="6" t="s">
        <v>0</v>
      </c>
    </row>
    <row r="1599" spans="1:20" x14ac:dyDescent="0.2">
      <c r="A1599" t="s">
        <v>84</v>
      </c>
      <c r="B1599" t="s">
        <v>83</v>
      </c>
      <c r="C1599" t="s">
        <v>6</v>
      </c>
      <c r="D1599" t="s">
        <v>7</v>
      </c>
      <c r="E1599" t="s">
        <v>885</v>
      </c>
      <c r="F1599" t="s">
        <v>23</v>
      </c>
      <c r="G1599" t="s">
        <v>1495</v>
      </c>
      <c r="H1599" t="s">
        <v>1496</v>
      </c>
      <c r="I1599" s="2">
        <v>45713</v>
      </c>
      <c r="J1599" s="2">
        <v>45713</v>
      </c>
      <c r="K1599" s="3">
        <v>3</v>
      </c>
      <c r="L1599" s="3" t="str">
        <f t="shared" si="48"/>
        <v>0-60 DAYS</v>
      </c>
      <c r="M1599" s="2">
        <v>45744</v>
      </c>
      <c r="N1599" t="s">
        <v>12</v>
      </c>
      <c r="O1599" t="s">
        <v>1</v>
      </c>
      <c r="P1599" s="4">
        <v>239.59</v>
      </c>
      <c r="Q1599" s="12">
        <f t="shared" si="49"/>
        <v>48.138474211890461</v>
      </c>
      <c r="R1599" s="4">
        <v>48.14</v>
      </c>
      <c r="S1599" t="s">
        <v>2</v>
      </c>
      <c r="T1599" t="s">
        <v>87</v>
      </c>
    </row>
    <row r="1600" spans="1:20" x14ac:dyDescent="0.2">
      <c r="A1600" s="6" t="s">
        <v>84</v>
      </c>
      <c r="B1600" s="6" t="s">
        <v>83</v>
      </c>
      <c r="C1600" s="6" t="s">
        <v>6</v>
      </c>
      <c r="D1600" s="6" t="s">
        <v>7</v>
      </c>
      <c r="E1600" s="6" t="s">
        <v>885</v>
      </c>
      <c r="F1600" s="6" t="s">
        <v>23</v>
      </c>
      <c r="G1600" s="6" t="s">
        <v>1497</v>
      </c>
      <c r="H1600" s="6" t="s">
        <v>1498</v>
      </c>
      <c r="I1600" s="7">
        <v>45713</v>
      </c>
      <c r="J1600" s="7">
        <v>45713</v>
      </c>
      <c r="K1600" s="8">
        <v>0</v>
      </c>
      <c r="L1600" s="3" t="str">
        <f t="shared" si="48"/>
        <v>NON SCADUTO</v>
      </c>
      <c r="M1600" s="7">
        <v>45747</v>
      </c>
      <c r="N1600" s="6" t="s">
        <v>12</v>
      </c>
      <c r="O1600" s="6" t="s">
        <v>1</v>
      </c>
      <c r="P1600" s="9">
        <v>211.07</v>
      </c>
      <c r="Q1600" s="12">
        <f t="shared" si="49"/>
        <v>42.408229691989312</v>
      </c>
      <c r="R1600" s="9">
        <v>42.41</v>
      </c>
      <c r="S1600" s="6" t="s">
        <v>2</v>
      </c>
      <c r="T1600" s="6" t="s">
        <v>87</v>
      </c>
    </row>
    <row r="1601" spans="1:20" x14ac:dyDescent="0.2">
      <c r="A1601" t="s">
        <v>84</v>
      </c>
      <c r="B1601" t="s">
        <v>83</v>
      </c>
      <c r="C1601" t="s">
        <v>6</v>
      </c>
      <c r="D1601" t="s">
        <v>7</v>
      </c>
      <c r="E1601" t="s">
        <v>885</v>
      </c>
      <c r="F1601" t="s">
        <v>23</v>
      </c>
      <c r="G1601" t="s">
        <v>1499</v>
      </c>
      <c r="H1601" t="s">
        <v>1500</v>
      </c>
      <c r="I1601" s="2">
        <v>45713</v>
      </c>
      <c r="J1601" s="2">
        <v>45713</v>
      </c>
      <c r="K1601" s="3">
        <v>14</v>
      </c>
      <c r="L1601" s="3" t="str">
        <f t="shared" si="48"/>
        <v>0-60 DAYS</v>
      </c>
      <c r="M1601" s="2">
        <v>45733</v>
      </c>
      <c r="N1601" t="s">
        <v>12</v>
      </c>
      <c r="O1601" t="s">
        <v>1</v>
      </c>
      <c r="P1601" s="4">
        <v>351.18</v>
      </c>
      <c r="Q1601" s="12">
        <f t="shared" si="49"/>
        <v>70.559160957183906</v>
      </c>
      <c r="R1601" s="4">
        <v>70.56</v>
      </c>
      <c r="S1601" t="s">
        <v>2</v>
      </c>
      <c r="T1601" t="s">
        <v>87</v>
      </c>
    </row>
    <row r="1602" spans="1:20" x14ac:dyDescent="0.2">
      <c r="A1602" t="s">
        <v>84</v>
      </c>
      <c r="B1602" t="s">
        <v>83</v>
      </c>
      <c r="C1602" t="s">
        <v>6</v>
      </c>
      <c r="D1602" t="s">
        <v>7</v>
      </c>
      <c r="E1602" t="s">
        <v>885</v>
      </c>
      <c r="F1602" t="s">
        <v>23</v>
      </c>
      <c r="G1602" t="s">
        <v>1501</v>
      </c>
      <c r="H1602" t="s">
        <v>1502</v>
      </c>
      <c r="I1602" s="2">
        <v>45713</v>
      </c>
      <c r="J1602" s="2">
        <v>45713</v>
      </c>
      <c r="K1602" s="3">
        <v>20</v>
      </c>
      <c r="L1602" s="3" t="str">
        <f t="shared" si="48"/>
        <v>0-60 DAYS</v>
      </c>
      <c r="M1602" s="2">
        <v>45727</v>
      </c>
      <c r="N1602" t="s">
        <v>12</v>
      </c>
      <c r="O1602" t="s">
        <v>1</v>
      </c>
      <c r="P1602" s="4">
        <v>444.2</v>
      </c>
      <c r="Q1602" s="12">
        <f t="shared" si="49"/>
        <v>89.248759317674953</v>
      </c>
      <c r="R1602" s="4">
        <v>89.25</v>
      </c>
      <c r="S1602" t="s">
        <v>2</v>
      </c>
      <c r="T1602" t="s">
        <v>87</v>
      </c>
    </row>
    <row r="1603" spans="1:20" x14ac:dyDescent="0.2">
      <c r="A1603" s="6" t="s">
        <v>84</v>
      </c>
      <c r="B1603" s="6" t="s">
        <v>83</v>
      </c>
      <c r="C1603" s="6" t="s">
        <v>6</v>
      </c>
      <c r="D1603" s="6" t="s">
        <v>7</v>
      </c>
      <c r="E1603" s="6" t="s">
        <v>885</v>
      </c>
      <c r="F1603" s="6" t="s">
        <v>23</v>
      </c>
      <c r="G1603" s="6" t="s">
        <v>1503</v>
      </c>
      <c r="H1603" s="6" t="s">
        <v>1504</v>
      </c>
      <c r="I1603" s="7">
        <v>45713</v>
      </c>
      <c r="J1603" s="7">
        <v>45713</v>
      </c>
      <c r="K1603" s="8">
        <v>-6</v>
      </c>
      <c r="L1603" s="3" t="str">
        <f t="shared" ref="L1603:L1666" si="50">IF(K1603&lt;=0,"NON SCADUTO",IF(K1603&lt;61,"0-60 DAYS",IF(K1603&lt;91," 61-90 DAYS",IF(K1603&lt;121,"91-120 DAYS",IF(K1603&lt;366," 121-365 DAYS",IF(K1603&gt;366,"OLTRE 365 DAYS",0))))))</f>
        <v>NON SCADUTO</v>
      </c>
      <c r="M1603" s="7">
        <v>45753</v>
      </c>
      <c r="N1603" s="6" t="s">
        <v>12</v>
      </c>
      <c r="O1603" s="6" t="s">
        <v>1</v>
      </c>
      <c r="P1603" s="9">
        <v>158.07</v>
      </c>
      <c r="Q1603" s="12">
        <f t="shared" ref="Q1603:Q1666" si="51">+P1603/4.9771</f>
        <v>31.759458319101483</v>
      </c>
      <c r="R1603" s="9">
        <v>31.76</v>
      </c>
      <c r="S1603" s="6" t="s">
        <v>2</v>
      </c>
      <c r="T1603" s="6" t="s">
        <v>87</v>
      </c>
    </row>
    <row r="1604" spans="1:20" x14ac:dyDescent="0.2">
      <c r="A1604" t="s">
        <v>84</v>
      </c>
      <c r="B1604" t="s">
        <v>83</v>
      </c>
      <c r="C1604" t="s">
        <v>6</v>
      </c>
      <c r="D1604" t="s">
        <v>7</v>
      </c>
      <c r="E1604" t="s">
        <v>885</v>
      </c>
      <c r="F1604" t="s">
        <v>23</v>
      </c>
      <c r="G1604" t="s">
        <v>1505</v>
      </c>
      <c r="H1604" t="s">
        <v>1506</v>
      </c>
      <c r="I1604" s="2">
        <v>45713</v>
      </c>
      <c r="J1604" s="2">
        <v>45713</v>
      </c>
      <c r="K1604" s="3">
        <v>-12</v>
      </c>
      <c r="L1604" s="3" t="str">
        <f t="shared" si="50"/>
        <v>NON SCADUTO</v>
      </c>
      <c r="M1604" s="2">
        <v>45759</v>
      </c>
      <c r="N1604" t="s">
        <v>12</v>
      </c>
      <c r="O1604" t="s">
        <v>1</v>
      </c>
      <c r="P1604" s="4">
        <v>214.66</v>
      </c>
      <c r="Q1604" s="12">
        <f t="shared" si="51"/>
        <v>43.129533262341525</v>
      </c>
      <c r="R1604" s="4">
        <v>43.13</v>
      </c>
      <c r="S1604" t="s">
        <v>2</v>
      </c>
      <c r="T1604" t="s">
        <v>87</v>
      </c>
    </row>
    <row r="1605" spans="1:20" x14ac:dyDescent="0.2">
      <c r="A1605" t="s">
        <v>84</v>
      </c>
      <c r="B1605" t="s">
        <v>83</v>
      </c>
      <c r="C1605" t="s">
        <v>6</v>
      </c>
      <c r="D1605" t="s">
        <v>7</v>
      </c>
      <c r="E1605" t="s">
        <v>8</v>
      </c>
      <c r="F1605" t="s">
        <v>23</v>
      </c>
      <c r="G1605" t="s">
        <v>1507</v>
      </c>
      <c r="H1605" t="s">
        <v>1508</v>
      </c>
      <c r="I1605" s="2">
        <v>45713</v>
      </c>
      <c r="J1605" s="2">
        <v>45713</v>
      </c>
      <c r="K1605" s="3">
        <v>-26</v>
      </c>
      <c r="L1605" s="3" t="str">
        <f t="shared" si="50"/>
        <v>NON SCADUTO</v>
      </c>
      <c r="M1605" s="2">
        <v>45773</v>
      </c>
      <c r="N1605" t="s">
        <v>12</v>
      </c>
      <c r="O1605" t="s">
        <v>1</v>
      </c>
      <c r="P1605" s="4">
        <v>-7316.99</v>
      </c>
      <c r="Q1605" s="12">
        <f t="shared" si="51"/>
        <v>-1470.1312009001224</v>
      </c>
      <c r="R1605" s="4">
        <v>-1470.16</v>
      </c>
      <c r="S1605" t="s">
        <v>2</v>
      </c>
      <c r="T1605" t="s">
        <v>87</v>
      </c>
    </row>
    <row r="1606" spans="1:20" x14ac:dyDescent="0.2">
      <c r="A1606" t="s">
        <v>84</v>
      </c>
      <c r="B1606" t="s">
        <v>83</v>
      </c>
      <c r="C1606" t="s">
        <v>6</v>
      </c>
      <c r="D1606" t="s">
        <v>7</v>
      </c>
      <c r="E1606" t="s">
        <v>8</v>
      </c>
      <c r="F1606" t="s">
        <v>23</v>
      </c>
      <c r="G1606" t="s">
        <v>1509</v>
      </c>
      <c r="H1606" t="s">
        <v>1510</v>
      </c>
      <c r="I1606" s="2">
        <v>45713</v>
      </c>
      <c r="J1606" s="2">
        <v>45713</v>
      </c>
      <c r="K1606" s="3">
        <v>-26</v>
      </c>
      <c r="L1606" s="3" t="str">
        <f t="shared" si="50"/>
        <v>NON SCADUTO</v>
      </c>
      <c r="M1606" s="2">
        <v>45773</v>
      </c>
      <c r="N1606" t="s">
        <v>12</v>
      </c>
      <c r="O1606" t="s">
        <v>1</v>
      </c>
      <c r="P1606" s="4">
        <v>-2293.4</v>
      </c>
      <c r="Q1606" s="12">
        <f t="shared" si="51"/>
        <v>-460.79042012416869</v>
      </c>
      <c r="R1606" s="4">
        <v>-460.8</v>
      </c>
      <c r="S1606" t="s">
        <v>2</v>
      </c>
      <c r="T1606" t="s">
        <v>87</v>
      </c>
    </row>
    <row r="1607" spans="1:20" x14ac:dyDescent="0.2">
      <c r="A1607" t="s">
        <v>84</v>
      </c>
      <c r="B1607" t="s">
        <v>83</v>
      </c>
      <c r="C1607" t="s">
        <v>6</v>
      </c>
      <c r="D1607" t="s">
        <v>7</v>
      </c>
      <c r="E1607" t="s">
        <v>8</v>
      </c>
      <c r="F1607" t="s">
        <v>23</v>
      </c>
      <c r="G1607" t="s">
        <v>1511</v>
      </c>
      <c r="H1607" t="s">
        <v>1512</v>
      </c>
      <c r="I1607" s="2">
        <v>45713</v>
      </c>
      <c r="J1607" s="2">
        <v>45713</v>
      </c>
      <c r="K1607" s="3">
        <v>-26</v>
      </c>
      <c r="L1607" s="3" t="str">
        <f t="shared" si="50"/>
        <v>NON SCADUTO</v>
      </c>
      <c r="M1607" s="2">
        <v>45773</v>
      </c>
      <c r="N1607" t="s">
        <v>12</v>
      </c>
      <c r="O1607" t="s">
        <v>1</v>
      </c>
      <c r="P1607" s="4">
        <v>-60657.599999999999</v>
      </c>
      <c r="Q1607" s="12">
        <f t="shared" si="51"/>
        <v>-12187.338008076993</v>
      </c>
      <c r="R1607" s="4">
        <v>-12187.58</v>
      </c>
      <c r="S1607" t="s">
        <v>2</v>
      </c>
      <c r="T1607" t="s">
        <v>87</v>
      </c>
    </row>
    <row r="1608" spans="1:20" x14ac:dyDescent="0.2">
      <c r="A1608" t="s">
        <v>84</v>
      </c>
      <c r="B1608" t="s">
        <v>83</v>
      </c>
      <c r="C1608" t="s">
        <v>6</v>
      </c>
      <c r="D1608" t="s">
        <v>7</v>
      </c>
      <c r="E1608" t="s">
        <v>8</v>
      </c>
      <c r="F1608" t="s">
        <v>23</v>
      </c>
      <c r="G1608" t="s">
        <v>1513</v>
      </c>
      <c r="H1608" t="s">
        <v>1514</v>
      </c>
      <c r="I1608" s="2">
        <v>45713</v>
      </c>
      <c r="J1608" s="2">
        <v>45713</v>
      </c>
      <c r="K1608" s="3">
        <v>-26</v>
      </c>
      <c r="L1608" s="3" t="str">
        <f t="shared" si="50"/>
        <v>NON SCADUTO</v>
      </c>
      <c r="M1608" s="2">
        <v>45773</v>
      </c>
      <c r="N1608" t="s">
        <v>12</v>
      </c>
      <c r="O1608" t="s">
        <v>1</v>
      </c>
      <c r="P1608" s="4">
        <v>-218622.44</v>
      </c>
      <c r="Q1608" s="12">
        <f t="shared" si="51"/>
        <v>-43925.667557412948</v>
      </c>
      <c r="R1608" s="4">
        <v>-43926.55</v>
      </c>
      <c r="S1608" t="s">
        <v>2</v>
      </c>
      <c r="T1608" t="s">
        <v>87</v>
      </c>
    </row>
    <row r="1609" spans="1:20" x14ac:dyDescent="0.2">
      <c r="A1609" t="s">
        <v>84</v>
      </c>
      <c r="B1609" t="s">
        <v>83</v>
      </c>
      <c r="C1609" t="s">
        <v>6</v>
      </c>
      <c r="D1609" t="s">
        <v>7</v>
      </c>
      <c r="E1609" t="s">
        <v>8</v>
      </c>
      <c r="F1609" t="s">
        <v>23</v>
      </c>
      <c r="G1609" t="s">
        <v>1515</v>
      </c>
      <c r="H1609" t="s">
        <v>1516</v>
      </c>
      <c r="I1609" s="2">
        <v>45713</v>
      </c>
      <c r="J1609" s="2">
        <v>45713</v>
      </c>
      <c r="K1609" s="3">
        <v>-26</v>
      </c>
      <c r="L1609" s="3" t="str">
        <f t="shared" si="50"/>
        <v>NON SCADUTO</v>
      </c>
      <c r="M1609" s="2">
        <v>45773</v>
      </c>
      <c r="N1609" t="s">
        <v>12</v>
      </c>
      <c r="O1609" t="s">
        <v>1</v>
      </c>
      <c r="P1609" s="4">
        <v>-260602.7</v>
      </c>
      <c r="Q1609" s="12">
        <f t="shared" si="51"/>
        <v>-52360.350404854231</v>
      </c>
      <c r="R1609" s="4">
        <v>-52361.4</v>
      </c>
      <c r="S1609" t="s">
        <v>2</v>
      </c>
      <c r="T1609" t="s">
        <v>87</v>
      </c>
    </row>
    <row r="1610" spans="1:20" x14ac:dyDescent="0.2">
      <c r="A1610" t="s">
        <v>84</v>
      </c>
      <c r="B1610" t="s">
        <v>83</v>
      </c>
      <c r="C1610" t="s">
        <v>6</v>
      </c>
      <c r="D1610" t="s">
        <v>7</v>
      </c>
      <c r="E1610" t="s">
        <v>8</v>
      </c>
      <c r="F1610" t="s">
        <v>23</v>
      </c>
      <c r="G1610" t="s">
        <v>1517</v>
      </c>
      <c r="H1610" t="s">
        <v>1518</v>
      </c>
      <c r="I1610" s="2">
        <v>45713</v>
      </c>
      <c r="J1610" s="2">
        <v>45713</v>
      </c>
      <c r="K1610" s="3">
        <v>-26</v>
      </c>
      <c r="L1610" s="3" t="str">
        <f t="shared" si="50"/>
        <v>NON SCADUTO</v>
      </c>
      <c r="M1610" s="2">
        <v>45773</v>
      </c>
      <c r="N1610" t="s">
        <v>12</v>
      </c>
      <c r="O1610" t="s">
        <v>1</v>
      </c>
      <c r="P1610" s="4">
        <v>-321778.18</v>
      </c>
      <c r="Q1610" s="12">
        <f t="shared" si="51"/>
        <v>-64651.740973659354</v>
      </c>
      <c r="R1610" s="4">
        <v>-64653.04</v>
      </c>
      <c r="S1610" t="s">
        <v>2</v>
      </c>
      <c r="T1610" t="s">
        <v>87</v>
      </c>
    </row>
    <row r="1611" spans="1:20" x14ac:dyDescent="0.2">
      <c r="A1611" t="s">
        <v>84</v>
      </c>
      <c r="B1611" t="s">
        <v>83</v>
      </c>
      <c r="C1611" t="s">
        <v>6</v>
      </c>
      <c r="D1611" t="s">
        <v>7</v>
      </c>
      <c r="E1611" t="s">
        <v>8</v>
      </c>
      <c r="F1611" t="s">
        <v>23</v>
      </c>
      <c r="G1611" t="s">
        <v>1519</v>
      </c>
      <c r="H1611" t="s">
        <v>1520</v>
      </c>
      <c r="I1611" s="2">
        <v>45713</v>
      </c>
      <c r="J1611" s="2">
        <v>45713</v>
      </c>
      <c r="K1611" s="3">
        <v>-26</v>
      </c>
      <c r="L1611" s="3" t="str">
        <f t="shared" si="50"/>
        <v>NON SCADUTO</v>
      </c>
      <c r="M1611" s="2">
        <v>45773</v>
      </c>
      <c r="N1611" t="s">
        <v>12</v>
      </c>
      <c r="O1611" t="s">
        <v>1</v>
      </c>
      <c r="P1611" s="4">
        <v>-6791.91</v>
      </c>
      <c r="Q1611" s="12">
        <f t="shared" si="51"/>
        <v>-1364.6320146269916</v>
      </c>
      <c r="R1611" s="4">
        <v>-1364.66</v>
      </c>
      <c r="S1611" t="s">
        <v>2</v>
      </c>
      <c r="T1611" t="s">
        <v>87</v>
      </c>
    </row>
    <row r="1612" spans="1:20" x14ac:dyDescent="0.2">
      <c r="A1612" t="s">
        <v>84</v>
      </c>
      <c r="B1612" t="s">
        <v>83</v>
      </c>
      <c r="C1612" t="s">
        <v>6</v>
      </c>
      <c r="D1612" t="s">
        <v>7</v>
      </c>
      <c r="E1612" t="s">
        <v>8</v>
      </c>
      <c r="F1612" t="s">
        <v>23</v>
      </c>
      <c r="G1612" t="s">
        <v>1521</v>
      </c>
      <c r="H1612" t="s">
        <v>1522</v>
      </c>
      <c r="I1612" s="2">
        <v>45713</v>
      </c>
      <c r="J1612" s="2">
        <v>45713</v>
      </c>
      <c r="K1612" s="3">
        <v>-26</v>
      </c>
      <c r="L1612" s="3" t="str">
        <f t="shared" si="50"/>
        <v>NON SCADUTO</v>
      </c>
      <c r="M1612" s="2">
        <v>45773</v>
      </c>
      <c r="N1612" t="s">
        <v>12</v>
      </c>
      <c r="O1612" t="s">
        <v>1</v>
      </c>
      <c r="P1612" s="4">
        <v>-2206.8000000000002</v>
      </c>
      <c r="Q1612" s="12">
        <f t="shared" si="51"/>
        <v>-443.39072954129915</v>
      </c>
      <c r="R1612" s="4">
        <v>-443.4</v>
      </c>
      <c r="S1612" t="s">
        <v>2</v>
      </c>
      <c r="T1612" t="s">
        <v>87</v>
      </c>
    </row>
    <row r="1613" spans="1:20" x14ac:dyDescent="0.2">
      <c r="A1613" t="s">
        <v>84</v>
      </c>
      <c r="B1613" t="s">
        <v>83</v>
      </c>
      <c r="C1613" t="s">
        <v>6</v>
      </c>
      <c r="D1613" t="s">
        <v>7</v>
      </c>
      <c r="E1613" t="s">
        <v>8</v>
      </c>
      <c r="F1613" t="s">
        <v>23</v>
      </c>
      <c r="G1613" t="s">
        <v>1523</v>
      </c>
      <c r="H1613" t="s">
        <v>1524</v>
      </c>
      <c r="I1613" s="2">
        <v>45713</v>
      </c>
      <c r="J1613" s="2">
        <v>45713</v>
      </c>
      <c r="K1613" s="3">
        <v>-26</v>
      </c>
      <c r="L1613" s="3" t="str">
        <f t="shared" si="50"/>
        <v>NON SCADUTO</v>
      </c>
      <c r="M1613" s="2">
        <v>45773</v>
      </c>
      <c r="N1613" t="s">
        <v>12</v>
      </c>
      <c r="O1613" t="s">
        <v>1</v>
      </c>
      <c r="P1613" s="4">
        <v>-14109.8</v>
      </c>
      <c r="Q1613" s="12">
        <f t="shared" si="51"/>
        <v>-2834.9440437202384</v>
      </c>
      <c r="R1613" s="4">
        <v>-2835</v>
      </c>
      <c r="S1613" t="s">
        <v>2</v>
      </c>
      <c r="T1613" t="s">
        <v>87</v>
      </c>
    </row>
    <row r="1614" spans="1:20" x14ac:dyDescent="0.2">
      <c r="A1614" t="s">
        <v>84</v>
      </c>
      <c r="B1614" t="s">
        <v>83</v>
      </c>
      <c r="C1614" t="s">
        <v>6</v>
      </c>
      <c r="D1614" t="s">
        <v>7</v>
      </c>
      <c r="E1614" t="s">
        <v>8</v>
      </c>
      <c r="F1614" t="s">
        <v>23</v>
      </c>
      <c r="G1614" t="s">
        <v>1525</v>
      </c>
      <c r="H1614" t="s">
        <v>1526</v>
      </c>
      <c r="I1614" s="2">
        <v>45713</v>
      </c>
      <c r="J1614" s="2">
        <v>45713</v>
      </c>
      <c r="K1614" s="3">
        <v>-26</v>
      </c>
      <c r="L1614" s="3" t="str">
        <f t="shared" si="50"/>
        <v>NON SCADUTO</v>
      </c>
      <c r="M1614" s="2">
        <v>45773</v>
      </c>
      <c r="N1614" t="s">
        <v>12</v>
      </c>
      <c r="O1614" t="s">
        <v>1</v>
      </c>
      <c r="P1614" s="4">
        <v>-9876.86</v>
      </c>
      <c r="Q1614" s="12">
        <f t="shared" si="51"/>
        <v>-1984.4608306041671</v>
      </c>
      <c r="R1614" s="4">
        <v>-1984.5</v>
      </c>
      <c r="S1614" t="s">
        <v>2</v>
      </c>
      <c r="T1614" t="s">
        <v>87</v>
      </c>
    </row>
    <row r="1615" spans="1:20" x14ac:dyDescent="0.2">
      <c r="A1615" t="s">
        <v>84</v>
      </c>
      <c r="B1615" t="s">
        <v>83</v>
      </c>
      <c r="C1615" t="s">
        <v>6</v>
      </c>
      <c r="D1615" t="s">
        <v>7</v>
      </c>
      <c r="E1615" t="s">
        <v>8</v>
      </c>
      <c r="F1615" t="s">
        <v>108</v>
      </c>
      <c r="G1615" t="s">
        <v>1527</v>
      </c>
      <c r="H1615" t="s">
        <v>1528</v>
      </c>
      <c r="I1615" s="2">
        <v>45673</v>
      </c>
      <c r="J1615" s="2">
        <v>45673</v>
      </c>
      <c r="K1615" s="3">
        <v>14</v>
      </c>
      <c r="L1615" s="3" t="str">
        <f t="shared" si="50"/>
        <v>0-60 DAYS</v>
      </c>
      <c r="M1615" s="2">
        <v>45733</v>
      </c>
      <c r="N1615" t="s">
        <v>12</v>
      </c>
      <c r="O1615" t="s">
        <v>1</v>
      </c>
      <c r="P1615" s="4">
        <v>-137042.46</v>
      </c>
      <c r="Q1615" s="12">
        <f t="shared" si="51"/>
        <v>-27534.600470153298</v>
      </c>
      <c r="R1615" s="4">
        <v>-27546.22</v>
      </c>
      <c r="S1615" t="s">
        <v>2</v>
      </c>
      <c r="T1615" t="s">
        <v>87</v>
      </c>
    </row>
    <row r="1616" spans="1:20" x14ac:dyDescent="0.2">
      <c r="A1616" t="s">
        <v>84</v>
      </c>
      <c r="B1616" t="s">
        <v>83</v>
      </c>
      <c r="C1616" t="s">
        <v>6</v>
      </c>
      <c r="D1616" t="s">
        <v>7</v>
      </c>
      <c r="E1616" t="s">
        <v>879</v>
      </c>
      <c r="F1616" t="s">
        <v>108</v>
      </c>
      <c r="G1616" t="s">
        <v>1529</v>
      </c>
      <c r="H1616" t="s">
        <v>881</v>
      </c>
      <c r="I1616" s="2">
        <v>45673</v>
      </c>
      <c r="J1616" s="2">
        <v>45673</v>
      </c>
      <c r="K1616" s="3">
        <v>74</v>
      </c>
      <c r="L1616" s="3" t="str">
        <f t="shared" si="50"/>
        <v xml:space="preserve"> 61-90 DAYS</v>
      </c>
      <c r="M1616" s="2">
        <v>45673</v>
      </c>
      <c r="N1616" t="s">
        <v>12</v>
      </c>
      <c r="O1616" t="s">
        <v>1</v>
      </c>
      <c r="P1616" s="4">
        <v>52456.19</v>
      </c>
      <c r="Q1616" s="12">
        <f t="shared" si="51"/>
        <v>10539.50895099556</v>
      </c>
      <c r="R1616" s="4">
        <v>10543.96</v>
      </c>
      <c r="S1616" t="s">
        <v>2</v>
      </c>
      <c r="T1616" t="s">
        <v>0</v>
      </c>
    </row>
    <row r="1617" spans="1:20" x14ac:dyDescent="0.2">
      <c r="A1617" t="s">
        <v>84</v>
      </c>
      <c r="B1617" t="s">
        <v>83</v>
      </c>
      <c r="C1617" t="s">
        <v>6</v>
      </c>
      <c r="D1617" t="s">
        <v>7</v>
      </c>
      <c r="E1617" t="s">
        <v>8</v>
      </c>
      <c r="F1617" t="s">
        <v>108</v>
      </c>
      <c r="G1617" t="s">
        <v>1530</v>
      </c>
      <c r="H1617" t="s">
        <v>1531</v>
      </c>
      <c r="I1617" s="2">
        <v>45685</v>
      </c>
      <c r="J1617" s="2">
        <v>45685</v>
      </c>
      <c r="K1617" s="3">
        <v>2</v>
      </c>
      <c r="L1617" s="3" t="str">
        <f t="shared" si="50"/>
        <v>0-60 DAYS</v>
      </c>
      <c r="M1617" s="2">
        <v>45745</v>
      </c>
      <c r="N1617" t="s">
        <v>12</v>
      </c>
      <c r="O1617" t="s">
        <v>1</v>
      </c>
      <c r="P1617" s="4">
        <v>-89056.12</v>
      </c>
      <c r="Q1617" s="12">
        <f t="shared" si="51"/>
        <v>-17893.17474031062</v>
      </c>
      <c r="R1617" s="4">
        <v>-17898.57</v>
      </c>
      <c r="S1617" t="s">
        <v>2</v>
      </c>
      <c r="T1617" t="s">
        <v>87</v>
      </c>
    </row>
    <row r="1618" spans="1:20" x14ac:dyDescent="0.2">
      <c r="A1618" t="s">
        <v>84</v>
      </c>
      <c r="B1618" t="s">
        <v>83</v>
      </c>
      <c r="C1618" t="s">
        <v>6</v>
      </c>
      <c r="D1618" t="s">
        <v>7</v>
      </c>
      <c r="E1618" t="s">
        <v>8</v>
      </c>
      <c r="F1618" t="s">
        <v>108</v>
      </c>
      <c r="G1618" t="s">
        <v>1532</v>
      </c>
      <c r="H1618" t="s">
        <v>1533</v>
      </c>
      <c r="I1618" s="2">
        <v>45685</v>
      </c>
      <c r="J1618" s="2">
        <v>45685</v>
      </c>
      <c r="K1618" s="3">
        <v>2</v>
      </c>
      <c r="L1618" s="3" t="str">
        <f t="shared" si="50"/>
        <v>0-60 DAYS</v>
      </c>
      <c r="M1618" s="2">
        <v>45745</v>
      </c>
      <c r="N1618" t="s">
        <v>12</v>
      </c>
      <c r="O1618" t="s">
        <v>1</v>
      </c>
      <c r="P1618" s="4">
        <v>-154274.85</v>
      </c>
      <c r="Q1618" s="12">
        <f t="shared" si="51"/>
        <v>-30996.935966727615</v>
      </c>
      <c r="R1618" s="4">
        <v>-31006.28</v>
      </c>
      <c r="S1618" t="s">
        <v>2</v>
      </c>
      <c r="T1618" t="s">
        <v>87</v>
      </c>
    </row>
    <row r="1619" spans="1:20" x14ac:dyDescent="0.2">
      <c r="A1619" t="s">
        <v>84</v>
      </c>
      <c r="B1619" t="s">
        <v>83</v>
      </c>
      <c r="C1619" t="s">
        <v>6</v>
      </c>
      <c r="D1619" t="s">
        <v>7</v>
      </c>
      <c r="E1619" t="s">
        <v>8</v>
      </c>
      <c r="F1619" t="s">
        <v>108</v>
      </c>
      <c r="G1619" t="s">
        <v>1534</v>
      </c>
      <c r="H1619" t="s">
        <v>1535</v>
      </c>
      <c r="I1619" s="2">
        <v>45685</v>
      </c>
      <c r="J1619" s="2">
        <v>45685</v>
      </c>
      <c r="K1619" s="3">
        <v>2</v>
      </c>
      <c r="L1619" s="3" t="str">
        <f t="shared" si="50"/>
        <v>0-60 DAYS</v>
      </c>
      <c r="M1619" s="2">
        <v>45745</v>
      </c>
      <c r="N1619" t="s">
        <v>12</v>
      </c>
      <c r="O1619" t="s">
        <v>1</v>
      </c>
      <c r="P1619" s="4">
        <v>-182100.94</v>
      </c>
      <c r="Q1619" s="12">
        <f t="shared" si="51"/>
        <v>-36587.75994052762</v>
      </c>
      <c r="R1619" s="4">
        <v>-36598.79</v>
      </c>
      <c r="S1619" t="s">
        <v>2</v>
      </c>
      <c r="T1619" t="s">
        <v>87</v>
      </c>
    </row>
    <row r="1620" spans="1:20" x14ac:dyDescent="0.2">
      <c r="A1620" s="6" t="s">
        <v>84</v>
      </c>
      <c r="B1620" s="6" t="s">
        <v>83</v>
      </c>
      <c r="C1620" s="6" t="s">
        <v>6</v>
      </c>
      <c r="D1620" s="6" t="s">
        <v>7</v>
      </c>
      <c r="E1620" s="6" t="s">
        <v>8</v>
      </c>
      <c r="F1620" s="6" t="s">
        <v>108</v>
      </c>
      <c r="G1620" s="6" t="s">
        <v>1536</v>
      </c>
      <c r="H1620" s="6" t="s">
        <v>1537</v>
      </c>
      <c r="I1620" s="7">
        <v>45685</v>
      </c>
      <c r="J1620" s="7">
        <v>45685</v>
      </c>
      <c r="K1620" s="8">
        <v>2</v>
      </c>
      <c r="L1620" s="3" t="str">
        <f t="shared" si="50"/>
        <v>0-60 DAYS</v>
      </c>
      <c r="M1620" s="7">
        <v>45745</v>
      </c>
      <c r="N1620" s="6" t="s">
        <v>12</v>
      </c>
      <c r="O1620" s="6" t="s">
        <v>1</v>
      </c>
      <c r="P1620" s="9">
        <v>-1117.17</v>
      </c>
      <c r="Q1620" s="12">
        <f t="shared" si="51"/>
        <v>-224.4620361254546</v>
      </c>
      <c r="R1620" s="9">
        <v>-224.53</v>
      </c>
      <c r="S1620" s="6" t="s">
        <v>2</v>
      </c>
      <c r="T1620" s="6" t="s">
        <v>87</v>
      </c>
    </row>
    <row r="1621" spans="1:20" x14ac:dyDescent="0.2">
      <c r="A1621" t="s">
        <v>84</v>
      </c>
      <c r="B1621" t="s">
        <v>83</v>
      </c>
      <c r="C1621" t="s">
        <v>6</v>
      </c>
      <c r="D1621" t="s">
        <v>7</v>
      </c>
      <c r="E1621" t="s">
        <v>8</v>
      </c>
      <c r="F1621" t="s">
        <v>108</v>
      </c>
      <c r="G1621" t="s">
        <v>1538</v>
      </c>
      <c r="H1621" t="s">
        <v>1539</v>
      </c>
      <c r="I1621" s="2">
        <v>45685</v>
      </c>
      <c r="J1621" s="2">
        <v>45685</v>
      </c>
      <c r="K1621" s="3">
        <v>2</v>
      </c>
      <c r="L1621" s="3" t="str">
        <f t="shared" si="50"/>
        <v>0-60 DAYS</v>
      </c>
      <c r="M1621" s="2">
        <v>45745</v>
      </c>
      <c r="N1621" t="s">
        <v>12</v>
      </c>
      <c r="O1621" t="s">
        <v>1</v>
      </c>
      <c r="P1621" s="4">
        <v>-12637.03</v>
      </c>
      <c r="Q1621" s="12">
        <f t="shared" si="51"/>
        <v>-2539.0347792891444</v>
      </c>
      <c r="R1621" s="4">
        <v>-2539.8000000000002</v>
      </c>
      <c r="S1621" t="s">
        <v>2</v>
      </c>
      <c r="T1621" t="s">
        <v>87</v>
      </c>
    </row>
    <row r="1622" spans="1:20" x14ac:dyDescent="0.2">
      <c r="A1622" t="s">
        <v>84</v>
      </c>
      <c r="B1622" t="s">
        <v>83</v>
      </c>
      <c r="C1622" t="s">
        <v>6</v>
      </c>
      <c r="D1622" t="s">
        <v>7</v>
      </c>
      <c r="E1622" t="s">
        <v>8</v>
      </c>
      <c r="F1622" t="s">
        <v>108</v>
      </c>
      <c r="G1622" t="s">
        <v>1540</v>
      </c>
      <c r="H1622" t="s">
        <v>1541</v>
      </c>
      <c r="I1622" s="2">
        <v>45685</v>
      </c>
      <c r="J1622" s="2">
        <v>45685</v>
      </c>
      <c r="K1622" s="3">
        <v>2</v>
      </c>
      <c r="L1622" s="3" t="str">
        <f t="shared" si="50"/>
        <v>0-60 DAYS</v>
      </c>
      <c r="M1622" s="2">
        <v>45745</v>
      </c>
      <c r="N1622" t="s">
        <v>12</v>
      </c>
      <c r="O1622" t="s">
        <v>1</v>
      </c>
      <c r="P1622" s="4">
        <v>-21057.83</v>
      </c>
      <c r="Q1622" s="12">
        <f t="shared" si="51"/>
        <v>-4230.9437222478955</v>
      </c>
      <c r="R1622" s="4">
        <v>-4232.22</v>
      </c>
      <c r="S1622" t="s">
        <v>2</v>
      </c>
      <c r="T1622" t="s">
        <v>87</v>
      </c>
    </row>
    <row r="1623" spans="1:20" x14ac:dyDescent="0.2">
      <c r="A1623" s="6" t="s">
        <v>84</v>
      </c>
      <c r="B1623" s="6" t="s">
        <v>83</v>
      </c>
      <c r="C1623" s="6" t="s">
        <v>6</v>
      </c>
      <c r="D1623" s="6" t="s">
        <v>7</v>
      </c>
      <c r="E1623" s="6" t="s">
        <v>8</v>
      </c>
      <c r="F1623" s="6" t="s">
        <v>108</v>
      </c>
      <c r="G1623" s="6" t="s">
        <v>1542</v>
      </c>
      <c r="H1623" s="6" t="s">
        <v>1543</v>
      </c>
      <c r="I1623" s="7">
        <v>45685</v>
      </c>
      <c r="J1623" s="7">
        <v>45685</v>
      </c>
      <c r="K1623" s="8">
        <v>2</v>
      </c>
      <c r="L1623" s="3" t="str">
        <f t="shared" si="50"/>
        <v>0-60 DAYS</v>
      </c>
      <c r="M1623" s="7">
        <v>45745</v>
      </c>
      <c r="N1623" s="6" t="s">
        <v>12</v>
      </c>
      <c r="O1623" s="6" t="s">
        <v>1</v>
      </c>
      <c r="P1623" s="9">
        <v>-145223.24</v>
      </c>
      <c r="Q1623" s="12">
        <f t="shared" si="51"/>
        <v>-29178.28454320789</v>
      </c>
      <c r="R1623" s="9">
        <v>-29187.08</v>
      </c>
      <c r="S1623" s="6" t="s">
        <v>2</v>
      </c>
      <c r="T1623" s="6" t="s">
        <v>87</v>
      </c>
    </row>
    <row r="1624" spans="1:20" x14ac:dyDescent="0.2">
      <c r="A1624" t="s">
        <v>84</v>
      </c>
      <c r="B1624" t="s">
        <v>83</v>
      </c>
      <c r="C1624" t="s">
        <v>6</v>
      </c>
      <c r="D1624" t="s">
        <v>7</v>
      </c>
      <c r="E1624" t="s">
        <v>8</v>
      </c>
      <c r="F1624" t="s">
        <v>108</v>
      </c>
      <c r="G1624" t="s">
        <v>1544</v>
      </c>
      <c r="H1624" t="s">
        <v>1545</v>
      </c>
      <c r="I1624" s="2">
        <v>45685</v>
      </c>
      <c r="J1624" s="2">
        <v>45685</v>
      </c>
      <c r="K1624" s="3">
        <v>2</v>
      </c>
      <c r="L1624" s="3" t="str">
        <f t="shared" si="50"/>
        <v>0-60 DAYS</v>
      </c>
      <c r="M1624" s="2">
        <v>45745</v>
      </c>
      <c r="N1624" t="s">
        <v>12</v>
      </c>
      <c r="O1624" t="s">
        <v>1</v>
      </c>
      <c r="P1624" s="4">
        <v>-24450.1</v>
      </c>
      <c r="Q1624" s="12">
        <f t="shared" si="51"/>
        <v>-4912.5193385706534</v>
      </c>
      <c r="R1624" s="4">
        <v>-4914</v>
      </c>
      <c r="S1624" t="s">
        <v>2</v>
      </c>
      <c r="T1624" t="s">
        <v>87</v>
      </c>
    </row>
    <row r="1625" spans="1:20" x14ac:dyDescent="0.2">
      <c r="A1625" s="6" t="s">
        <v>84</v>
      </c>
      <c r="B1625" s="6" t="s">
        <v>83</v>
      </c>
      <c r="C1625" s="6" t="s">
        <v>6</v>
      </c>
      <c r="D1625" s="6" t="s">
        <v>7</v>
      </c>
      <c r="E1625" s="6" t="s">
        <v>8</v>
      </c>
      <c r="F1625" s="6" t="s">
        <v>108</v>
      </c>
      <c r="G1625" s="6" t="s">
        <v>1546</v>
      </c>
      <c r="H1625" s="6" t="s">
        <v>1547</v>
      </c>
      <c r="I1625" s="7">
        <v>45685</v>
      </c>
      <c r="J1625" s="7">
        <v>45685</v>
      </c>
      <c r="K1625" s="8">
        <v>2</v>
      </c>
      <c r="L1625" s="3" t="str">
        <f t="shared" si="50"/>
        <v>0-60 DAYS</v>
      </c>
      <c r="M1625" s="7">
        <v>45745</v>
      </c>
      <c r="N1625" s="6" t="s">
        <v>12</v>
      </c>
      <c r="O1625" s="6" t="s">
        <v>1</v>
      </c>
      <c r="P1625" s="9">
        <v>-4829.47</v>
      </c>
      <c r="Q1625" s="12">
        <f t="shared" si="51"/>
        <v>-970.33814872114283</v>
      </c>
      <c r="R1625" s="9">
        <v>-970.63</v>
      </c>
      <c r="S1625" s="6" t="s">
        <v>2</v>
      </c>
      <c r="T1625" s="6" t="s">
        <v>87</v>
      </c>
    </row>
    <row r="1626" spans="1:20" x14ac:dyDescent="0.2">
      <c r="A1626" t="s">
        <v>84</v>
      </c>
      <c r="B1626" t="s">
        <v>83</v>
      </c>
      <c r="C1626" t="s">
        <v>6</v>
      </c>
      <c r="D1626" t="s">
        <v>7</v>
      </c>
      <c r="E1626" t="s">
        <v>879</v>
      </c>
      <c r="F1626" t="s">
        <v>108</v>
      </c>
      <c r="G1626" t="s">
        <v>1548</v>
      </c>
      <c r="H1626" t="s">
        <v>1365</v>
      </c>
      <c r="I1626" s="2">
        <v>45685</v>
      </c>
      <c r="J1626" s="2">
        <v>45685</v>
      </c>
      <c r="K1626" s="3">
        <v>62</v>
      </c>
      <c r="L1626" s="3" t="str">
        <f t="shared" si="50"/>
        <v xml:space="preserve"> 61-90 DAYS</v>
      </c>
      <c r="M1626" s="2">
        <v>45685</v>
      </c>
      <c r="N1626" t="s">
        <v>12</v>
      </c>
      <c r="O1626" t="s">
        <v>1</v>
      </c>
      <c r="P1626" s="4">
        <v>73.44</v>
      </c>
      <c r="Q1626" s="12">
        <f t="shared" si="51"/>
        <v>14.755580558960036</v>
      </c>
      <c r="R1626" s="4">
        <v>14.76</v>
      </c>
      <c r="S1626" t="s">
        <v>2</v>
      </c>
      <c r="T1626" t="s">
        <v>87</v>
      </c>
    </row>
    <row r="1627" spans="1:20" x14ac:dyDescent="0.2">
      <c r="A1627" t="s">
        <v>84</v>
      </c>
      <c r="B1627" t="s">
        <v>83</v>
      </c>
      <c r="C1627" t="s">
        <v>6</v>
      </c>
      <c r="D1627" t="s">
        <v>7</v>
      </c>
      <c r="E1627" t="s">
        <v>879</v>
      </c>
      <c r="F1627" t="s">
        <v>108</v>
      </c>
      <c r="G1627" t="s">
        <v>1549</v>
      </c>
      <c r="H1627" t="s">
        <v>1365</v>
      </c>
      <c r="I1627" s="2">
        <v>45685</v>
      </c>
      <c r="J1627" s="2">
        <v>45685</v>
      </c>
      <c r="K1627" s="3">
        <v>62</v>
      </c>
      <c r="L1627" s="3" t="str">
        <f t="shared" si="50"/>
        <v xml:space="preserve"> 61-90 DAYS</v>
      </c>
      <c r="M1627" s="2">
        <v>45685</v>
      </c>
      <c r="N1627" t="s">
        <v>12</v>
      </c>
      <c r="O1627" t="s">
        <v>1</v>
      </c>
      <c r="P1627" s="4">
        <v>2527.61</v>
      </c>
      <c r="Q1627" s="12">
        <f t="shared" si="51"/>
        <v>507.84794358160377</v>
      </c>
      <c r="R1627" s="4">
        <v>508</v>
      </c>
      <c r="S1627" t="s">
        <v>2</v>
      </c>
      <c r="T1627" t="s">
        <v>87</v>
      </c>
    </row>
    <row r="1628" spans="1:20" x14ac:dyDescent="0.2">
      <c r="A1628" t="s">
        <v>84</v>
      </c>
      <c r="B1628" t="s">
        <v>83</v>
      </c>
      <c r="C1628" t="s">
        <v>6</v>
      </c>
      <c r="D1628" t="s">
        <v>7</v>
      </c>
      <c r="E1628" t="s">
        <v>879</v>
      </c>
      <c r="F1628" t="s">
        <v>108</v>
      </c>
      <c r="G1628" t="s">
        <v>1550</v>
      </c>
      <c r="H1628" t="s">
        <v>1365</v>
      </c>
      <c r="I1628" s="2">
        <v>45685</v>
      </c>
      <c r="J1628" s="2">
        <v>45685</v>
      </c>
      <c r="K1628" s="3">
        <v>62</v>
      </c>
      <c r="L1628" s="3" t="str">
        <f t="shared" si="50"/>
        <v xml:space="preserve"> 61-90 DAYS</v>
      </c>
      <c r="M1628" s="2">
        <v>45685</v>
      </c>
      <c r="N1628" t="s">
        <v>12</v>
      </c>
      <c r="O1628" t="s">
        <v>1</v>
      </c>
      <c r="P1628" s="4">
        <v>79.86</v>
      </c>
      <c r="Q1628" s="12">
        <f t="shared" si="51"/>
        <v>16.045488336581542</v>
      </c>
      <c r="R1628" s="4">
        <v>16.05</v>
      </c>
      <c r="S1628" t="s">
        <v>2</v>
      </c>
      <c r="T1628" t="s">
        <v>87</v>
      </c>
    </row>
    <row r="1629" spans="1:20" x14ac:dyDescent="0.2">
      <c r="A1629" t="s">
        <v>84</v>
      </c>
      <c r="B1629" t="s">
        <v>83</v>
      </c>
      <c r="C1629" t="s">
        <v>6</v>
      </c>
      <c r="D1629" t="s">
        <v>7</v>
      </c>
      <c r="E1629" t="s">
        <v>879</v>
      </c>
      <c r="F1629" t="s">
        <v>108</v>
      </c>
      <c r="G1629" t="s">
        <v>1551</v>
      </c>
      <c r="H1629" t="s">
        <v>1365</v>
      </c>
      <c r="I1629" s="2">
        <v>45685</v>
      </c>
      <c r="J1629" s="2">
        <v>45685</v>
      </c>
      <c r="K1629" s="3">
        <v>62</v>
      </c>
      <c r="L1629" s="3" t="str">
        <f t="shared" si="50"/>
        <v xml:space="preserve"> 61-90 DAYS</v>
      </c>
      <c r="M1629" s="2">
        <v>45685</v>
      </c>
      <c r="N1629" t="s">
        <v>12</v>
      </c>
      <c r="O1629" t="s">
        <v>1</v>
      </c>
      <c r="P1629" s="4">
        <v>154.34</v>
      </c>
      <c r="Q1629" s="12">
        <f t="shared" si="51"/>
        <v>31.010025918707683</v>
      </c>
      <c r="R1629" s="4">
        <v>31.02</v>
      </c>
      <c r="S1629" t="s">
        <v>2</v>
      </c>
      <c r="T1629" t="s">
        <v>87</v>
      </c>
    </row>
    <row r="1630" spans="1:20" x14ac:dyDescent="0.2">
      <c r="A1630" t="s">
        <v>84</v>
      </c>
      <c r="B1630" t="s">
        <v>83</v>
      </c>
      <c r="C1630" t="s">
        <v>6</v>
      </c>
      <c r="D1630" t="s">
        <v>7</v>
      </c>
      <c r="E1630" t="s">
        <v>879</v>
      </c>
      <c r="F1630" t="s">
        <v>108</v>
      </c>
      <c r="G1630" t="s">
        <v>1552</v>
      </c>
      <c r="H1630" t="s">
        <v>1365</v>
      </c>
      <c r="I1630" s="2">
        <v>45685</v>
      </c>
      <c r="J1630" s="2">
        <v>45685</v>
      </c>
      <c r="K1630" s="3">
        <v>62</v>
      </c>
      <c r="L1630" s="3" t="str">
        <f t="shared" si="50"/>
        <v xml:space="preserve"> 61-90 DAYS</v>
      </c>
      <c r="M1630" s="2">
        <v>45685</v>
      </c>
      <c r="N1630" t="s">
        <v>12</v>
      </c>
      <c r="O1630" t="s">
        <v>1</v>
      </c>
      <c r="P1630" s="4">
        <v>146.97999999999999</v>
      </c>
      <c r="Q1630" s="12">
        <f t="shared" si="51"/>
        <v>29.53125313937835</v>
      </c>
      <c r="R1630" s="4">
        <v>29.54</v>
      </c>
      <c r="S1630" t="s">
        <v>2</v>
      </c>
      <c r="T1630" t="s">
        <v>87</v>
      </c>
    </row>
    <row r="1631" spans="1:20" x14ac:dyDescent="0.2">
      <c r="A1631" t="s">
        <v>84</v>
      </c>
      <c r="B1631" t="s">
        <v>83</v>
      </c>
      <c r="C1631" t="s">
        <v>6</v>
      </c>
      <c r="D1631" t="s">
        <v>7</v>
      </c>
      <c r="E1631" t="s">
        <v>879</v>
      </c>
      <c r="F1631" t="s">
        <v>108</v>
      </c>
      <c r="G1631" t="s">
        <v>1553</v>
      </c>
      <c r="H1631" t="s">
        <v>1365</v>
      </c>
      <c r="I1631" s="2">
        <v>45685</v>
      </c>
      <c r="J1631" s="2">
        <v>45685</v>
      </c>
      <c r="K1631" s="3">
        <v>62</v>
      </c>
      <c r="L1631" s="3" t="str">
        <f t="shared" si="50"/>
        <v xml:space="preserve"> 61-90 DAYS</v>
      </c>
      <c r="M1631" s="2">
        <v>45685</v>
      </c>
      <c r="N1631" t="s">
        <v>12</v>
      </c>
      <c r="O1631" t="s">
        <v>1</v>
      </c>
      <c r="P1631" s="4">
        <v>868.04</v>
      </c>
      <c r="Q1631" s="12">
        <f t="shared" si="51"/>
        <v>174.40678306644429</v>
      </c>
      <c r="R1631" s="4">
        <v>174.46</v>
      </c>
      <c r="S1631" t="s">
        <v>2</v>
      </c>
      <c r="T1631" t="s">
        <v>87</v>
      </c>
    </row>
    <row r="1632" spans="1:20" x14ac:dyDescent="0.2">
      <c r="A1632" t="s">
        <v>84</v>
      </c>
      <c r="B1632" t="s">
        <v>83</v>
      </c>
      <c r="C1632" t="s">
        <v>6</v>
      </c>
      <c r="D1632" t="s">
        <v>7</v>
      </c>
      <c r="E1632" t="s">
        <v>8</v>
      </c>
      <c r="F1632" t="s">
        <v>896</v>
      </c>
      <c r="G1632" t="s">
        <v>1554</v>
      </c>
      <c r="H1632" t="s">
        <v>1555</v>
      </c>
      <c r="I1632" s="2">
        <v>45587</v>
      </c>
      <c r="J1632" s="2">
        <v>45587</v>
      </c>
      <c r="K1632" s="3">
        <v>100</v>
      </c>
      <c r="L1632" s="3" t="str">
        <f t="shared" si="50"/>
        <v>91-120 DAYS</v>
      </c>
      <c r="M1632" s="2">
        <v>45647</v>
      </c>
      <c r="N1632" t="s">
        <v>12</v>
      </c>
      <c r="O1632" t="s">
        <v>1</v>
      </c>
      <c r="P1632" s="4">
        <v>-35357.96</v>
      </c>
      <c r="Q1632" s="12">
        <f t="shared" si="51"/>
        <v>-7104.1289104096759</v>
      </c>
      <c r="R1632" s="4">
        <v>-7111.13</v>
      </c>
      <c r="S1632" t="s">
        <v>2</v>
      </c>
      <c r="T1632" t="s">
        <v>87</v>
      </c>
    </row>
    <row r="1633" spans="1:20" x14ac:dyDescent="0.2">
      <c r="A1633" t="s">
        <v>84</v>
      </c>
      <c r="B1633" t="s">
        <v>83</v>
      </c>
      <c r="C1633" t="s">
        <v>6</v>
      </c>
      <c r="D1633" t="s">
        <v>7</v>
      </c>
      <c r="E1633" t="s">
        <v>8</v>
      </c>
      <c r="F1633" t="s">
        <v>896</v>
      </c>
      <c r="G1633" t="s">
        <v>1556</v>
      </c>
      <c r="H1633" t="s">
        <v>1557</v>
      </c>
      <c r="I1633" s="2">
        <v>45587</v>
      </c>
      <c r="J1633" s="2">
        <v>45587</v>
      </c>
      <c r="K1633" s="3">
        <v>100</v>
      </c>
      <c r="L1633" s="3" t="str">
        <f t="shared" si="50"/>
        <v>91-120 DAYS</v>
      </c>
      <c r="M1633" s="2">
        <v>45647</v>
      </c>
      <c r="N1633" t="s">
        <v>12</v>
      </c>
      <c r="O1633" t="s">
        <v>1</v>
      </c>
      <c r="P1633" s="4">
        <v>-92347.05</v>
      </c>
      <c r="Q1633" s="12">
        <f t="shared" si="51"/>
        <v>-18554.38910208756</v>
      </c>
      <c r="R1633" s="4">
        <v>-18572.669999999998</v>
      </c>
      <c r="S1633" t="s">
        <v>2</v>
      </c>
      <c r="T1633" t="s">
        <v>87</v>
      </c>
    </row>
    <row r="1634" spans="1:20" x14ac:dyDescent="0.2">
      <c r="A1634" t="s">
        <v>84</v>
      </c>
      <c r="B1634" t="s">
        <v>83</v>
      </c>
      <c r="C1634" t="s">
        <v>6</v>
      </c>
      <c r="D1634" t="s">
        <v>7</v>
      </c>
      <c r="E1634" t="s">
        <v>8</v>
      </c>
      <c r="F1634" t="s">
        <v>896</v>
      </c>
      <c r="G1634" t="s">
        <v>1558</v>
      </c>
      <c r="H1634" t="s">
        <v>1559</v>
      </c>
      <c r="I1634" s="2">
        <v>45587</v>
      </c>
      <c r="J1634" s="2">
        <v>45587</v>
      </c>
      <c r="K1634" s="3">
        <v>100</v>
      </c>
      <c r="L1634" s="3" t="str">
        <f t="shared" si="50"/>
        <v>91-120 DAYS</v>
      </c>
      <c r="M1634" s="2">
        <v>45647</v>
      </c>
      <c r="N1634" t="s">
        <v>12</v>
      </c>
      <c r="O1634" t="s">
        <v>1</v>
      </c>
      <c r="P1634" s="4">
        <v>-3389.25</v>
      </c>
      <c r="Q1634" s="12">
        <f t="shared" si="51"/>
        <v>-680.96883727471823</v>
      </c>
      <c r="R1634" s="4">
        <v>-681.64</v>
      </c>
      <c r="S1634" t="s">
        <v>2</v>
      </c>
      <c r="T1634" t="s">
        <v>87</v>
      </c>
    </row>
    <row r="1635" spans="1:20" x14ac:dyDescent="0.2">
      <c r="A1635" t="s">
        <v>84</v>
      </c>
      <c r="B1635" t="s">
        <v>83</v>
      </c>
      <c r="C1635" t="s">
        <v>6</v>
      </c>
      <c r="D1635" t="s">
        <v>7</v>
      </c>
      <c r="E1635" t="s">
        <v>8</v>
      </c>
      <c r="F1635" t="s">
        <v>896</v>
      </c>
      <c r="G1635" t="s">
        <v>1560</v>
      </c>
      <c r="H1635" t="s">
        <v>1561</v>
      </c>
      <c r="I1635" s="2">
        <v>45587</v>
      </c>
      <c r="J1635" s="2">
        <v>45587</v>
      </c>
      <c r="K1635" s="3">
        <v>100</v>
      </c>
      <c r="L1635" s="3" t="str">
        <f t="shared" si="50"/>
        <v>91-120 DAYS</v>
      </c>
      <c r="M1635" s="2">
        <v>45647</v>
      </c>
      <c r="N1635" t="s">
        <v>12</v>
      </c>
      <c r="O1635" t="s">
        <v>1</v>
      </c>
      <c r="P1635" s="4">
        <v>-274.27</v>
      </c>
      <c r="Q1635" s="12">
        <f t="shared" si="51"/>
        <v>-55.106387253621584</v>
      </c>
      <c r="R1635" s="4">
        <v>-55.16</v>
      </c>
      <c r="S1635" t="s">
        <v>2</v>
      </c>
      <c r="T1635" t="s">
        <v>87</v>
      </c>
    </row>
    <row r="1636" spans="1:20" x14ac:dyDescent="0.2">
      <c r="A1636" t="s">
        <v>84</v>
      </c>
      <c r="B1636" t="s">
        <v>83</v>
      </c>
      <c r="C1636" t="s">
        <v>6</v>
      </c>
      <c r="D1636" t="s">
        <v>7</v>
      </c>
      <c r="E1636" t="s">
        <v>8</v>
      </c>
      <c r="F1636" t="s">
        <v>108</v>
      </c>
      <c r="G1636" t="s">
        <v>1562</v>
      </c>
      <c r="H1636" t="s">
        <v>1563</v>
      </c>
      <c r="I1636" s="2">
        <v>45673</v>
      </c>
      <c r="J1636" s="2">
        <v>45673</v>
      </c>
      <c r="K1636" s="3">
        <v>14</v>
      </c>
      <c r="L1636" s="3" t="str">
        <f t="shared" si="50"/>
        <v>0-60 DAYS</v>
      </c>
      <c r="M1636" s="2">
        <v>45733</v>
      </c>
      <c r="N1636" t="s">
        <v>12</v>
      </c>
      <c r="O1636" t="s">
        <v>1</v>
      </c>
      <c r="P1636" s="4">
        <v>-1933.48</v>
      </c>
      <c r="Q1636" s="12">
        <f t="shared" si="51"/>
        <v>-388.47521649153123</v>
      </c>
      <c r="R1636" s="4">
        <v>-388.64</v>
      </c>
      <c r="S1636" t="s">
        <v>2</v>
      </c>
      <c r="T1636" t="s">
        <v>87</v>
      </c>
    </row>
    <row r="1637" spans="1:20" x14ac:dyDescent="0.2">
      <c r="A1637" t="s">
        <v>84</v>
      </c>
      <c r="B1637" t="s">
        <v>83</v>
      </c>
      <c r="C1637" t="s">
        <v>6</v>
      </c>
      <c r="D1637" t="s">
        <v>7</v>
      </c>
      <c r="E1637" t="s">
        <v>8</v>
      </c>
      <c r="F1637" t="s">
        <v>108</v>
      </c>
      <c r="G1637" t="s">
        <v>1564</v>
      </c>
      <c r="H1637" t="s">
        <v>1565</v>
      </c>
      <c r="I1637" s="2">
        <v>45673</v>
      </c>
      <c r="J1637" s="2">
        <v>45673</v>
      </c>
      <c r="K1637" s="3">
        <v>14</v>
      </c>
      <c r="L1637" s="3" t="str">
        <f t="shared" si="50"/>
        <v>0-60 DAYS</v>
      </c>
      <c r="M1637" s="2">
        <v>45733</v>
      </c>
      <c r="N1637" t="s">
        <v>12</v>
      </c>
      <c r="O1637" t="s">
        <v>1</v>
      </c>
      <c r="P1637" s="4">
        <v>-537.30999999999995</v>
      </c>
      <c r="Q1637" s="12">
        <f t="shared" si="51"/>
        <v>-107.95644049747844</v>
      </c>
      <c r="R1637" s="4">
        <v>-108</v>
      </c>
      <c r="S1637" t="s">
        <v>2</v>
      </c>
      <c r="T1637" t="s">
        <v>87</v>
      </c>
    </row>
    <row r="1638" spans="1:20" x14ac:dyDescent="0.2">
      <c r="A1638" t="s">
        <v>84</v>
      </c>
      <c r="B1638" t="s">
        <v>83</v>
      </c>
      <c r="C1638" t="s">
        <v>6</v>
      </c>
      <c r="D1638" t="s">
        <v>7</v>
      </c>
      <c r="E1638" t="s">
        <v>8</v>
      </c>
      <c r="F1638" t="s">
        <v>108</v>
      </c>
      <c r="G1638" t="s">
        <v>1566</v>
      </c>
      <c r="H1638" t="s">
        <v>1567</v>
      </c>
      <c r="I1638" s="2">
        <v>45673</v>
      </c>
      <c r="J1638" s="2">
        <v>45673</v>
      </c>
      <c r="K1638" s="3">
        <v>14</v>
      </c>
      <c r="L1638" s="3" t="str">
        <f t="shared" si="50"/>
        <v>0-60 DAYS</v>
      </c>
      <c r="M1638" s="2">
        <v>45733</v>
      </c>
      <c r="N1638" t="s">
        <v>12</v>
      </c>
      <c r="O1638" t="s">
        <v>1</v>
      </c>
      <c r="P1638" s="4">
        <v>-11183.8</v>
      </c>
      <c r="Q1638" s="12">
        <f t="shared" si="51"/>
        <v>-2247.0514958509975</v>
      </c>
      <c r="R1638" s="4">
        <v>-2248</v>
      </c>
      <c r="S1638" t="s">
        <v>2</v>
      </c>
      <c r="T1638" t="s">
        <v>87</v>
      </c>
    </row>
    <row r="1639" spans="1:20" x14ac:dyDescent="0.2">
      <c r="A1639" s="6" t="s">
        <v>84</v>
      </c>
      <c r="B1639" s="6" t="s">
        <v>83</v>
      </c>
      <c r="C1639" s="6" t="s">
        <v>6</v>
      </c>
      <c r="D1639" s="6" t="s">
        <v>7</v>
      </c>
      <c r="E1639" s="6" t="s">
        <v>8</v>
      </c>
      <c r="F1639" s="6" t="s">
        <v>108</v>
      </c>
      <c r="G1639" s="6" t="s">
        <v>1568</v>
      </c>
      <c r="H1639" s="6" t="s">
        <v>1569</v>
      </c>
      <c r="I1639" s="7">
        <v>45673</v>
      </c>
      <c r="J1639" s="7">
        <v>45673</v>
      </c>
      <c r="K1639" s="8">
        <v>14</v>
      </c>
      <c r="L1639" s="3" t="str">
        <f t="shared" si="50"/>
        <v>0-60 DAYS</v>
      </c>
      <c r="M1639" s="7">
        <v>45733</v>
      </c>
      <c r="N1639" s="6" t="s">
        <v>12</v>
      </c>
      <c r="O1639" s="6" t="s">
        <v>1</v>
      </c>
      <c r="P1639" s="9">
        <v>-3720.11</v>
      </c>
      <c r="Q1639" s="12">
        <f t="shared" si="51"/>
        <v>-747.4452994715798</v>
      </c>
      <c r="R1639" s="9">
        <v>-747.76</v>
      </c>
      <c r="S1639" s="6" t="s">
        <v>2</v>
      </c>
      <c r="T1639" s="6" t="s">
        <v>87</v>
      </c>
    </row>
    <row r="1640" spans="1:20" x14ac:dyDescent="0.2">
      <c r="A1640" t="s">
        <v>84</v>
      </c>
      <c r="B1640" t="s">
        <v>83</v>
      </c>
      <c r="C1640" t="s">
        <v>6</v>
      </c>
      <c r="D1640" t="s">
        <v>7</v>
      </c>
      <c r="E1640" t="s">
        <v>8</v>
      </c>
      <c r="F1640" t="s">
        <v>108</v>
      </c>
      <c r="G1640" t="s">
        <v>1570</v>
      </c>
      <c r="H1640" t="s">
        <v>1571</v>
      </c>
      <c r="I1640" s="2">
        <v>45673</v>
      </c>
      <c r="J1640" s="2">
        <v>45673</v>
      </c>
      <c r="K1640" s="3">
        <v>14</v>
      </c>
      <c r="L1640" s="3" t="str">
        <f t="shared" si="50"/>
        <v>0-60 DAYS</v>
      </c>
      <c r="M1640" s="2">
        <v>45733</v>
      </c>
      <c r="N1640" t="s">
        <v>12</v>
      </c>
      <c r="O1640" t="s">
        <v>1</v>
      </c>
      <c r="P1640" s="4">
        <v>-4087.36</v>
      </c>
      <c r="Q1640" s="12">
        <f t="shared" si="51"/>
        <v>-821.23324827710917</v>
      </c>
      <c r="R1640" s="4">
        <v>-821.58</v>
      </c>
      <c r="S1640" t="s">
        <v>2</v>
      </c>
      <c r="T1640" t="s">
        <v>87</v>
      </c>
    </row>
    <row r="1641" spans="1:20" x14ac:dyDescent="0.2">
      <c r="A1641" t="s">
        <v>84</v>
      </c>
      <c r="B1641" t="s">
        <v>83</v>
      </c>
      <c r="C1641" t="s">
        <v>6</v>
      </c>
      <c r="D1641" t="s">
        <v>7</v>
      </c>
      <c r="E1641" t="s">
        <v>8</v>
      </c>
      <c r="F1641" t="s">
        <v>108</v>
      </c>
      <c r="G1641" t="s">
        <v>1572</v>
      </c>
      <c r="H1641" t="s">
        <v>1573</v>
      </c>
      <c r="I1641" s="2">
        <v>45673</v>
      </c>
      <c r="J1641" s="2">
        <v>45673</v>
      </c>
      <c r="K1641" s="3">
        <v>14</v>
      </c>
      <c r="L1641" s="3" t="str">
        <f t="shared" si="50"/>
        <v>0-60 DAYS</v>
      </c>
      <c r="M1641" s="2">
        <v>45733</v>
      </c>
      <c r="N1641" t="s">
        <v>12</v>
      </c>
      <c r="O1641" t="s">
        <v>1</v>
      </c>
      <c r="P1641" s="4">
        <v>-11529.71</v>
      </c>
      <c r="Q1641" s="12">
        <f t="shared" si="51"/>
        <v>-2316.5518072773298</v>
      </c>
      <c r="R1641" s="4">
        <v>-2317.5300000000002</v>
      </c>
      <c r="S1641" t="s">
        <v>2</v>
      </c>
      <c r="T1641" t="s">
        <v>87</v>
      </c>
    </row>
    <row r="1642" spans="1:20" x14ac:dyDescent="0.2">
      <c r="A1642" t="s">
        <v>84</v>
      </c>
      <c r="B1642" t="s">
        <v>83</v>
      </c>
      <c r="C1642" t="s">
        <v>6</v>
      </c>
      <c r="D1642" t="s">
        <v>7</v>
      </c>
      <c r="E1642" t="s">
        <v>8</v>
      </c>
      <c r="F1642" t="s">
        <v>108</v>
      </c>
      <c r="G1642" t="s">
        <v>1574</v>
      </c>
      <c r="H1642" t="s">
        <v>1575</v>
      </c>
      <c r="I1642" s="2">
        <v>45673</v>
      </c>
      <c r="J1642" s="2">
        <v>45673</v>
      </c>
      <c r="K1642" s="3">
        <v>14</v>
      </c>
      <c r="L1642" s="3" t="str">
        <f t="shared" si="50"/>
        <v>0-60 DAYS</v>
      </c>
      <c r="M1642" s="2">
        <v>45733</v>
      </c>
      <c r="N1642" t="s">
        <v>12</v>
      </c>
      <c r="O1642" t="s">
        <v>1</v>
      </c>
      <c r="P1642" s="4">
        <v>-269657.01</v>
      </c>
      <c r="Q1642" s="12">
        <f t="shared" si="51"/>
        <v>-54179.544312953331</v>
      </c>
      <c r="R1642" s="4">
        <v>-54202.41</v>
      </c>
      <c r="S1642" t="s">
        <v>2</v>
      </c>
      <c r="T1642" t="s">
        <v>87</v>
      </c>
    </row>
    <row r="1643" spans="1:20" x14ac:dyDescent="0.2">
      <c r="A1643" t="s">
        <v>84</v>
      </c>
      <c r="B1643" t="s">
        <v>83</v>
      </c>
      <c r="C1643" t="s">
        <v>6</v>
      </c>
      <c r="D1643" t="s">
        <v>7</v>
      </c>
      <c r="E1643" t="s">
        <v>8</v>
      </c>
      <c r="F1643" t="s">
        <v>108</v>
      </c>
      <c r="G1643" t="s">
        <v>1576</v>
      </c>
      <c r="H1643" t="s">
        <v>1577</v>
      </c>
      <c r="I1643" s="2">
        <v>45673</v>
      </c>
      <c r="J1643" s="2">
        <v>45673</v>
      </c>
      <c r="K1643" s="3">
        <v>14</v>
      </c>
      <c r="L1643" s="3" t="str">
        <f t="shared" si="50"/>
        <v>0-60 DAYS</v>
      </c>
      <c r="M1643" s="2">
        <v>45733</v>
      </c>
      <c r="N1643" t="s">
        <v>12</v>
      </c>
      <c r="O1643" t="s">
        <v>1</v>
      </c>
      <c r="P1643" s="4">
        <v>-33753.129999999997</v>
      </c>
      <c r="Q1643" s="12">
        <f t="shared" si="51"/>
        <v>-6781.6861224407785</v>
      </c>
      <c r="R1643" s="4">
        <v>-6784.55</v>
      </c>
      <c r="S1643" t="s">
        <v>2</v>
      </c>
      <c r="T1643" t="s">
        <v>87</v>
      </c>
    </row>
    <row r="1644" spans="1:20" x14ac:dyDescent="0.2">
      <c r="A1644" t="s">
        <v>84</v>
      </c>
      <c r="B1644" t="s">
        <v>83</v>
      </c>
      <c r="C1644" t="s">
        <v>6</v>
      </c>
      <c r="D1644" t="s">
        <v>7</v>
      </c>
      <c r="E1644" t="s">
        <v>8</v>
      </c>
      <c r="F1644" t="s">
        <v>108</v>
      </c>
      <c r="G1644" t="s">
        <v>1578</v>
      </c>
      <c r="H1644" t="s">
        <v>1579</v>
      </c>
      <c r="I1644" s="2">
        <v>45673</v>
      </c>
      <c r="J1644" s="2">
        <v>45673</v>
      </c>
      <c r="K1644" s="3">
        <v>14</v>
      </c>
      <c r="L1644" s="3" t="str">
        <f t="shared" si="50"/>
        <v>0-60 DAYS</v>
      </c>
      <c r="M1644" s="2">
        <v>45733</v>
      </c>
      <c r="N1644" t="s">
        <v>12</v>
      </c>
      <c r="O1644" t="s">
        <v>1</v>
      </c>
      <c r="P1644" s="4">
        <v>-6436.91</v>
      </c>
      <c r="Q1644" s="12">
        <f t="shared" si="51"/>
        <v>-1293.3053384501013</v>
      </c>
      <c r="R1644" s="4">
        <v>-1293.8499999999999</v>
      </c>
      <c r="S1644" t="s">
        <v>2</v>
      </c>
      <c r="T1644" t="s">
        <v>87</v>
      </c>
    </row>
    <row r="1645" spans="1:20" x14ac:dyDescent="0.2">
      <c r="A1645" t="s">
        <v>84</v>
      </c>
      <c r="B1645" t="s">
        <v>83</v>
      </c>
      <c r="C1645" t="s">
        <v>6</v>
      </c>
      <c r="D1645" t="s">
        <v>7</v>
      </c>
      <c r="E1645" t="s">
        <v>8</v>
      </c>
      <c r="F1645" t="s">
        <v>108</v>
      </c>
      <c r="G1645" t="s">
        <v>1580</v>
      </c>
      <c r="H1645" t="s">
        <v>1581</v>
      </c>
      <c r="I1645" s="2">
        <v>45673</v>
      </c>
      <c r="J1645" s="2">
        <v>45673</v>
      </c>
      <c r="K1645" s="3">
        <v>14</v>
      </c>
      <c r="L1645" s="3" t="str">
        <f t="shared" si="50"/>
        <v>0-60 DAYS</v>
      </c>
      <c r="M1645" s="2">
        <v>45733</v>
      </c>
      <c r="N1645" t="s">
        <v>12</v>
      </c>
      <c r="O1645" t="s">
        <v>1</v>
      </c>
      <c r="P1645" s="4">
        <v>-3500.06</v>
      </c>
      <c r="Q1645" s="12">
        <f t="shared" si="51"/>
        <v>-703.23280625263703</v>
      </c>
      <c r="R1645" s="4">
        <v>-703.53</v>
      </c>
      <c r="S1645" t="s">
        <v>2</v>
      </c>
      <c r="T1645" t="s">
        <v>87</v>
      </c>
    </row>
    <row r="1646" spans="1:20" x14ac:dyDescent="0.2">
      <c r="A1646" s="6" t="s">
        <v>84</v>
      </c>
      <c r="B1646" s="6" t="s">
        <v>83</v>
      </c>
      <c r="C1646" s="6" t="s">
        <v>6</v>
      </c>
      <c r="D1646" s="6" t="s">
        <v>7</v>
      </c>
      <c r="E1646" s="6" t="s">
        <v>8</v>
      </c>
      <c r="F1646" s="6" t="s">
        <v>108</v>
      </c>
      <c r="G1646" s="6" t="s">
        <v>1582</v>
      </c>
      <c r="H1646" s="6" t="s">
        <v>1583</v>
      </c>
      <c r="I1646" s="7">
        <v>45673</v>
      </c>
      <c r="J1646" s="7">
        <v>45673</v>
      </c>
      <c r="K1646" s="8">
        <v>14</v>
      </c>
      <c r="L1646" s="3" t="str">
        <f t="shared" si="50"/>
        <v>0-60 DAYS</v>
      </c>
      <c r="M1646" s="7">
        <v>45733</v>
      </c>
      <c r="N1646" s="6" t="s">
        <v>12</v>
      </c>
      <c r="O1646" s="6" t="s">
        <v>1</v>
      </c>
      <c r="P1646" s="9">
        <v>-6946.69</v>
      </c>
      <c r="Q1646" s="12">
        <f t="shared" si="51"/>
        <v>-1395.7304454401155</v>
      </c>
      <c r="R1646" s="9">
        <v>-1396.32</v>
      </c>
      <c r="S1646" s="6" t="s">
        <v>2</v>
      </c>
      <c r="T1646" s="6" t="s">
        <v>87</v>
      </c>
    </row>
    <row r="1647" spans="1:20" x14ac:dyDescent="0.2">
      <c r="A1647" t="s">
        <v>84</v>
      </c>
      <c r="B1647" t="s">
        <v>83</v>
      </c>
      <c r="C1647" t="s">
        <v>6</v>
      </c>
      <c r="D1647" t="s">
        <v>7</v>
      </c>
      <c r="E1647" t="s">
        <v>8</v>
      </c>
      <c r="F1647" t="s">
        <v>108</v>
      </c>
      <c r="G1647" t="s">
        <v>1584</v>
      </c>
      <c r="H1647" t="s">
        <v>1585</v>
      </c>
      <c r="I1647" s="2">
        <v>45673</v>
      </c>
      <c r="J1647" s="2">
        <v>45673</v>
      </c>
      <c r="K1647" s="3">
        <v>14</v>
      </c>
      <c r="L1647" s="3" t="str">
        <f t="shared" si="50"/>
        <v>0-60 DAYS</v>
      </c>
      <c r="M1647" s="2">
        <v>45733</v>
      </c>
      <c r="N1647" t="s">
        <v>12</v>
      </c>
      <c r="O1647" t="s">
        <v>1</v>
      </c>
      <c r="P1647" s="4">
        <v>-4192.53</v>
      </c>
      <c r="Q1647" s="12">
        <f t="shared" si="51"/>
        <v>-842.36402724478103</v>
      </c>
      <c r="R1647" s="4">
        <v>-842.72</v>
      </c>
      <c r="S1647" t="s">
        <v>2</v>
      </c>
      <c r="T1647" t="s">
        <v>87</v>
      </c>
    </row>
    <row r="1648" spans="1:20" x14ac:dyDescent="0.2">
      <c r="A1648" s="6" t="s">
        <v>84</v>
      </c>
      <c r="B1648" s="6" t="s">
        <v>83</v>
      </c>
      <c r="C1648" s="6" t="s">
        <v>6</v>
      </c>
      <c r="D1648" s="6" t="s">
        <v>7</v>
      </c>
      <c r="E1648" s="6" t="s">
        <v>8</v>
      </c>
      <c r="F1648" s="6" t="s">
        <v>108</v>
      </c>
      <c r="G1648" s="6" t="s">
        <v>1586</v>
      </c>
      <c r="H1648" s="6" t="s">
        <v>1587</v>
      </c>
      <c r="I1648" s="7">
        <v>45673</v>
      </c>
      <c r="J1648" s="7">
        <v>45673</v>
      </c>
      <c r="K1648" s="8">
        <v>14</v>
      </c>
      <c r="L1648" s="3" t="str">
        <f t="shared" si="50"/>
        <v>0-60 DAYS</v>
      </c>
      <c r="M1648" s="7">
        <v>45733</v>
      </c>
      <c r="N1648" s="6" t="s">
        <v>12</v>
      </c>
      <c r="O1648" s="6" t="s">
        <v>1</v>
      </c>
      <c r="P1648" s="9">
        <v>-16071.44</v>
      </c>
      <c r="Q1648" s="12">
        <f t="shared" si="51"/>
        <v>-3229.0771734544214</v>
      </c>
      <c r="R1648" s="9">
        <v>-3230.44</v>
      </c>
      <c r="S1648" s="6" t="s">
        <v>2</v>
      </c>
      <c r="T1648" s="6" t="s">
        <v>87</v>
      </c>
    </row>
    <row r="1649" spans="1:20" x14ac:dyDescent="0.2">
      <c r="A1649" t="s">
        <v>84</v>
      </c>
      <c r="B1649" t="s">
        <v>83</v>
      </c>
      <c r="C1649" t="s">
        <v>6</v>
      </c>
      <c r="D1649" t="s">
        <v>7</v>
      </c>
      <c r="E1649" t="s">
        <v>8</v>
      </c>
      <c r="F1649" t="s">
        <v>108</v>
      </c>
      <c r="G1649" t="s">
        <v>1588</v>
      </c>
      <c r="H1649" t="s">
        <v>1589</v>
      </c>
      <c r="I1649" s="2">
        <v>45673</v>
      </c>
      <c r="J1649" s="2">
        <v>45673</v>
      </c>
      <c r="K1649" s="3">
        <v>14</v>
      </c>
      <c r="L1649" s="3" t="str">
        <f t="shared" si="50"/>
        <v>0-60 DAYS</v>
      </c>
      <c r="M1649" s="2">
        <v>45733</v>
      </c>
      <c r="N1649" t="s">
        <v>12</v>
      </c>
      <c r="O1649" t="s">
        <v>1</v>
      </c>
      <c r="P1649" s="4">
        <v>-44735.199999999997</v>
      </c>
      <c r="Q1649" s="12">
        <f t="shared" si="51"/>
        <v>-8988.2059834039901</v>
      </c>
      <c r="R1649" s="4">
        <v>-8992</v>
      </c>
      <c r="S1649" t="s">
        <v>2</v>
      </c>
      <c r="T1649" t="s">
        <v>87</v>
      </c>
    </row>
    <row r="1650" spans="1:20" x14ac:dyDescent="0.2">
      <c r="A1650" t="s">
        <v>84</v>
      </c>
      <c r="B1650" t="s">
        <v>83</v>
      </c>
      <c r="C1650" t="s">
        <v>6</v>
      </c>
      <c r="D1650" t="s">
        <v>7</v>
      </c>
      <c r="E1650" t="s">
        <v>8</v>
      </c>
      <c r="F1650" t="s">
        <v>108</v>
      </c>
      <c r="G1650" t="s">
        <v>1590</v>
      </c>
      <c r="H1650" t="s">
        <v>1591</v>
      </c>
      <c r="I1650" s="2">
        <v>45688</v>
      </c>
      <c r="J1650" s="2">
        <v>45688</v>
      </c>
      <c r="K1650" s="3">
        <v>-1</v>
      </c>
      <c r="L1650" s="3" t="str">
        <f t="shared" si="50"/>
        <v>NON SCADUTO</v>
      </c>
      <c r="M1650" s="2">
        <v>45748</v>
      </c>
      <c r="N1650" t="s">
        <v>12</v>
      </c>
      <c r="O1650" t="s">
        <v>1</v>
      </c>
      <c r="P1650" s="4">
        <v>-66907.31</v>
      </c>
      <c r="Q1650" s="12">
        <f t="shared" si="51"/>
        <v>-13443.031082357194</v>
      </c>
      <c r="R1650" s="4">
        <v>-13445.73</v>
      </c>
      <c r="S1650" t="s">
        <v>2</v>
      </c>
      <c r="T1650" t="s">
        <v>87</v>
      </c>
    </row>
    <row r="1651" spans="1:20" x14ac:dyDescent="0.2">
      <c r="A1651" s="6" t="s">
        <v>84</v>
      </c>
      <c r="B1651" s="6" t="s">
        <v>83</v>
      </c>
      <c r="C1651" s="6" t="s">
        <v>6</v>
      </c>
      <c r="D1651" s="6" t="s">
        <v>7</v>
      </c>
      <c r="E1651" s="6" t="s">
        <v>8</v>
      </c>
      <c r="F1651" s="6" t="s">
        <v>108</v>
      </c>
      <c r="G1651" s="6" t="s">
        <v>1592</v>
      </c>
      <c r="H1651" s="6" t="s">
        <v>1593</v>
      </c>
      <c r="I1651" s="7">
        <v>45688</v>
      </c>
      <c r="J1651" s="7">
        <v>45688</v>
      </c>
      <c r="K1651" s="8">
        <v>-1</v>
      </c>
      <c r="L1651" s="3" t="str">
        <f t="shared" si="50"/>
        <v>NON SCADUTO</v>
      </c>
      <c r="M1651" s="7">
        <v>45748</v>
      </c>
      <c r="N1651" s="6" t="s">
        <v>12</v>
      </c>
      <c r="O1651" s="6" t="s">
        <v>1</v>
      </c>
      <c r="P1651" s="9">
        <v>-34923.26</v>
      </c>
      <c r="Q1651" s="12">
        <f t="shared" si="51"/>
        <v>-7016.7888931305379</v>
      </c>
      <c r="R1651" s="9">
        <v>-7018.2</v>
      </c>
      <c r="S1651" s="6" t="s">
        <v>2</v>
      </c>
      <c r="T1651" s="6" t="s">
        <v>87</v>
      </c>
    </row>
    <row r="1652" spans="1:20" x14ac:dyDescent="0.2">
      <c r="A1652" t="s">
        <v>84</v>
      </c>
      <c r="B1652" t="s">
        <v>83</v>
      </c>
      <c r="C1652" t="s">
        <v>6</v>
      </c>
      <c r="D1652" t="s">
        <v>7</v>
      </c>
      <c r="E1652" t="s">
        <v>8</v>
      </c>
      <c r="F1652" t="s">
        <v>108</v>
      </c>
      <c r="G1652" t="s">
        <v>1594</v>
      </c>
      <c r="H1652" t="s">
        <v>1595</v>
      </c>
      <c r="I1652" s="2">
        <v>45688</v>
      </c>
      <c r="J1652" s="2">
        <v>45688</v>
      </c>
      <c r="K1652" s="3">
        <v>-1</v>
      </c>
      <c r="L1652" s="3" t="str">
        <f t="shared" si="50"/>
        <v>NON SCADUTO</v>
      </c>
      <c r="M1652" s="2">
        <v>45748</v>
      </c>
      <c r="N1652" t="s">
        <v>12</v>
      </c>
      <c r="O1652" t="s">
        <v>1</v>
      </c>
      <c r="P1652" s="4">
        <v>-70842.929999999993</v>
      </c>
      <c r="Q1652" s="12">
        <f t="shared" si="51"/>
        <v>-14233.776697273512</v>
      </c>
      <c r="R1652" s="4">
        <v>-14236.64</v>
      </c>
      <c r="S1652" t="s">
        <v>2</v>
      </c>
      <c r="T1652" t="s">
        <v>87</v>
      </c>
    </row>
    <row r="1653" spans="1:20" x14ac:dyDescent="0.2">
      <c r="A1653" s="6" t="s">
        <v>84</v>
      </c>
      <c r="B1653" s="6" t="s">
        <v>83</v>
      </c>
      <c r="C1653" s="6" t="s">
        <v>6</v>
      </c>
      <c r="D1653" s="6" t="s">
        <v>7</v>
      </c>
      <c r="E1653" s="6" t="s">
        <v>879</v>
      </c>
      <c r="F1653" s="6" t="s">
        <v>108</v>
      </c>
      <c r="G1653" s="6" t="s">
        <v>1596</v>
      </c>
      <c r="H1653" s="6" t="s">
        <v>881</v>
      </c>
      <c r="I1653" s="7">
        <v>45688</v>
      </c>
      <c r="J1653" s="7">
        <v>45688</v>
      </c>
      <c r="K1653" s="8">
        <v>59</v>
      </c>
      <c r="L1653" s="3" t="str">
        <f t="shared" si="50"/>
        <v>0-60 DAYS</v>
      </c>
      <c r="M1653" s="7">
        <v>45688</v>
      </c>
      <c r="N1653" s="6" t="s">
        <v>12</v>
      </c>
      <c r="O1653" s="6" t="s">
        <v>1</v>
      </c>
      <c r="P1653" s="9">
        <v>117.59</v>
      </c>
      <c r="Q1653" s="12">
        <f t="shared" si="51"/>
        <v>23.626208032790178</v>
      </c>
      <c r="R1653" s="9">
        <v>23.63</v>
      </c>
      <c r="S1653" s="6" t="s">
        <v>2</v>
      </c>
      <c r="T1653" s="6" t="s">
        <v>0</v>
      </c>
    </row>
    <row r="1654" spans="1:20" x14ac:dyDescent="0.2">
      <c r="A1654" t="s">
        <v>84</v>
      </c>
      <c r="B1654" t="s">
        <v>83</v>
      </c>
      <c r="C1654" t="s">
        <v>6</v>
      </c>
      <c r="D1654" t="s">
        <v>7</v>
      </c>
      <c r="E1654" t="s">
        <v>8</v>
      </c>
      <c r="F1654" t="s">
        <v>896</v>
      </c>
      <c r="G1654" t="s">
        <v>1597</v>
      </c>
      <c r="H1654" t="s">
        <v>1598</v>
      </c>
      <c r="I1654" s="2">
        <v>45596</v>
      </c>
      <c r="J1654" s="2">
        <v>45596</v>
      </c>
      <c r="K1654" s="3">
        <v>91</v>
      </c>
      <c r="L1654" s="3" t="str">
        <f t="shared" si="50"/>
        <v>91-120 DAYS</v>
      </c>
      <c r="M1654" s="2">
        <v>45656</v>
      </c>
      <c r="N1654" t="s">
        <v>12</v>
      </c>
      <c r="O1654" t="s">
        <v>1</v>
      </c>
      <c r="P1654" s="4">
        <v>-9684.36</v>
      </c>
      <c r="Q1654" s="12">
        <f t="shared" si="51"/>
        <v>-1945.7836892969804</v>
      </c>
      <c r="R1654" s="4">
        <v>-1946.76</v>
      </c>
      <c r="S1654" t="s">
        <v>2</v>
      </c>
      <c r="T1654" t="s">
        <v>87</v>
      </c>
    </row>
    <row r="1655" spans="1:20" x14ac:dyDescent="0.2">
      <c r="A1655" t="s">
        <v>84</v>
      </c>
      <c r="B1655" t="s">
        <v>83</v>
      </c>
      <c r="C1655" t="s">
        <v>6</v>
      </c>
      <c r="D1655" t="s">
        <v>7</v>
      </c>
      <c r="E1655" t="s">
        <v>8</v>
      </c>
      <c r="F1655" t="s">
        <v>896</v>
      </c>
      <c r="G1655" t="s">
        <v>1599</v>
      </c>
      <c r="H1655" t="s">
        <v>1600</v>
      </c>
      <c r="I1655" s="2">
        <v>45596</v>
      </c>
      <c r="J1655" s="2">
        <v>45596</v>
      </c>
      <c r="K1655" s="3">
        <v>91</v>
      </c>
      <c r="L1655" s="3" t="str">
        <f t="shared" si="50"/>
        <v>91-120 DAYS</v>
      </c>
      <c r="M1655" s="2">
        <v>45656</v>
      </c>
      <c r="N1655" t="s">
        <v>12</v>
      </c>
      <c r="O1655" t="s">
        <v>1</v>
      </c>
      <c r="P1655" s="4">
        <v>-85202.36</v>
      </c>
      <c r="Q1655" s="12">
        <f t="shared" si="51"/>
        <v>-17118.876454160054</v>
      </c>
      <c r="R1655" s="4">
        <v>-17127.48</v>
      </c>
      <c r="S1655" t="s">
        <v>2</v>
      </c>
      <c r="T1655" t="s">
        <v>87</v>
      </c>
    </row>
    <row r="1656" spans="1:20" x14ac:dyDescent="0.2">
      <c r="A1656" s="6" t="s">
        <v>84</v>
      </c>
      <c r="B1656" s="6" t="s">
        <v>83</v>
      </c>
      <c r="C1656" s="6" t="s">
        <v>6</v>
      </c>
      <c r="D1656" s="6" t="s">
        <v>7</v>
      </c>
      <c r="E1656" s="6" t="s">
        <v>8</v>
      </c>
      <c r="F1656" s="6" t="s">
        <v>896</v>
      </c>
      <c r="G1656" s="6" t="s">
        <v>1601</v>
      </c>
      <c r="H1656" s="6" t="s">
        <v>1602</v>
      </c>
      <c r="I1656" s="7">
        <v>45596</v>
      </c>
      <c r="J1656" s="7">
        <v>45596</v>
      </c>
      <c r="K1656" s="8">
        <v>91</v>
      </c>
      <c r="L1656" s="3" t="str">
        <f t="shared" si="50"/>
        <v>91-120 DAYS</v>
      </c>
      <c r="M1656" s="7">
        <v>45656</v>
      </c>
      <c r="N1656" s="6" t="s">
        <v>12</v>
      </c>
      <c r="O1656" s="6" t="s">
        <v>1</v>
      </c>
      <c r="P1656" s="9">
        <v>-8064.82</v>
      </c>
      <c r="Q1656" s="12">
        <f t="shared" si="51"/>
        <v>-1620.3853649715697</v>
      </c>
      <c r="R1656" s="9">
        <v>-1621.2</v>
      </c>
      <c r="S1656" s="6" t="s">
        <v>2</v>
      </c>
      <c r="T1656" s="6" t="s">
        <v>87</v>
      </c>
    </row>
    <row r="1657" spans="1:20" x14ac:dyDescent="0.2">
      <c r="A1657" t="s">
        <v>84</v>
      </c>
      <c r="B1657" t="s">
        <v>83</v>
      </c>
      <c r="C1657" t="s">
        <v>6</v>
      </c>
      <c r="D1657" t="s">
        <v>7</v>
      </c>
      <c r="E1657" t="s">
        <v>8</v>
      </c>
      <c r="F1657" t="s">
        <v>896</v>
      </c>
      <c r="G1657" t="s">
        <v>1603</v>
      </c>
      <c r="H1657" t="s">
        <v>1604</v>
      </c>
      <c r="I1657" s="2">
        <v>45596</v>
      </c>
      <c r="J1657" s="2">
        <v>45596</v>
      </c>
      <c r="K1657" s="3">
        <v>91</v>
      </c>
      <c r="L1657" s="3" t="str">
        <f t="shared" si="50"/>
        <v>91-120 DAYS</v>
      </c>
      <c r="M1657" s="2">
        <v>45656</v>
      </c>
      <c r="N1657" t="s">
        <v>12</v>
      </c>
      <c r="O1657" t="s">
        <v>1</v>
      </c>
      <c r="P1657" s="4">
        <v>-205033.27</v>
      </c>
      <c r="Q1657" s="12">
        <f t="shared" si="51"/>
        <v>-41195.328605010945</v>
      </c>
      <c r="R1657" s="4">
        <v>-41216.03</v>
      </c>
      <c r="S1657" t="s">
        <v>2</v>
      </c>
      <c r="T1657" t="s">
        <v>87</v>
      </c>
    </row>
    <row r="1658" spans="1:20" x14ac:dyDescent="0.2">
      <c r="A1658" t="s">
        <v>84</v>
      </c>
      <c r="B1658" t="s">
        <v>83</v>
      </c>
      <c r="C1658" t="s">
        <v>6</v>
      </c>
      <c r="D1658" t="s">
        <v>7</v>
      </c>
      <c r="E1658" t="s">
        <v>8</v>
      </c>
      <c r="F1658" t="s">
        <v>896</v>
      </c>
      <c r="G1658" t="s">
        <v>1605</v>
      </c>
      <c r="H1658" t="s">
        <v>1606</v>
      </c>
      <c r="I1658" s="2">
        <v>45596</v>
      </c>
      <c r="J1658" s="2">
        <v>45596</v>
      </c>
      <c r="K1658" s="3">
        <v>91</v>
      </c>
      <c r="L1658" s="3" t="str">
        <f t="shared" si="50"/>
        <v>91-120 DAYS</v>
      </c>
      <c r="M1658" s="2">
        <v>45656</v>
      </c>
      <c r="N1658" t="s">
        <v>12</v>
      </c>
      <c r="O1658" t="s">
        <v>1</v>
      </c>
      <c r="P1658" s="4">
        <v>-28414.91</v>
      </c>
      <c r="Q1658" s="12">
        <f t="shared" si="51"/>
        <v>-5709.1298145506416</v>
      </c>
      <c r="R1658" s="4">
        <v>-5712</v>
      </c>
      <c r="S1658" t="s">
        <v>2</v>
      </c>
      <c r="T1658" t="s">
        <v>87</v>
      </c>
    </row>
    <row r="1659" spans="1:20" x14ac:dyDescent="0.2">
      <c r="A1659" t="s">
        <v>84</v>
      </c>
      <c r="B1659" t="s">
        <v>83</v>
      </c>
      <c r="C1659" t="s">
        <v>6</v>
      </c>
      <c r="D1659" t="s">
        <v>7</v>
      </c>
      <c r="E1659" t="s">
        <v>8</v>
      </c>
      <c r="F1659" t="s">
        <v>896</v>
      </c>
      <c r="G1659" t="s">
        <v>1607</v>
      </c>
      <c r="H1659" t="s">
        <v>1608</v>
      </c>
      <c r="I1659" s="2">
        <v>45596</v>
      </c>
      <c r="J1659" s="2">
        <v>45596</v>
      </c>
      <c r="K1659" s="3">
        <v>91</v>
      </c>
      <c r="L1659" s="3" t="str">
        <f t="shared" si="50"/>
        <v>91-120 DAYS</v>
      </c>
      <c r="M1659" s="2">
        <v>45656</v>
      </c>
      <c r="N1659" t="s">
        <v>12</v>
      </c>
      <c r="O1659" t="s">
        <v>1</v>
      </c>
      <c r="P1659" s="4">
        <v>-20523.46</v>
      </c>
      <c r="Q1659" s="12">
        <f t="shared" si="51"/>
        <v>-4123.5779871812902</v>
      </c>
      <c r="R1659" s="4">
        <v>-4125.6499999999996</v>
      </c>
      <c r="S1659" t="s">
        <v>2</v>
      </c>
      <c r="T1659" t="s">
        <v>87</v>
      </c>
    </row>
    <row r="1660" spans="1:20" x14ac:dyDescent="0.2">
      <c r="A1660" t="s">
        <v>84</v>
      </c>
      <c r="B1660" t="s">
        <v>83</v>
      </c>
      <c r="C1660" t="s">
        <v>6</v>
      </c>
      <c r="D1660" t="s">
        <v>7</v>
      </c>
      <c r="E1660" t="s">
        <v>8</v>
      </c>
      <c r="F1660" t="s">
        <v>896</v>
      </c>
      <c r="G1660" t="s">
        <v>1609</v>
      </c>
      <c r="H1660" t="s">
        <v>1610</v>
      </c>
      <c r="I1660" s="2">
        <v>45596</v>
      </c>
      <c r="J1660" s="2">
        <v>45596</v>
      </c>
      <c r="K1660" s="3">
        <v>91</v>
      </c>
      <c r="L1660" s="3" t="str">
        <f t="shared" si="50"/>
        <v>91-120 DAYS</v>
      </c>
      <c r="M1660" s="2">
        <v>45656</v>
      </c>
      <c r="N1660" t="s">
        <v>12</v>
      </c>
      <c r="O1660" t="s">
        <v>1</v>
      </c>
      <c r="P1660" s="4">
        <v>-41500.31</v>
      </c>
      <c r="Q1660" s="12">
        <f t="shared" si="51"/>
        <v>-8338.2511904522707</v>
      </c>
      <c r="R1660" s="4">
        <v>-8342.44</v>
      </c>
      <c r="S1660" t="s">
        <v>2</v>
      </c>
      <c r="T1660" t="s">
        <v>87</v>
      </c>
    </row>
    <row r="1661" spans="1:20" x14ac:dyDescent="0.2">
      <c r="A1661" t="s">
        <v>84</v>
      </c>
      <c r="B1661" t="s">
        <v>83</v>
      </c>
      <c r="C1661" t="s">
        <v>6</v>
      </c>
      <c r="D1661" t="s">
        <v>7</v>
      </c>
      <c r="E1661" t="s">
        <v>8</v>
      </c>
      <c r="F1661" t="s">
        <v>896</v>
      </c>
      <c r="G1661" t="s">
        <v>1611</v>
      </c>
      <c r="H1661" t="s">
        <v>1612</v>
      </c>
      <c r="I1661" s="2">
        <v>45596</v>
      </c>
      <c r="J1661" s="2">
        <v>45596</v>
      </c>
      <c r="K1661" s="3">
        <v>91</v>
      </c>
      <c r="L1661" s="3" t="str">
        <f t="shared" si="50"/>
        <v>91-120 DAYS</v>
      </c>
      <c r="M1661" s="2">
        <v>45656</v>
      </c>
      <c r="N1661" t="s">
        <v>12</v>
      </c>
      <c r="O1661" t="s">
        <v>1</v>
      </c>
      <c r="P1661" s="4">
        <v>-158514.32999999999</v>
      </c>
      <c r="Q1661" s="12">
        <f t="shared" si="51"/>
        <v>-31848.733198047052</v>
      </c>
      <c r="R1661" s="4">
        <v>-31864.74</v>
      </c>
      <c r="S1661" t="s">
        <v>2</v>
      </c>
      <c r="T1661" t="s">
        <v>87</v>
      </c>
    </row>
    <row r="1662" spans="1:20" x14ac:dyDescent="0.2">
      <c r="A1662" s="6" t="s">
        <v>84</v>
      </c>
      <c r="B1662" s="6" t="s">
        <v>83</v>
      </c>
      <c r="C1662" s="6" t="s">
        <v>6</v>
      </c>
      <c r="D1662" s="6" t="s">
        <v>7</v>
      </c>
      <c r="E1662" s="6" t="s">
        <v>8</v>
      </c>
      <c r="F1662" s="6" t="s">
        <v>896</v>
      </c>
      <c r="G1662" s="6" t="s">
        <v>1613</v>
      </c>
      <c r="H1662" s="6" t="s">
        <v>1614</v>
      </c>
      <c r="I1662" s="7">
        <v>45596</v>
      </c>
      <c r="J1662" s="7">
        <v>45596</v>
      </c>
      <c r="K1662" s="8">
        <v>91</v>
      </c>
      <c r="L1662" s="3" t="str">
        <f t="shared" si="50"/>
        <v>91-120 DAYS</v>
      </c>
      <c r="M1662" s="7">
        <v>45656</v>
      </c>
      <c r="N1662" s="6" t="s">
        <v>12</v>
      </c>
      <c r="O1662" s="6" t="s">
        <v>1</v>
      </c>
      <c r="P1662" s="9">
        <v>-318926.13</v>
      </c>
      <c r="Q1662" s="12">
        <f t="shared" si="51"/>
        <v>-64078.706475658517</v>
      </c>
      <c r="R1662" s="9">
        <v>-64110.91</v>
      </c>
      <c r="S1662" s="6" t="s">
        <v>2</v>
      </c>
      <c r="T1662" s="6" t="s">
        <v>87</v>
      </c>
    </row>
    <row r="1663" spans="1:20" x14ac:dyDescent="0.2">
      <c r="A1663" t="s">
        <v>84</v>
      </c>
      <c r="B1663" t="s">
        <v>83</v>
      </c>
      <c r="C1663" t="s">
        <v>6</v>
      </c>
      <c r="D1663" t="s">
        <v>7</v>
      </c>
      <c r="E1663" t="s">
        <v>8</v>
      </c>
      <c r="F1663" t="s">
        <v>896</v>
      </c>
      <c r="G1663" t="s">
        <v>1615</v>
      </c>
      <c r="H1663" t="s">
        <v>1616</v>
      </c>
      <c r="I1663" s="2">
        <v>45596</v>
      </c>
      <c r="J1663" s="2">
        <v>45596</v>
      </c>
      <c r="K1663" s="3">
        <v>91</v>
      </c>
      <c r="L1663" s="3" t="str">
        <f t="shared" si="50"/>
        <v>91-120 DAYS</v>
      </c>
      <c r="M1663" s="2">
        <v>45656</v>
      </c>
      <c r="N1663" t="s">
        <v>12</v>
      </c>
      <c r="O1663" t="s">
        <v>1</v>
      </c>
      <c r="P1663" s="4">
        <v>-89616.68</v>
      </c>
      <c r="Q1663" s="12">
        <f t="shared" si="51"/>
        <v>-18005.802575797148</v>
      </c>
      <c r="R1663" s="4">
        <v>-18014.849999999999</v>
      </c>
      <c r="S1663" t="s">
        <v>2</v>
      </c>
      <c r="T1663" t="s">
        <v>87</v>
      </c>
    </row>
    <row r="1664" spans="1:20" x14ac:dyDescent="0.2">
      <c r="A1664" s="6" t="s">
        <v>84</v>
      </c>
      <c r="B1664" s="6" t="s">
        <v>83</v>
      </c>
      <c r="C1664" s="6" t="s">
        <v>6</v>
      </c>
      <c r="D1664" s="6" t="s">
        <v>7</v>
      </c>
      <c r="E1664" s="6" t="s">
        <v>8</v>
      </c>
      <c r="F1664" s="6" t="s">
        <v>896</v>
      </c>
      <c r="G1664" s="6" t="s">
        <v>1617</v>
      </c>
      <c r="H1664" s="6" t="s">
        <v>1618</v>
      </c>
      <c r="I1664" s="7">
        <v>45596</v>
      </c>
      <c r="J1664" s="7">
        <v>45596</v>
      </c>
      <c r="K1664" s="8">
        <v>91</v>
      </c>
      <c r="L1664" s="3" t="str">
        <f t="shared" si="50"/>
        <v>91-120 DAYS</v>
      </c>
      <c r="M1664" s="7">
        <v>45656</v>
      </c>
      <c r="N1664" s="6" t="s">
        <v>12</v>
      </c>
      <c r="O1664" s="6" t="s">
        <v>1</v>
      </c>
      <c r="P1664" s="9">
        <v>-44360.15</v>
      </c>
      <c r="Q1664" s="12">
        <f t="shared" si="51"/>
        <v>-8912.8508569247151</v>
      </c>
      <c r="R1664" s="9">
        <v>-8917.33</v>
      </c>
      <c r="S1664" s="6" t="s">
        <v>2</v>
      </c>
      <c r="T1664" s="6" t="s">
        <v>87</v>
      </c>
    </row>
    <row r="1665" spans="1:20" x14ac:dyDescent="0.2">
      <c r="A1665" t="s">
        <v>84</v>
      </c>
      <c r="B1665" t="s">
        <v>83</v>
      </c>
      <c r="C1665" t="s">
        <v>6</v>
      </c>
      <c r="D1665" t="s">
        <v>7</v>
      </c>
      <c r="E1665" t="s">
        <v>8</v>
      </c>
      <c r="F1665" t="s">
        <v>896</v>
      </c>
      <c r="G1665" t="s">
        <v>1619</v>
      </c>
      <c r="H1665" t="s">
        <v>1620</v>
      </c>
      <c r="I1665" s="2">
        <v>45596</v>
      </c>
      <c r="J1665" s="2">
        <v>45596</v>
      </c>
      <c r="K1665" s="3">
        <v>91</v>
      </c>
      <c r="L1665" s="3" t="str">
        <f t="shared" si="50"/>
        <v>91-120 DAYS</v>
      </c>
      <c r="M1665" s="2">
        <v>45656</v>
      </c>
      <c r="N1665" t="s">
        <v>12</v>
      </c>
      <c r="O1665" t="s">
        <v>1</v>
      </c>
      <c r="P1665" s="4">
        <v>-1678.93</v>
      </c>
      <c r="Q1665" s="12">
        <f t="shared" si="51"/>
        <v>-337.33097586948224</v>
      </c>
      <c r="R1665" s="4">
        <v>-337.5</v>
      </c>
      <c r="S1665" t="s">
        <v>2</v>
      </c>
      <c r="T1665" t="s">
        <v>87</v>
      </c>
    </row>
    <row r="1666" spans="1:20" x14ac:dyDescent="0.2">
      <c r="A1666" s="6" t="s">
        <v>84</v>
      </c>
      <c r="B1666" s="6" t="s">
        <v>83</v>
      </c>
      <c r="C1666" s="6" t="s">
        <v>6</v>
      </c>
      <c r="D1666" s="6" t="s">
        <v>7</v>
      </c>
      <c r="E1666" s="6" t="s">
        <v>8</v>
      </c>
      <c r="F1666" s="6" t="s">
        <v>896</v>
      </c>
      <c r="G1666" s="6" t="s">
        <v>1621</v>
      </c>
      <c r="H1666" s="6" t="s">
        <v>1622</v>
      </c>
      <c r="I1666" s="7">
        <v>45596</v>
      </c>
      <c r="J1666" s="7">
        <v>45596</v>
      </c>
      <c r="K1666" s="8">
        <v>91</v>
      </c>
      <c r="L1666" s="3" t="str">
        <f t="shared" si="50"/>
        <v>91-120 DAYS</v>
      </c>
      <c r="M1666" s="7">
        <v>45656</v>
      </c>
      <c r="N1666" s="6" t="s">
        <v>12</v>
      </c>
      <c r="O1666" s="6" t="s">
        <v>1</v>
      </c>
      <c r="P1666" s="9">
        <v>-14520.86</v>
      </c>
      <c r="Q1666" s="12">
        <f t="shared" si="51"/>
        <v>-2917.5343071266402</v>
      </c>
      <c r="R1666" s="9">
        <v>-2919</v>
      </c>
      <c r="S1666" s="6" t="s">
        <v>2</v>
      </c>
      <c r="T1666" s="6" t="s">
        <v>87</v>
      </c>
    </row>
    <row r="1667" spans="1:20" x14ac:dyDescent="0.2">
      <c r="A1667" t="s">
        <v>84</v>
      </c>
      <c r="B1667" t="s">
        <v>83</v>
      </c>
      <c r="C1667" t="s">
        <v>6</v>
      </c>
      <c r="D1667" t="s">
        <v>7</v>
      </c>
      <c r="E1667" t="s">
        <v>879</v>
      </c>
      <c r="F1667" t="s">
        <v>108</v>
      </c>
      <c r="G1667" t="s">
        <v>1623</v>
      </c>
      <c r="H1667" t="s">
        <v>881</v>
      </c>
      <c r="I1667" s="2">
        <v>45688</v>
      </c>
      <c r="J1667" s="2">
        <v>45688</v>
      </c>
      <c r="K1667" s="3">
        <v>59</v>
      </c>
      <c r="L1667" s="3" t="str">
        <f t="shared" ref="L1667:L1730" si="52">IF(K1667&lt;=0,"NON SCADUTO",IF(K1667&lt;61,"0-60 DAYS",IF(K1667&lt;91," 61-90 DAYS",IF(K1667&lt;121,"91-120 DAYS",IF(K1667&lt;366," 121-365 DAYS",IF(K1667&gt;366,"OLTRE 365 DAYS",0))))))</f>
        <v>0-60 DAYS</v>
      </c>
      <c r="M1667" s="2">
        <v>45688</v>
      </c>
      <c r="N1667" t="s">
        <v>12</v>
      </c>
      <c r="O1667" t="s">
        <v>1</v>
      </c>
      <c r="P1667" s="4">
        <v>2822.15</v>
      </c>
      <c r="Q1667" s="12">
        <f t="shared" ref="Q1667:Q1730" si="53">+P1667/4.9771</f>
        <v>567.02698358481848</v>
      </c>
      <c r="R1667" s="4">
        <v>567.14</v>
      </c>
      <c r="S1667" t="s">
        <v>2</v>
      </c>
      <c r="T1667" t="s">
        <v>0</v>
      </c>
    </row>
    <row r="1668" spans="1:20" x14ac:dyDescent="0.2">
      <c r="A1668" s="6" t="s">
        <v>84</v>
      </c>
      <c r="B1668" s="6" t="s">
        <v>83</v>
      </c>
      <c r="C1668" s="6" t="s">
        <v>6</v>
      </c>
      <c r="D1668" s="6" t="s">
        <v>7</v>
      </c>
      <c r="E1668" s="6" t="s">
        <v>8</v>
      </c>
      <c r="F1668" s="6" t="s">
        <v>23</v>
      </c>
      <c r="G1668" s="6" t="s">
        <v>1624</v>
      </c>
      <c r="H1668" s="6" t="s">
        <v>1625</v>
      </c>
      <c r="I1668" s="7">
        <v>45716</v>
      </c>
      <c r="J1668" s="7">
        <v>45716</v>
      </c>
      <c r="K1668" s="8">
        <v>-29</v>
      </c>
      <c r="L1668" s="3" t="str">
        <f t="shared" si="52"/>
        <v>NON SCADUTO</v>
      </c>
      <c r="M1668" s="7">
        <v>45776</v>
      </c>
      <c r="N1668" s="6" t="s">
        <v>12</v>
      </c>
      <c r="O1668" s="6" t="s">
        <v>1</v>
      </c>
      <c r="P1668" s="9">
        <v>-213332.75</v>
      </c>
      <c r="Q1668" s="12">
        <f t="shared" si="53"/>
        <v>-42862.861907536513</v>
      </c>
      <c r="R1668" s="9">
        <v>-42861.14</v>
      </c>
      <c r="S1668" s="6" t="s">
        <v>2</v>
      </c>
      <c r="T1668" s="6" t="s">
        <v>87</v>
      </c>
    </row>
    <row r="1669" spans="1:20" x14ac:dyDescent="0.2">
      <c r="A1669" t="s">
        <v>84</v>
      </c>
      <c r="B1669" t="s">
        <v>83</v>
      </c>
      <c r="C1669" t="s">
        <v>6</v>
      </c>
      <c r="D1669" t="s">
        <v>7</v>
      </c>
      <c r="E1669" t="s">
        <v>8</v>
      </c>
      <c r="F1669" t="s">
        <v>23</v>
      </c>
      <c r="G1669" t="s">
        <v>1626</v>
      </c>
      <c r="H1669" t="s">
        <v>1627</v>
      </c>
      <c r="I1669" s="2">
        <v>45716</v>
      </c>
      <c r="J1669" s="2">
        <v>45716</v>
      </c>
      <c r="K1669" s="3">
        <v>-29</v>
      </c>
      <c r="L1669" s="3" t="str">
        <f t="shared" si="52"/>
        <v>NON SCADUTO</v>
      </c>
      <c r="M1669" s="2">
        <v>45776</v>
      </c>
      <c r="N1669" t="s">
        <v>12</v>
      </c>
      <c r="O1669" t="s">
        <v>1</v>
      </c>
      <c r="P1669" s="4">
        <v>-324674.95</v>
      </c>
      <c r="Q1669" s="12">
        <f t="shared" si="53"/>
        <v>-65233.760623656344</v>
      </c>
      <c r="R1669" s="4">
        <v>-65231.14</v>
      </c>
      <c r="S1669" t="s">
        <v>2</v>
      </c>
      <c r="T1669" t="s">
        <v>87</v>
      </c>
    </row>
    <row r="1670" spans="1:20" x14ac:dyDescent="0.2">
      <c r="A1670" s="6" t="s">
        <v>84</v>
      </c>
      <c r="B1670" s="6" t="s">
        <v>83</v>
      </c>
      <c r="C1670" s="6" t="s">
        <v>6</v>
      </c>
      <c r="D1670" s="6" t="s">
        <v>7</v>
      </c>
      <c r="E1670" s="6" t="s">
        <v>8</v>
      </c>
      <c r="F1670" s="6" t="s">
        <v>23</v>
      </c>
      <c r="G1670" s="6" t="s">
        <v>1628</v>
      </c>
      <c r="H1670" s="6" t="s">
        <v>1629</v>
      </c>
      <c r="I1670" s="7">
        <v>45716</v>
      </c>
      <c r="J1670" s="7">
        <v>45716</v>
      </c>
      <c r="K1670" s="8">
        <v>-29</v>
      </c>
      <c r="L1670" s="3" t="str">
        <f t="shared" si="52"/>
        <v>NON SCADUTO</v>
      </c>
      <c r="M1670" s="7">
        <v>45776</v>
      </c>
      <c r="N1670" s="6" t="s">
        <v>12</v>
      </c>
      <c r="O1670" s="6" t="s">
        <v>1</v>
      </c>
      <c r="P1670" s="9">
        <v>-31461.37</v>
      </c>
      <c r="Q1670" s="12">
        <f t="shared" si="53"/>
        <v>-6321.2252114685252</v>
      </c>
      <c r="R1670" s="9">
        <v>-6320.97</v>
      </c>
      <c r="S1670" s="6" t="s">
        <v>2</v>
      </c>
      <c r="T1670" s="6" t="s">
        <v>87</v>
      </c>
    </row>
    <row r="1671" spans="1:20" x14ac:dyDescent="0.2">
      <c r="A1671" t="s">
        <v>84</v>
      </c>
      <c r="B1671" t="s">
        <v>83</v>
      </c>
      <c r="C1671" t="s">
        <v>6</v>
      </c>
      <c r="D1671" t="s">
        <v>7</v>
      </c>
      <c r="E1671" t="s">
        <v>8</v>
      </c>
      <c r="F1671" t="s">
        <v>23</v>
      </c>
      <c r="G1671" t="s">
        <v>1630</v>
      </c>
      <c r="H1671" t="s">
        <v>1631</v>
      </c>
      <c r="I1671" s="2">
        <v>45716</v>
      </c>
      <c r="J1671" s="2">
        <v>45716</v>
      </c>
      <c r="K1671" s="3">
        <v>-29</v>
      </c>
      <c r="L1671" s="3" t="str">
        <f t="shared" si="52"/>
        <v>NON SCADUTO</v>
      </c>
      <c r="M1671" s="2">
        <v>45776</v>
      </c>
      <c r="N1671" t="s">
        <v>12</v>
      </c>
      <c r="O1671" t="s">
        <v>1</v>
      </c>
      <c r="P1671" s="4">
        <v>-8462.2099999999991</v>
      </c>
      <c r="Q1671" s="12">
        <f t="shared" si="53"/>
        <v>-1700.2290490446242</v>
      </c>
      <c r="R1671" s="4">
        <v>-1700.16</v>
      </c>
      <c r="S1671" t="s">
        <v>2</v>
      </c>
      <c r="T1671" t="s">
        <v>87</v>
      </c>
    </row>
    <row r="1672" spans="1:20" x14ac:dyDescent="0.2">
      <c r="A1672" t="s">
        <v>84</v>
      </c>
      <c r="B1672" t="s">
        <v>83</v>
      </c>
      <c r="C1672" t="s">
        <v>6</v>
      </c>
      <c r="D1672" t="s">
        <v>7</v>
      </c>
      <c r="E1672" t="s">
        <v>8</v>
      </c>
      <c r="F1672" t="s">
        <v>23</v>
      </c>
      <c r="G1672" t="s">
        <v>1632</v>
      </c>
      <c r="H1672" t="s">
        <v>1633</v>
      </c>
      <c r="I1672" s="2">
        <v>45716</v>
      </c>
      <c r="J1672" s="2">
        <v>45716</v>
      </c>
      <c r="K1672" s="3">
        <v>-29</v>
      </c>
      <c r="L1672" s="3" t="str">
        <f t="shared" si="52"/>
        <v>NON SCADUTO</v>
      </c>
      <c r="M1672" s="2">
        <v>45776</v>
      </c>
      <c r="N1672" t="s">
        <v>12</v>
      </c>
      <c r="O1672" t="s">
        <v>1</v>
      </c>
      <c r="P1672" s="4">
        <v>-483.84</v>
      </c>
      <c r="Q1672" s="12">
        <f t="shared" si="53"/>
        <v>-97.213236623736705</v>
      </c>
      <c r="R1672" s="4">
        <v>-97.21</v>
      </c>
      <c r="S1672" t="s">
        <v>2</v>
      </c>
      <c r="T1672" t="s">
        <v>87</v>
      </c>
    </row>
    <row r="1673" spans="1:20" x14ac:dyDescent="0.2">
      <c r="A1673" t="s">
        <v>84</v>
      </c>
      <c r="B1673" t="s">
        <v>83</v>
      </c>
      <c r="C1673" t="s">
        <v>6</v>
      </c>
      <c r="D1673" t="s">
        <v>7</v>
      </c>
      <c r="E1673" t="s">
        <v>8</v>
      </c>
      <c r="F1673" t="s">
        <v>23</v>
      </c>
      <c r="G1673" t="s">
        <v>1634</v>
      </c>
      <c r="H1673" t="s">
        <v>1635</v>
      </c>
      <c r="I1673" s="2">
        <v>45716</v>
      </c>
      <c r="J1673" s="2">
        <v>45716</v>
      </c>
      <c r="K1673" s="3">
        <v>-29</v>
      </c>
      <c r="L1673" s="3" t="str">
        <f t="shared" si="52"/>
        <v>NON SCADUTO</v>
      </c>
      <c r="M1673" s="2">
        <v>45776</v>
      </c>
      <c r="N1673" t="s">
        <v>12</v>
      </c>
      <c r="O1673" t="s">
        <v>1</v>
      </c>
      <c r="P1673" s="4">
        <v>-7963.63</v>
      </c>
      <c r="Q1673" s="12">
        <f t="shared" si="53"/>
        <v>-1600.0542484579373</v>
      </c>
      <c r="R1673" s="4">
        <v>-1599.99</v>
      </c>
      <c r="S1673" t="s">
        <v>2</v>
      </c>
      <c r="T1673" t="s">
        <v>87</v>
      </c>
    </row>
    <row r="1674" spans="1:20" x14ac:dyDescent="0.2">
      <c r="A1674" s="6" t="s">
        <v>84</v>
      </c>
      <c r="B1674" s="6" t="s">
        <v>83</v>
      </c>
      <c r="C1674" s="6" t="s">
        <v>6</v>
      </c>
      <c r="D1674" s="6" t="s">
        <v>7</v>
      </c>
      <c r="E1674" s="6" t="s">
        <v>8</v>
      </c>
      <c r="F1674" s="6" t="s">
        <v>23</v>
      </c>
      <c r="G1674" s="6" t="s">
        <v>1636</v>
      </c>
      <c r="H1674" s="6" t="s">
        <v>1637</v>
      </c>
      <c r="I1674" s="7">
        <v>45716</v>
      </c>
      <c r="J1674" s="7">
        <v>45716</v>
      </c>
      <c r="K1674" s="8">
        <v>-29</v>
      </c>
      <c r="L1674" s="3" t="str">
        <f t="shared" si="52"/>
        <v>NON SCADUTO</v>
      </c>
      <c r="M1674" s="7">
        <v>45776</v>
      </c>
      <c r="N1674" s="6" t="s">
        <v>12</v>
      </c>
      <c r="O1674" s="6" t="s">
        <v>1</v>
      </c>
      <c r="P1674" s="9">
        <v>-95957.759999999995</v>
      </c>
      <c r="Q1674" s="12">
        <f t="shared" si="53"/>
        <v>-19279.853730083782</v>
      </c>
      <c r="R1674" s="9">
        <v>-19279.080000000002</v>
      </c>
      <c r="S1674" s="6" t="s">
        <v>2</v>
      </c>
      <c r="T1674" s="6" t="s">
        <v>87</v>
      </c>
    </row>
    <row r="1675" spans="1:20" x14ac:dyDescent="0.2">
      <c r="A1675" t="s">
        <v>84</v>
      </c>
      <c r="B1675" t="s">
        <v>83</v>
      </c>
      <c r="C1675" t="s">
        <v>6</v>
      </c>
      <c r="D1675" t="s">
        <v>7</v>
      </c>
      <c r="E1675" t="s">
        <v>8</v>
      </c>
      <c r="F1675" t="s">
        <v>23</v>
      </c>
      <c r="G1675" t="s">
        <v>1638</v>
      </c>
      <c r="H1675" t="s">
        <v>1639</v>
      </c>
      <c r="I1675" s="2">
        <v>45716</v>
      </c>
      <c r="J1675" s="2">
        <v>45716</v>
      </c>
      <c r="K1675" s="3">
        <v>-29</v>
      </c>
      <c r="L1675" s="3" t="str">
        <f t="shared" si="52"/>
        <v>NON SCADUTO</v>
      </c>
      <c r="M1675" s="2">
        <v>45776</v>
      </c>
      <c r="N1675" t="s">
        <v>12</v>
      </c>
      <c r="O1675" t="s">
        <v>1</v>
      </c>
      <c r="P1675" s="4">
        <v>-146290.82</v>
      </c>
      <c r="Q1675" s="12">
        <f t="shared" si="53"/>
        <v>-29392.782945892188</v>
      </c>
      <c r="R1675" s="4">
        <v>-29391.599999999999</v>
      </c>
      <c r="S1675" t="s">
        <v>2</v>
      </c>
      <c r="T1675" t="s">
        <v>87</v>
      </c>
    </row>
    <row r="1676" spans="1:20" x14ac:dyDescent="0.2">
      <c r="A1676" t="s">
        <v>84</v>
      </c>
      <c r="B1676" t="s">
        <v>83</v>
      </c>
      <c r="C1676" t="s">
        <v>6</v>
      </c>
      <c r="D1676" t="s">
        <v>7</v>
      </c>
      <c r="E1676" t="s">
        <v>8</v>
      </c>
      <c r="F1676" t="s">
        <v>23</v>
      </c>
      <c r="G1676" t="s">
        <v>1640</v>
      </c>
      <c r="H1676" t="s">
        <v>1641</v>
      </c>
      <c r="I1676" s="2">
        <v>45716</v>
      </c>
      <c r="J1676" s="2">
        <v>45716</v>
      </c>
      <c r="K1676" s="3">
        <v>-29</v>
      </c>
      <c r="L1676" s="3" t="str">
        <f t="shared" si="52"/>
        <v>NON SCADUTO</v>
      </c>
      <c r="M1676" s="2">
        <v>45776</v>
      </c>
      <c r="N1676" t="s">
        <v>12</v>
      </c>
      <c r="O1676" t="s">
        <v>1</v>
      </c>
      <c r="P1676" s="4">
        <v>-146944.09</v>
      </c>
      <c r="Q1676" s="12">
        <f t="shared" si="53"/>
        <v>-29524.038094472682</v>
      </c>
      <c r="R1676" s="4">
        <v>-29522.85</v>
      </c>
      <c r="S1676" t="s">
        <v>2</v>
      </c>
      <c r="T1676" t="s">
        <v>87</v>
      </c>
    </row>
    <row r="1677" spans="1:20" x14ac:dyDescent="0.2">
      <c r="A1677" t="s">
        <v>84</v>
      </c>
      <c r="B1677" t="s">
        <v>83</v>
      </c>
      <c r="C1677" t="s">
        <v>6</v>
      </c>
      <c r="D1677" t="s">
        <v>7</v>
      </c>
      <c r="E1677" t="s">
        <v>8</v>
      </c>
      <c r="F1677" t="s">
        <v>23</v>
      </c>
      <c r="G1677" t="s">
        <v>1642</v>
      </c>
      <c r="H1677" t="s">
        <v>1643</v>
      </c>
      <c r="I1677" s="2">
        <v>45716</v>
      </c>
      <c r="J1677" s="2">
        <v>45716</v>
      </c>
      <c r="K1677" s="3">
        <v>-29</v>
      </c>
      <c r="L1677" s="3" t="str">
        <f t="shared" si="52"/>
        <v>NON SCADUTO</v>
      </c>
      <c r="M1677" s="2">
        <v>45776</v>
      </c>
      <c r="N1677" t="s">
        <v>12</v>
      </c>
      <c r="O1677" t="s">
        <v>1</v>
      </c>
      <c r="P1677" s="4">
        <v>-109368.87</v>
      </c>
      <c r="Q1677" s="12">
        <f t="shared" si="53"/>
        <v>-21974.41682907717</v>
      </c>
      <c r="R1677" s="4">
        <v>-21973.53</v>
      </c>
      <c r="S1677" t="s">
        <v>2</v>
      </c>
      <c r="T1677" t="s">
        <v>87</v>
      </c>
    </row>
    <row r="1678" spans="1:20" x14ac:dyDescent="0.2">
      <c r="A1678" t="s">
        <v>84</v>
      </c>
      <c r="B1678" t="s">
        <v>83</v>
      </c>
      <c r="C1678" t="s">
        <v>6</v>
      </c>
      <c r="D1678" t="s">
        <v>7</v>
      </c>
      <c r="E1678" t="s">
        <v>879</v>
      </c>
      <c r="F1678" t="s">
        <v>23</v>
      </c>
      <c r="G1678" t="s">
        <v>1644</v>
      </c>
      <c r="H1678" t="s">
        <v>881</v>
      </c>
      <c r="I1678" s="2">
        <v>45716</v>
      </c>
      <c r="J1678" s="2">
        <v>45716</v>
      </c>
      <c r="K1678" s="3">
        <v>31</v>
      </c>
      <c r="L1678" s="3" t="str">
        <f t="shared" si="52"/>
        <v>0-60 DAYS</v>
      </c>
      <c r="M1678" s="2">
        <v>45716</v>
      </c>
      <c r="N1678" t="s">
        <v>12</v>
      </c>
      <c r="O1678" t="s">
        <v>1</v>
      </c>
      <c r="P1678" s="4">
        <v>919</v>
      </c>
      <c r="Q1678" s="12">
        <f t="shared" si="53"/>
        <v>184.64567720158325</v>
      </c>
      <c r="R1678" s="4">
        <v>184.64</v>
      </c>
      <c r="S1678" t="s">
        <v>2</v>
      </c>
      <c r="T1678" t="s">
        <v>0</v>
      </c>
    </row>
    <row r="1679" spans="1:20" x14ac:dyDescent="0.2">
      <c r="A1679" s="6" t="s">
        <v>84</v>
      </c>
      <c r="B1679" s="6" t="s">
        <v>83</v>
      </c>
      <c r="C1679" s="6" t="s">
        <v>6</v>
      </c>
      <c r="D1679" s="6" t="s">
        <v>7</v>
      </c>
      <c r="E1679" s="6" t="s">
        <v>879</v>
      </c>
      <c r="F1679" s="6" t="s">
        <v>23</v>
      </c>
      <c r="G1679" s="6" t="s">
        <v>1645</v>
      </c>
      <c r="H1679" s="6" t="s">
        <v>881</v>
      </c>
      <c r="I1679" s="7">
        <v>45716</v>
      </c>
      <c r="J1679" s="7">
        <v>45716</v>
      </c>
      <c r="K1679" s="8">
        <v>31</v>
      </c>
      <c r="L1679" s="3" t="str">
        <f t="shared" si="52"/>
        <v>0-60 DAYS</v>
      </c>
      <c r="M1679" s="7">
        <v>45716</v>
      </c>
      <c r="N1679" s="6" t="s">
        <v>12</v>
      </c>
      <c r="O1679" s="6" t="s">
        <v>1</v>
      </c>
      <c r="P1679" s="9">
        <v>89272.15</v>
      </c>
      <c r="Q1679" s="12">
        <f t="shared" si="53"/>
        <v>17936.579534266941</v>
      </c>
      <c r="R1679" s="9">
        <v>17935.86</v>
      </c>
      <c r="S1679" s="6" t="s">
        <v>2</v>
      </c>
      <c r="T1679" s="6" t="s">
        <v>0</v>
      </c>
    </row>
    <row r="1680" spans="1:20" x14ac:dyDescent="0.2">
      <c r="A1680" t="s">
        <v>84</v>
      </c>
      <c r="B1680" t="s">
        <v>83</v>
      </c>
      <c r="C1680" t="s">
        <v>6</v>
      </c>
      <c r="D1680" t="s">
        <v>7</v>
      </c>
      <c r="E1680" t="s">
        <v>879</v>
      </c>
      <c r="F1680" t="s">
        <v>23</v>
      </c>
      <c r="G1680" t="s">
        <v>1646</v>
      </c>
      <c r="H1680" t="s">
        <v>881</v>
      </c>
      <c r="I1680" s="2">
        <v>45716</v>
      </c>
      <c r="J1680" s="2">
        <v>45716</v>
      </c>
      <c r="K1680" s="3">
        <v>31</v>
      </c>
      <c r="L1680" s="3" t="str">
        <f t="shared" si="52"/>
        <v>0-60 DAYS</v>
      </c>
      <c r="M1680" s="2">
        <v>45716</v>
      </c>
      <c r="N1680" t="s">
        <v>12</v>
      </c>
      <c r="O1680" t="s">
        <v>1</v>
      </c>
      <c r="P1680" s="4">
        <v>41036.81</v>
      </c>
      <c r="Q1680" s="12">
        <f t="shared" si="53"/>
        <v>8245.1246709931474</v>
      </c>
      <c r="R1680" s="4">
        <v>8244.7900000000009</v>
      </c>
      <c r="S1680" t="s">
        <v>2</v>
      </c>
      <c r="T1680" t="s">
        <v>0</v>
      </c>
    </row>
    <row r="1681" spans="1:20" x14ac:dyDescent="0.2">
      <c r="A1681" t="s">
        <v>84</v>
      </c>
      <c r="B1681" t="s">
        <v>83</v>
      </c>
      <c r="C1681" t="s">
        <v>6</v>
      </c>
      <c r="D1681" t="s">
        <v>7</v>
      </c>
      <c r="E1681" t="s">
        <v>879</v>
      </c>
      <c r="F1681" t="s">
        <v>23</v>
      </c>
      <c r="G1681" t="s">
        <v>1647</v>
      </c>
      <c r="H1681" t="s">
        <v>881</v>
      </c>
      <c r="I1681" s="2">
        <v>45716</v>
      </c>
      <c r="J1681" s="2">
        <v>45716</v>
      </c>
      <c r="K1681" s="3">
        <v>31</v>
      </c>
      <c r="L1681" s="3" t="str">
        <f t="shared" si="52"/>
        <v>0-60 DAYS</v>
      </c>
      <c r="M1681" s="2">
        <v>45716</v>
      </c>
      <c r="N1681" t="s">
        <v>12</v>
      </c>
      <c r="O1681" t="s">
        <v>1</v>
      </c>
      <c r="P1681" s="4">
        <v>196043.75</v>
      </c>
      <c r="Q1681" s="12">
        <f t="shared" si="53"/>
        <v>39389.152317614673</v>
      </c>
      <c r="R1681" s="4">
        <v>39387.57</v>
      </c>
      <c r="S1681" t="s">
        <v>2</v>
      </c>
      <c r="T1681" t="s">
        <v>0</v>
      </c>
    </row>
    <row r="1682" spans="1:20" x14ac:dyDescent="0.2">
      <c r="A1682" s="6" t="s">
        <v>84</v>
      </c>
      <c r="B1682" s="6" t="s">
        <v>83</v>
      </c>
      <c r="C1682" s="6" t="s">
        <v>6</v>
      </c>
      <c r="D1682" s="6" t="s">
        <v>7</v>
      </c>
      <c r="E1682" s="6" t="s">
        <v>879</v>
      </c>
      <c r="F1682" s="6" t="s">
        <v>23</v>
      </c>
      <c r="G1682" s="6" t="s">
        <v>1648</v>
      </c>
      <c r="H1682" s="6" t="s">
        <v>881</v>
      </c>
      <c r="I1682" s="7">
        <v>45716</v>
      </c>
      <c r="J1682" s="7">
        <v>45716</v>
      </c>
      <c r="K1682" s="8">
        <v>31</v>
      </c>
      <c r="L1682" s="3" t="str">
        <f t="shared" si="52"/>
        <v>0-60 DAYS</v>
      </c>
      <c r="M1682" s="7">
        <v>45716</v>
      </c>
      <c r="N1682" s="6" t="s">
        <v>12</v>
      </c>
      <c r="O1682" s="6" t="s">
        <v>1</v>
      </c>
      <c r="P1682" s="9">
        <v>60.22</v>
      </c>
      <c r="Q1682" s="12">
        <f t="shared" si="53"/>
        <v>12.099415322175563</v>
      </c>
      <c r="R1682" s="9">
        <v>12.1</v>
      </c>
      <c r="S1682" s="6" t="s">
        <v>2</v>
      </c>
      <c r="T1682" s="6" t="s">
        <v>0</v>
      </c>
    </row>
    <row r="1683" spans="1:20" x14ac:dyDescent="0.2">
      <c r="A1683" t="s">
        <v>84</v>
      </c>
      <c r="B1683" t="s">
        <v>83</v>
      </c>
      <c r="C1683" t="s">
        <v>6</v>
      </c>
      <c r="D1683" t="s">
        <v>7</v>
      </c>
      <c r="E1683" t="s">
        <v>8</v>
      </c>
      <c r="F1683" t="s">
        <v>108</v>
      </c>
      <c r="G1683" t="s">
        <v>1649</v>
      </c>
      <c r="H1683" t="s">
        <v>1650</v>
      </c>
      <c r="I1683" s="2">
        <v>45688</v>
      </c>
      <c r="J1683" s="2">
        <v>45688</v>
      </c>
      <c r="K1683" s="3">
        <v>-1</v>
      </c>
      <c r="L1683" s="3" t="str">
        <f t="shared" si="52"/>
        <v>NON SCADUTO</v>
      </c>
      <c r="M1683" s="2">
        <v>45748</v>
      </c>
      <c r="N1683" t="s">
        <v>12</v>
      </c>
      <c r="O1683" t="s">
        <v>1</v>
      </c>
      <c r="P1683" s="4">
        <v>-233793.94</v>
      </c>
      <c r="Q1683" s="12">
        <f t="shared" si="53"/>
        <v>-46973.928592955737</v>
      </c>
      <c r="R1683" s="4">
        <v>-46983.37</v>
      </c>
      <c r="S1683" t="s">
        <v>2</v>
      </c>
      <c r="T1683" t="s">
        <v>87</v>
      </c>
    </row>
    <row r="1684" spans="1:20" x14ac:dyDescent="0.2">
      <c r="A1684" s="6" t="s">
        <v>84</v>
      </c>
      <c r="B1684" s="6" t="s">
        <v>83</v>
      </c>
      <c r="C1684" s="6" t="s">
        <v>6</v>
      </c>
      <c r="D1684" s="6" t="s">
        <v>7</v>
      </c>
      <c r="E1684" s="6" t="s">
        <v>8</v>
      </c>
      <c r="F1684" s="6" t="s">
        <v>9</v>
      </c>
      <c r="G1684" s="6" t="s">
        <v>1651</v>
      </c>
      <c r="H1684" s="6" t="s">
        <v>1652</v>
      </c>
      <c r="I1684" s="7">
        <v>45747</v>
      </c>
      <c r="J1684" s="7">
        <v>45747</v>
      </c>
      <c r="K1684" s="8">
        <v>-60</v>
      </c>
      <c r="L1684" s="3" t="str">
        <f t="shared" si="52"/>
        <v>NON SCADUTO</v>
      </c>
      <c r="M1684" s="7">
        <v>45807</v>
      </c>
      <c r="N1684" s="6" t="s">
        <v>12</v>
      </c>
      <c r="O1684" s="6" t="s">
        <v>1</v>
      </c>
      <c r="P1684" s="9">
        <v>-5267.97</v>
      </c>
      <c r="Q1684" s="12">
        <f t="shared" si="53"/>
        <v>-1058.441662815696</v>
      </c>
      <c r="R1684" s="9">
        <v>-1058.4000000000001</v>
      </c>
      <c r="S1684" s="6" t="s">
        <v>2</v>
      </c>
      <c r="T1684" s="6" t="s">
        <v>87</v>
      </c>
    </row>
    <row r="1685" spans="1:20" x14ac:dyDescent="0.2">
      <c r="A1685" t="s">
        <v>84</v>
      </c>
      <c r="B1685" t="s">
        <v>83</v>
      </c>
      <c r="C1685" t="s">
        <v>6</v>
      </c>
      <c r="D1685" t="s">
        <v>7</v>
      </c>
      <c r="E1685" t="s">
        <v>8</v>
      </c>
      <c r="F1685" t="s">
        <v>9</v>
      </c>
      <c r="G1685" t="s">
        <v>1653</v>
      </c>
      <c r="H1685" t="s">
        <v>1654</v>
      </c>
      <c r="I1685" s="2">
        <v>45747</v>
      </c>
      <c r="J1685" s="2">
        <v>45747</v>
      </c>
      <c r="K1685" s="3">
        <v>-60</v>
      </c>
      <c r="L1685" s="3" t="str">
        <f t="shared" si="52"/>
        <v>NON SCADUTO</v>
      </c>
      <c r="M1685" s="2">
        <v>45807</v>
      </c>
      <c r="N1685" t="s">
        <v>12</v>
      </c>
      <c r="O1685" t="s">
        <v>1</v>
      </c>
      <c r="P1685" s="4">
        <v>-119516.58</v>
      </c>
      <c r="Q1685" s="12">
        <f t="shared" si="53"/>
        <v>-24013.296899801087</v>
      </c>
      <c r="R1685" s="4">
        <v>-24012.33</v>
      </c>
      <c r="S1685" t="s">
        <v>2</v>
      </c>
      <c r="T1685" t="s">
        <v>87</v>
      </c>
    </row>
    <row r="1686" spans="1:20" x14ac:dyDescent="0.2">
      <c r="A1686" t="s">
        <v>84</v>
      </c>
      <c r="B1686" t="s">
        <v>83</v>
      </c>
      <c r="C1686" t="s">
        <v>6</v>
      </c>
      <c r="D1686" t="s">
        <v>7</v>
      </c>
      <c r="E1686" t="s">
        <v>8</v>
      </c>
      <c r="F1686" t="s">
        <v>9</v>
      </c>
      <c r="G1686" t="s">
        <v>1655</v>
      </c>
      <c r="H1686" t="s">
        <v>1656</v>
      </c>
      <c r="I1686" s="2">
        <v>45747</v>
      </c>
      <c r="J1686" s="2">
        <v>45747</v>
      </c>
      <c r="K1686" s="3">
        <v>-60</v>
      </c>
      <c r="L1686" s="3" t="str">
        <f t="shared" si="52"/>
        <v>NON SCADUTO</v>
      </c>
      <c r="M1686" s="2">
        <v>45807</v>
      </c>
      <c r="N1686" t="s">
        <v>12</v>
      </c>
      <c r="O1686" t="s">
        <v>1</v>
      </c>
      <c r="P1686" s="4">
        <v>-106914.78</v>
      </c>
      <c r="Q1686" s="12">
        <f t="shared" si="53"/>
        <v>-21481.340539671695</v>
      </c>
      <c r="R1686" s="4">
        <v>-21480.48</v>
      </c>
      <c r="S1686" t="s">
        <v>2</v>
      </c>
      <c r="T1686" t="s">
        <v>87</v>
      </c>
    </row>
    <row r="1687" spans="1:20" x14ac:dyDescent="0.2">
      <c r="A1687" t="s">
        <v>84</v>
      </c>
      <c r="B1687" t="s">
        <v>83</v>
      </c>
      <c r="C1687" t="s">
        <v>6</v>
      </c>
      <c r="D1687" t="s">
        <v>7</v>
      </c>
      <c r="E1687" t="s">
        <v>8</v>
      </c>
      <c r="F1687" t="s">
        <v>9</v>
      </c>
      <c r="G1687" t="s">
        <v>1657</v>
      </c>
      <c r="H1687" t="s">
        <v>1658</v>
      </c>
      <c r="I1687" s="2">
        <v>45747</v>
      </c>
      <c r="J1687" s="2">
        <v>45747</v>
      </c>
      <c r="K1687" s="3">
        <v>-60</v>
      </c>
      <c r="L1687" s="3" t="str">
        <f t="shared" si="52"/>
        <v>NON SCADUTO</v>
      </c>
      <c r="M1687" s="2">
        <v>45807</v>
      </c>
      <c r="N1687" t="s">
        <v>12</v>
      </c>
      <c r="O1687" t="s">
        <v>1</v>
      </c>
      <c r="P1687" s="4">
        <v>-27390.32</v>
      </c>
      <c r="Q1687" s="12">
        <f t="shared" si="53"/>
        <v>-5503.2689718912616</v>
      </c>
      <c r="R1687" s="4">
        <v>-5503.05</v>
      </c>
      <c r="S1687" t="s">
        <v>2</v>
      </c>
      <c r="T1687" t="s">
        <v>87</v>
      </c>
    </row>
    <row r="1688" spans="1:20" x14ac:dyDescent="0.2">
      <c r="A1688" t="s">
        <v>84</v>
      </c>
      <c r="B1688" t="s">
        <v>83</v>
      </c>
      <c r="C1688" t="s">
        <v>6</v>
      </c>
      <c r="D1688" t="s">
        <v>7</v>
      </c>
      <c r="E1688" t="s">
        <v>8</v>
      </c>
      <c r="F1688" t="s">
        <v>9</v>
      </c>
      <c r="G1688" t="s">
        <v>1659</v>
      </c>
      <c r="H1688" t="s">
        <v>1660</v>
      </c>
      <c r="I1688" s="2">
        <v>45747</v>
      </c>
      <c r="J1688" s="2">
        <v>45747</v>
      </c>
      <c r="K1688" s="3">
        <v>-60</v>
      </c>
      <c r="L1688" s="3" t="str">
        <f t="shared" si="52"/>
        <v>NON SCADUTO</v>
      </c>
      <c r="M1688" s="2">
        <v>45807</v>
      </c>
      <c r="N1688" t="s">
        <v>12</v>
      </c>
      <c r="O1688" t="s">
        <v>1</v>
      </c>
      <c r="P1688" s="4">
        <v>-150740.06</v>
      </c>
      <c r="Q1688" s="12">
        <f t="shared" si="53"/>
        <v>-30286.725201422516</v>
      </c>
      <c r="R1688" s="4">
        <v>-30285.51</v>
      </c>
      <c r="S1688" t="s">
        <v>2</v>
      </c>
      <c r="T1688" t="s">
        <v>87</v>
      </c>
    </row>
    <row r="1689" spans="1:20" x14ac:dyDescent="0.2">
      <c r="A1689" t="s">
        <v>84</v>
      </c>
      <c r="B1689" t="s">
        <v>83</v>
      </c>
      <c r="C1689" t="s">
        <v>6</v>
      </c>
      <c r="D1689" t="s">
        <v>7</v>
      </c>
      <c r="E1689" t="s">
        <v>8</v>
      </c>
      <c r="F1689" t="s">
        <v>9</v>
      </c>
      <c r="G1689" t="s">
        <v>1661</v>
      </c>
      <c r="H1689" t="s">
        <v>1662</v>
      </c>
      <c r="I1689" s="2">
        <v>45747</v>
      </c>
      <c r="J1689" s="2">
        <v>45747</v>
      </c>
      <c r="K1689" s="3">
        <v>-60</v>
      </c>
      <c r="L1689" s="3" t="str">
        <f t="shared" si="52"/>
        <v>NON SCADUTO</v>
      </c>
      <c r="M1689" s="2">
        <v>45807</v>
      </c>
      <c r="N1689" t="s">
        <v>12</v>
      </c>
      <c r="O1689" t="s">
        <v>1</v>
      </c>
      <c r="P1689" s="4">
        <v>-28547.45</v>
      </c>
      <c r="Q1689" s="12">
        <f t="shared" si="53"/>
        <v>-5735.759779791445</v>
      </c>
      <c r="R1689" s="4">
        <v>-5735.53</v>
      </c>
      <c r="S1689" t="s">
        <v>2</v>
      </c>
      <c r="T1689" t="s">
        <v>87</v>
      </c>
    </row>
    <row r="1690" spans="1:20" x14ac:dyDescent="0.2">
      <c r="A1690" t="s">
        <v>84</v>
      </c>
      <c r="B1690" t="s">
        <v>83</v>
      </c>
      <c r="C1690" t="s">
        <v>6</v>
      </c>
      <c r="D1690" t="s">
        <v>7</v>
      </c>
      <c r="E1690" t="s">
        <v>8</v>
      </c>
      <c r="F1690" t="s">
        <v>9</v>
      </c>
      <c r="G1690" t="s">
        <v>1663</v>
      </c>
      <c r="H1690" t="s">
        <v>1664</v>
      </c>
      <c r="I1690" s="2">
        <v>45747</v>
      </c>
      <c r="J1690" s="2">
        <v>45747</v>
      </c>
      <c r="K1690" s="3">
        <v>-60</v>
      </c>
      <c r="L1690" s="3" t="str">
        <f t="shared" si="52"/>
        <v>NON SCADUTO</v>
      </c>
      <c r="M1690" s="2">
        <v>45807</v>
      </c>
      <c r="N1690" t="s">
        <v>12</v>
      </c>
      <c r="O1690" t="s">
        <v>1</v>
      </c>
      <c r="P1690" s="4">
        <v>-71880.62</v>
      </c>
      <c r="Q1690" s="12">
        <f t="shared" si="53"/>
        <v>-14442.269594743926</v>
      </c>
      <c r="R1690" s="4">
        <v>-14441.69</v>
      </c>
      <c r="S1690" t="s">
        <v>2</v>
      </c>
      <c r="T1690" t="s">
        <v>87</v>
      </c>
    </row>
    <row r="1691" spans="1:20" x14ac:dyDescent="0.2">
      <c r="A1691" s="6" t="s">
        <v>84</v>
      </c>
      <c r="B1691" s="6" t="s">
        <v>83</v>
      </c>
      <c r="C1691" s="6" t="s">
        <v>6</v>
      </c>
      <c r="D1691" s="6" t="s">
        <v>7</v>
      </c>
      <c r="E1691" s="6" t="s">
        <v>8</v>
      </c>
      <c r="F1691" s="6" t="s">
        <v>9</v>
      </c>
      <c r="G1691" s="6" t="s">
        <v>1665</v>
      </c>
      <c r="H1691" s="6" t="s">
        <v>1666</v>
      </c>
      <c r="I1691" s="7">
        <v>45747</v>
      </c>
      <c r="J1691" s="7">
        <v>45747</v>
      </c>
      <c r="K1691" s="8">
        <v>-60</v>
      </c>
      <c r="L1691" s="3" t="str">
        <f t="shared" si="52"/>
        <v>NON SCADUTO</v>
      </c>
      <c r="M1691" s="7">
        <v>45807</v>
      </c>
      <c r="N1691" s="6" t="s">
        <v>12</v>
      </c>
      <c r="O1691" s="6" t="s">
        <v>1</v>
      </c>
      <c r="P1691" s="9">
        <v>-26425.46</v>
      </c>
      <c r="Q1691" s="12">
        <f t="shared" si="53"/>
        <v>-5309.4090936489119</v>
      </c>
      <c r="R1691" s="9">
        <v>-5309.2</v>
      </c>
      <c r="S1691" s="6" t="s">
        <v>2</v>
      </c>
      <c r="T1691" s="6" t="s">
        <v>87</v>
      </c>
    </row>
    <row r="1692" spans="1:20" x14ac:dyDescent="0.2">
      <c r="A1692" t="s">
        <v>84</v>
      </c>
      <c r="B1692" t="s">
        <v>83</v>
      </c>
      <c r="C1692" t="s">
        <v>6</v>
      </c>
      <c r="D1692" t="s">
        <v>7</v>
      </c>
      <c r="E1692" t="s">
        <v>8</v>
      </c>
      <c r="F1692" t="s">
        <v>9</v>
      </c>
      <c r="G1692" t="s">
        <v>1667</v>
      </c>
      <c r="H1692" t="s">
        <v>1668</v>
      </c>
      <c r="I1692" s="2">
        <v>45747</v>
      </c>
      <c r="J1692" s="2">
        <v>45747</v>
      </c>
      <c r="K1692" s="3">
        <v>-60</v>
      </c>
      <c r="L1692" s="3" t="str">
        <f t="shared" si="52"/>
        <v>NON SCADUTO</v>
      </c>
      <c r="M1692" s="2">
        <v>45807</v>
      </c>
      <c r="N1692" t="s">
        <v>12</v>
      </c>
      <c r="O1692" t="s">
        <v>1</v>
      </c>
      <c r="P1692" s="4">
        <v>-336292.32</v>
      </c>
      <c r="Q1692" s="12">
        <f t="shared" si="53"/>
        <v>-67567.925096944004</v>
      </c>
      <c r="R1692" s="4">
        <v>-67565.210000000006</v>
      </c>
      <c r="S1692" t="s">
        <v>2</v>
      </c>
      <c r="T1692" t="s">
        <v>87</v>
      </c>
    </row>
    <row r="1693" spans="1:20" x14ac:dyDescent="0.2">
      <c r="A1693" t="s">
        <v>84</v>
      </c>
      <c r="B1693" t="s">
        <v>83</v>
      </c>
      <c r="C1693" t="s">
        <v>6</v>
      </c>
      <c r="D1693" t="s">
        <v>7</v>
      </c>
      <c r="E1693" t="s">
        <v>8</v>
      </c>
      <c r="F1693" t="s">
        <v>9</v>
      </c>
      <c r="G1693" t="s">
        <v>1669</v>
      </c>
      <c r="H1693" t="s">
        <v>1670</v>
      </c>
      <c r="I1693" s="2">
        <v>45747</v>
      </c>
      <c r="J1693" s="2">
        <v>45747</v>
      </c>
      <c r="K1693" s="3">
        <v>-60</v>
      </c>
      <c r="L1693" s="3" t="str">
        <f t="shared" si="52"/>
        <v>NON SCADUTO</v>
      </c>
      <c r="M1693" s="2">
        <v>45807</v>
      </c>
      <c r="N1693" t="s">
        <v>12</v>
      </c>
      <c r="O1693" t="s">
        <v>1</v>
      </c>
      <c r="P1693" s="4">
        <v>-291258.46000000002</v>
      </c>
      <c r="Q1693" s="12">
        <f t="shared" si="53"/>
        <v>-58519.712282252724</v>
      </c>
      <c r="R1693" s="4">
        <v>-58517.36</v>
      </c>
      <c r="S1693" t="s">
        <v>2</v>
      </c>
      <c r="T1693" t="s">
        <v>87</v>
      </c>
    </row>
    <row r="1694" spans="1:20" x14ac:dyDescent="0.2">
      <c r="A1694" t="s">
        <v>84</v>
      </c>
      <c r="B1694" t="s">
        <v>83</v>
      </c>
      <c r="C1694" t="s">
        <v>6</v>
      </c>
      <c r="D1694" t="s">
        <v>7</v>
      </c>
      <c r="E1694" t="s">
        <v>8</v>
      </c>
      <c r="F1694" t="s">
        <v>9</v>
      </c>
      <c r="G1694" t="s">
        <v>1671</v>
      </c>
      <c r="H1694" t="s">
        <v>1672</v>
      </c>
      <c r="I1694" s="2">
        <v>45747</v>
      </c>
      <c r="J1694" s="2">
        <v>45747</v>
      </c>
      <c r="K1694" s="3">
        <v>-60</v>
      </c>
      <c r="L1694" s="3" t="str">
        <f t="shared" si="52"/>
        <v>NON SCADUTO</v>
      </c>
      <c r="M1694" s="2">
        <v>45807</v>
      </c>
      <c r="N1694" t="s">
        <v>12</v>
      </c>
      <c r="O1694" t="s">
        <v>1</v>
      </c>
      <c r="P1694" s="4">
        <v>-5895.12</v>
      </c>
      <c r="Q1694" s="12">
        <f t="shared" si="53"/>
        <v>-1184.448775391292</v>
      </c>
      <c r="R1694" s="4">
        <v>-1184.4000000000001</v>
      </c>
      <c r="S1694" t="s">
        <v>2</v>
      </c>
      <c r="T1694" t="s">
        <v>87</v>
      </c>
    </row>
    <row r="1695" spans="1:20" x14ac:dyDescent="0.2">
      <c r="A1695" s="6" t="s">
        <v>84</v>
      </c>
      <c r="B1695" s="6" t="s">
        <v>83</v>
      </c>
      <c r="C1695" s="6" t="s">
        <v>6</v>
      </c>
      <c r="D1695" s="6" t="s">
        <v>7</v>
      </c>
      <c r="E1695" s="6" t="s">
        <v>8</v>
      </c>
      <c r="F1695" s="6" t="s">
        <v>9</v>
      </c>
      <c r="G1695" s="6" t="s">
        <v>1673</v>
      </c>
      <c r="H1695" s="6" t="s">
        <v>1674</v>
      </c>
      <c r="I1695" s="7">
        <v>45747</v>
      </c>
      <c r="J1695" s="7">
        <v>45747</v>
      </c>
      <c r="K1695" s="8">
        <v>-60</v>
      </c>
      <c r="L1695" s="3" t="str">
        <f t="shared" si="52"/>
        <v>NON SCADUTO</v>
      </c>
      <c r="M1695" s="7">
        <v>45807</v>
      </c>
      <c r="N1695" s="6" t="s">
        <v>12</v>
      </c>
      <c r="O1695" s="6" t="s">
        <v>1</v>
      </c>
      <c r="P1695" s="9">
        <v>-77251.28</v>
      </c>
      <c r="Q1695" s="12">
        <f t="shared" si="53"/>
        <v>-15521.34375439513</v>
      </c>
      <c r="R1695" s="9">
        <v>-15520.72</v>
      </c>
      <c r="S1695" s="6" t="s">
        <v>2</v>
      </c>
      <c r="T1695" s="6" t="s">
        <v>87</v>
      </c>
    </row>
    <row r="1696" spans="1:20" x14ac:dyDescent="0.2">
      <c r="A1696" t="s">
        <v>84</v>
      </c>
      <c r="B1696" t="s">
        <v>83</v>
      </c>
      <c r="C1696" t="s">
        <v>6</v>
      </c>
      <c r="D1696" t="s">
        <v>7</v>
      </c>
      <c r="E1696" t="s">
        <v>8</v>
      </c>
      <c r="F1696" t="s">
        <v>9</v>
      </c>
      <c r="G1696" t="s">
        <v>1675</v>
      </c>
      <c r="H1696" t="s">
        <v>1676</v>
      </c>
      <c r="I1696" s="2">
        <v>45747</v>
      </c>
      <c r="J1696" s="2">
        <v>45747</v>
      </c>
      <c r="K1696" s="3">
        <v>-60</v>
      </c>
      <c r="L1696" s="3" t="str">
        <f t="shared" si="52"/>
        <v>NON SCADUTO</v>
      </c>
      <c r="M1696" s="2">
        <v>45807</v>
      </c>
      <c r="N1696" t="s">
        <v>12</v>
      </c>
      <c r="O1696" t="s">
        <v>1</v>
      </c>
      <c r="P1696" s="4">
        <v>-52878.49</v>
      </c>
      <c r="Q1696" s="12">
        <f t="shared" si="53"/>
        <v>-10624.35755761387</v>
      </c>
      <c r="R1696" s="4">
        <v>-10623.93</v>
      </c>
      <c r="S1696" t="s">
        <v>2</v>
      </c>
      <c r="T1696" t="s">
        <v>87</v>
      </c>
    </row>
    <row r="1697" spans="1:20" x14ac:dyDescent="0.2">
      <c r="A1697" t="s">
        <v>84</v>
      </c>
      <c r="B1697" t="s">
        <v>83</v>
      </c>
      <c r="C1697" t="s">
        <v>6</v>
      </c>
      <c r="D1697" t="s">
        <v>7</v>
      </c>
      <c r="E1697" t="s">
        <v>8</v>
      </c>
      <c r="F1697" t="s">
        <v>9</v>
      </c>
      <c r="G1697" t="s">
        <v>1677</v>
      </c>
      <c r="H1697" t="s">
        <v>1678</v>
      </c>
      <c r="I1697" s="2">
        <v>45747</v>
      </c>
      <c r="J1697" s="2">
        <v>45747</v>
      </c>
      <c r="K1697" s="3">
        <v>-60</v>
      </c>
      <c r="L1697" s="3" t="str">
        <f t="shared" si="52"/>
        <v>NON SCADUTO</v>
      </c>
      <c r="M1697" s="2">
        <v>45807</v>
      </c>
      <c r="N1697" t="s">
        <v>12</v>
      </c>
      <c r="O1697" t="s">
        <v>1</v>
      </c>
      <c r="P1697" s="4">
        <v>-905947.14</v>
      </c>
      <c r="Q1697" s="12">
        <f t="shared" si="53"/>
        <v>-182023.09376946415</v>
      </c>
      <c r="R1697" s="4">
        <v>-182015.78</v>
      </c>
      <c r="S1697" t="s">
        <v>2</v>
      </c>
      <c r="T1697" t="s">
        <v>0</v>
      </c>
    </row>
    <row r="1698" spans="1:20" x14ac:dyDescent="0.2">
      <c r="A1698" s="6" t="s">
        <v>84</v>
      </c>
      <c r="B1698" s="6" t="s">
        <v>83</v>
      </c>
      <c r="C1698" s="6" t="s">
        <v>6</v>
      </c>
      <c r="D1698" s="6" t="s">
        <v>7</v>
      </c>
      <c r="E1698" s="6" t="s">
        <v>879</v>
      </c>
      <c r="F1698" s="6" t="s">
        <v>9</v>
      </c>
      <c r="G1698" s="6" t="s">
        <v>1679</v>
      </c>
      <c r="H1698" s="6" t="s">
        <v>881</v>
      </c>
      <c r="I1698" s="7">
        <v>45747</v>
      </c>
      <c r="J1698" s="7">
        <v>45747</v>
      </c>
      <c r="K1698" s="8">
        <v>0</v>
      </c>
      <c r="L1698" s="3" t="str">
        <f t="shared" si="52"/>
        <v>NON SCADUTO</v>
      </c>
      <c r="M1698" s="7">
        <v>45747</v>
      </c>
      <c r="N1698" s="6" t="s">
        <v>12</v>
      </c>
      <c r="O1698" s="6" t="s">
        <v>1</v>
      </c>
      <c r="P1698" s="9">
        <v>25976.79</v>
      </c>
      <c r="Q1698" s="12">
        <f t="shared" si="53"/>
        <v>5219.2622209720521</v>
      </c>
      <c r="R1698" s="9">
        <v>5219.05</v>
      </c>
      <c r="S1698" s="6" t="s">
        <v>2</v>
      </c>
      <c r="T1698" s="6" t="s">
        <v>0</v>
      </c>
    </row>
    <row r="1699" spans="1:20" x14ac:dyDescent="0.2">
      <c r="A1699" t="s">
        <v>84</v>
      </c>
      <c r="B1699" t="s">
        <v>83</v>
      </c>
      <c r="C1699" t="s">
        <v>6</v>
      </c>
      <c r="D1699" t="s">
        <v>7</v>
      </c>
      <c r="E1699" t="s">
        <v>879</v>
      </c>
      <c r="F1699" t="s">
        <v>9</v>
      </c>
      <c r="G1699" t="s">
        <v>1680</v>
      </c>
      <c r="H1699" t="s">
        <v>881</v>
      </c>
      <c r="I1699" s="2">
        <v>45747</v>
      </c>
      <c r="J1699" s="2">
        <v>45747</v>
      </c>
      <c r="K1699" s="3">
        <v>0</v>
      </c>
      <c r="L1699" s="3" t="str">
        <f t="shared" si="52"/>
        <v>NON SCADUTO</v>
      </c>
      <c r="M1699" s="2">
        <v>45747</v>
      </c>
      <c r="N1699" t="s">
        <v>12</v>
      </c>
      <c r="O1699" t="s">
        <v>1</v>
      </c>
      <c r="P1699" s="4">
        <v>40941.980000000003</v>
      </c>
      <c r="Q1699" s="12">
        <f t="shared" si="53"/>
        <v>8226.0714070442627</v>
      </c>
      <c r="R1699" s="4">
        <v>8225.74</v>
      </c>
      <c r="S1699" t="s">
        <v>2</v>
      </c>
      <c r="T1699" t="s">
        <v>0</v>
      </c>
    </row>
    <row r="1700" spans="1:20" x14ac:dyDescent="0.2">
      <c r="A1700" t="s">
        <v>84</v>
      </c>
      <c r="B1700" t="s">
        <v>83</v>
      </c>
      <c r="C1700" t="s">
        <v>6</v>
      </c>
      <c r="D1700" t="s">
        <v>7</v>
      </c>
      <c r="E1700" t="s">
        <v>885</v>
      </c>
      <c r="F1700" t="s">
        <v>108</v>
      </c>
      <c r="G1700" t="s">
        <v>1681</v>
      </c>
      <c r="H1700" t="s">
        <v>1682</v>
      </c>
      <c r="I1700" s="2">
        <v>45678</v>
      </c>
      <c r="J1700" s="2">
        <v>45678</v>
      </c>
      <c r="K1700" s="3">
        <v>50</v>
      </c>
      <c r="L1700" s="3" t="str">
        <f t="shared" si="52"/>
        <v>0-60 DAYS</v>
      </c>
      <c r="M1700" s="2">
        <v>45697</v>
      </c>
      <c r="N1700" t="s">
        <v>12</v>
      </c>
      <c r="O1700" t="s">
        <v>1</v>
      </c>
      <c r="P1700" s="4">
        <v>3981.2</v>
      </c>
      <c r="Q1700" s="12">
        <f t="shared" si="53"/>
        <v>799.90355829700025</v>
      </c>
      <c r="R1700" s="4">
        <v>800</v>
      </c>
      <c r="S1700" t="s">
        <v>2</v>
      </c>
      <c r="T1700" t="s">
        <v>87</v>
      </c>
    </row>
    <row r="1701" spans="1:20" x14ac:dyDescent="0.2">
      <c r="A1701" t="s">
        <v>84</v>
      </c>
      <c r="B1701" t="s">
        <v>83</v>
      </c>
      <c r="C1701" t="s">
        <v>6</v>
      </c>
      <c r="D1701" t="s">
        <v>7</v>
      </c>
      <c r="E1701" t="s">
        <v>8</v>
      </c>
      <c r="F1701" t="s">
        <v>896</v>
      </c>
      <c r="G1701" t="s">
        <v>1683</v>
      </c>
      <c r="H1701" t="s">
        <v>1684</v>
      </c>
      <c r="I1701" s="2">
        <v>45596</v>
      </c>
      <c r="J1701" s="2">
        <v>45596</v>
      </c>
      <c r="K1701" s="3">
        <v>91</v>
      </c>
      <c r="L1701" s="3" t="str">
        <f t="shared" si="52"/>
        <v>91-120 DAYS</v>
      </c>
      <c r="M1701" s="2">
        <v>45656</v>
      </c>
      <c r="N1701" t="s">
        <v>12</v>
      </c>
      <c r="O1701" t="s">
        <v>1</v>
      </c>
      <c r="P1701" s="4">
        <v>-2081.92</v>
      </c>
      <c r="Q1701" s="12">
        <f t="shared" si="53"/>
        <v>-418.29981314420047</v>
      </c>
      <c r="R1701" s="4">
        <v>-418.51</v>
      </c>
      <c r="S1701" t="s">
        <v>2</v>
      </c>
      <c r="T1701" t="s">
        <v>87</v>
      </c>
    </row>
    <row r="1702" spans="1:20" x14ac:dyDescent="0.2">
      <c r="A1702" t="s">
        <v>84</v>
      </c>
      <c r="B1702" t="s">
        <v>83</v>
      </c>
      <c r="C1702" t="s">
        <v>6</v>
      </c>
      <c r="D1702" t="s">
        <v>7</v>
      </c>
      <c r="E1702" t="s">
        <v>8</v>
      </c>
      <c r="F1702" t="s">
        <v>896</v>
      </c>
      <c r="G1702" t="s">
        <v>1685</v>
      </c>
      <c r="H1702" t="s">
        <v>1686</v>
      </c>
      <c r="I1702" s="2">
        <v>45596</v>
      </c>
      <c r="J1702" s="2">
        <v>45596</v>
      </c>
      <c r="K1702" s="3">
        <v>91</v>
      </c>
      <c r="L1702" s="3" t="str">
        <f t="shared" si="52"/>
        <v>91-120 DAYS</v>
      </c>
      <c r="M1702" s="2">
        <v>45656</v>
      </c>
      <c r="N1702" t="s">
        <v>12</v>
      </c>
      <c r="O1702" t="s">
        <v>1</v>
      </c>
      <c r="P1702" s="4">
        <v>-7532.14</v>
      </c>
      <c r="Q1702" s="12">
        <f t="shared" si="53"/>
        <v>-1513.3591850676096</v>
      </c>
      <c r="R1702" s="4">
        <v>-1514.12</v>
      </c>
      <c r="S1702" t="s">
        <v>2</v>
      </c>
      <c r="T1702" t="s">
        <v>87</v>
      </c>
    </row>
    <row r="1703" spans="1:20" x14ac:dyDescent="0.2">
      <c r="A1703" t="s">
        <v>84</v>
      </c>
      <c r="B1703" t="s">
        <v>83</v>
      </c>
      <c r="C1703" t="s">
        <v>6</v>
      </c>
      <c r="D1703" t="s">
        <v>7</v>
      </c>
      <c r="E1703" t="s">
        <v>879</v>
      </c>
      <c r="F1703" t="s">
        <v>896</v>
      </c>
      <c r="G1703" t="s">
        <v>1687</v>
      </c>
      <c r="H1703" t="s">
        <v>881</v>
      </c>
      <c r="I1703" s="2">
        <v>45596</v>
      </c>
      <c r="J1703" s="2">
        <v>45596</v>
      </c>
      <c r="K1703" s="3">
        <v>151</v>
      </c>
      <c r="L1703" s="3" t="str">
        <f t="shared" si="52"/>
        <v xml:space="preserve"> 121-365 DAYS</v>
      </c>
      <c r="M1703" s="2">
        <v>45596</v>
      </c>
      <c r="N1703" t="s">
        <v>12</v>
      </c>
      <c r="O1703" t="s">
        <v>1</v>
      </c>
      <c r="P1703" s="4">
        <v>11171.91</v>
      </c>
      <c r="Q1703" s="12">
        <f t="shared" si="53"/>
        <v>2244.6625544996082</v>
      </c>
      <c r="R1703" s="4">
        <v>2245.79</v>
      </c>
      <c r="S1703" t="s">
        <v>2</v>
      </c>
      <c r="T1703" t="s">
        <v>0</v>
      </c>
    </row>
    <row r="1704" spans="1:20" x14ac:dyDescent="0.2">
      <c r="A1704" t="s">
        <v>84</v>
      </c>
      <c r="B1704" t="s">
        <v>83</v>
      </c>
      <c r="C1704" t="s">
        <v>6</v>
      </c>
      <c r="D1704" t="s">
        <v>7</v>
      </c>
      <c r="E1704" t="s">
        <v>879</v>
      </c>
      <c r="F1704" t="s">
        <v>896</v>
      </c>
      <c r="G1704" t="s">
        <v>1688</v>
      </c>
      <c r="H1704" t="s">
        <v>881</v>
      </c>
      <c r="I1704" s="2">
        <v>45596</v>
      </c>
      <c r="J1704" s="2">
        <v>45596</v>
      </c>
      <c r="K1704" s="3">
        <v>151</v>
      </c>
      <c r="L1704" s="3" t="str">
        <f t="shared" si="52"/>
        <v xml:space="preserve"> 121-365 DAYS</v>
      </c>
      <c r="M1704" s="2">
        <v>45596</v>
      </c>
      <c r="N1704" t="s">
        <v>12</v>
      </c>
      <c r="O1704" t="s">
        <v>1</v>
      </c>
      <c r="P1704" s="4">
        <v>24227.48</v>
      </c>
      <c r="Q1704" s="12">
        <f t="shared" si="53"/>
        <v>4867.7904804002328</v>
      </c>
      <c r="R1704" s="4">
        <v>4870.24</v>
      </c>
      <c r="S1704" t="s">
        <v>2</v>
      </c>
      <c r="T1704" t="s">
        <v>0</v>
      </c>
    </row>
    <row r="1705" spans="1:20" x14ac:dyDescent="0.2">
      <c r="A1705" t="s">
        <v>84</v>
      </c>
      <c r="B1705" t="s">
        <v>83</v>
      </c>
      <c r="C1705" t="s">
        <v>6</v>
      </c>
      <c r="D1705" t="s">
        <v>7</v>
      </c>
      <c r="E1705" t="s">
        <v>879</v>
      </c>
      <c r="F1705" t="s">
        <v>896</v>
      </c>
      <c r="G1705" t="s">
        <v>1689</v>
      </c>
      <c r="H1705" t="s">
        <v>881</v>
      </c>
      <c r="I1705" s="2">
        <v>45596</v>
      </c>
      <c r="J1705" s="2">
        <v>45596</v>
      </c>
      <c r="K1705" s="3">
        <v>151</v>
      </c>
      <c r="L1705" s="3" t="str">
        <f t="shared" si="52"/>
        <v xml:space="preserve"> 121-365 DAYS</v>
      </c>
      <c r="M1705" s="2">
        <v>45596</v>
      </c>
      <c r="N1705" t="s">
        <v>12</v>
      </c>
      <c r="O1705" t="s">
        <v>1</v>
      </c>
      <c r="P1705" s="4">
        <v>175.5</v>
      </c>
      <c r="Q1705" s="12">
        <f t="shared" si="53"/>
        <v>35.261497659279499</v>
      </c>
      <c r="R1705" s="4">
        <v>35.28</v>
      </c>
      <c r="S1705" t="s">
        <v>2</v>
      </c>
      <c r="T1705" t="s">
        <v>0</v>
      </c>
    </row>
    <row r="1706" spans="1:20" x14ac:dyDescent="0.2">
      <c r="A1706" t="s">
        <v>84</v>
      </c>
      <c r="B1706" t="s">
        <v>83</v>
      </c>
      <c r="C1706" t="s">
        <v>6</v>
      </c>
      <c r="D1706" t="s">
        <v>7</v>
      </c>
      <c r="E1706" t="s">
        <v>8</v>
      </c>
      <c r="F1706" t="s">
        <v>9</v>
      </c>
      <c r="G1706" t="s">
        <v>1690</v>
      </c>
      <c r="H1706" t="s">
        <v>1691</v>
      </c>
      <c r="I1706" s="2">
        <v>45747</v>
      </c>
      <c r="J1706" s="2">
        <v>45747</v>
      </c>
      <c r="K1706" s="3">
        <v>0</v>
      </c>
      <c r="L1706" s="3" t="str">
        <f t="shared" si="52"/>
        <v>NON SCADUTO</v>
      </c>
      <c r="M1706" s="2">
        <v>45747</v>
      </c>
      <c r="N1706" t="s">
        <v>12</v>
      </c>
      <c r="O1706" t="s">
        <v>1</v>
      </c>
      <c r="P1706" s="4">
        <v>750601.73</v>
      </c>
      <c r="Q1706" s="12">
        <f t="shared" si="53"/>
        <v>150811.06065781278</v>
      </c>
      <c r="R1706" s="4">
        <v>150805</v>
      </c>
      <c r="S1706" t="s">
        <v>2</v>
      </c>
      <c r="T1706" t="s">
        <v>0</v>
      </c>
    </row>
    <row r="1707" spans="1:20" x14ac:dyDescent="0.2">
      <c r="A1707" s="6" t="s">
        <v>84</v>
      </c>
      <c r="B1707" s="6" t="s">
        <v>83</v>
      </c>
      <c r="C1707" s="6" t="s">
        <v>6</v>
      </c>
      <c r="D1707" s="6" t="s">
        <v>7</v>
      </c>
      <c r="E1707" s="6" t="s">
        <v>8</v>
      </c>
      <c r="F1707" s="6" t="s">
        <v>9</v>
      </c>
      <c r="G1707" s="6" t="s">
        <v>1692</v>
      </c>
      <c r="H1707" s="6" t="s">
        <v>1693</v>
      </c>
      <c r="I1707" s="7">
        <v>45747</v>
      </c>
      <c r="J1707" s="7">
        <v>45747</v>
      </c>
      <c r="K1707" s="8">
        <v>0</v>
      </c>
      <c r="L1707" s="3" t="str">
        <f t="shared" si="52"/>
        <v>NON SCADUTO</v>
      </c>
      <c r="M1707" s="7">
        <v>45747</v>
      </c>
      <c r="N1707" s="6" t="s">
        <v>12</v>
      </c>
      <c r="O1707" s="6" t="s">
        <v>1</v>
      </c>
      <c r="P1707" s="9">
        <v>110436.33</v>
      </c>
      <c r="Q1707" s="12">
        <f t="shared" si="53"/>
        <v>22188.891121335717</v>
      </c>
      <c r="R1707" s="9">
        <v>22188</v>
      </c>
      <c r="S1707" s="6" t="s">
        <v>2</v>
      </c>
      <c r="T1707" s="6" t="s">
        <v>0</v>
      </c>
    </row>
    <row r="1708" spans="1:20" x14ac:dyDescent="0.2">
      <c r="A1708" t="s">
        <v>84</v>
      </c>
      <c r="B1708" t="s">
        <v>83</v>
      </c>
      <c r="C1708" t="s">
        <v>6</v>
      </c>
      <c r="D1708" t="s">
        <v>7</v>
      </c>
      <c r="E1708" t="s">
        <v>8</v>
      </c>
      <c r="F1708" t="s">
        <v>9</v>
      </c>
      <c r="G1708" t="s">
        <v>1694</v>
      </c>
      <c r="H1708" t="s">
        <v>1695</v>
      </c>
      <c r="I1708" s="2">
        <v>45747</v>
      </c>
      <c r="J1708" s="2">
        <v>45747</v>
      </c>
      <c r="K1708" s="3">
        <v>0</v>
      </c>
      <c r="L1708" s="3" t="str">
        <f t="shared" si="52"/>
        <v>NON SCADUTO</v>
      </c>
      <c r="M1708" s="2">
        <v>45747</v>
      </c>
      <c r="N1708" t="s">
        <v>12</v>
      </c>
      <c r="O1708" t="s">
        <v>1</v>
      </c>
      <c r="P1708" s="4">
        <v>1254936.6000000001</v>
      </c>
      <c r="Q1708" s="12">
        <f t="shared" si="53"/>
        <v>252142.13095979588</v>
      </c>
      <c r="R1708" s="4">
        <v>252132</v>
      </c>
      <c r="S1708" t="s">
        <v>2</v>
      </c>
      <c r="T1708" t="s">
        <v>0</v>
      </c>
    </row>
    <row r="1709" spans="1:20" x14ac:dyDescent="0.2">
      <c r="A1709" s="6" t="s">
        <v>84</v>
      </c>
      <c r="B1709" s="6" t="s">
        <v>83</v>
      </c>
      <c r="C1709" s="6" t="s">
        <v>6</v>
      </c>
      <c r="D1709" s="6" t="s">
        <v>7</v>
      </c>
      <c r="E1709" s="6" t="s">
        <v>8</v>
      </c>
      <c r="F1709" s="6" t="s">
        <v>9</v>
      </c>
      <c r="G1709" s="6" t="s">
        <v>1696</v>
      </c>
      <c r="H1709" s="6" t="s">
        <v>1697</v>
      </c>
      <c r="I1709" s="7">
        <v>45747</v>
      </c>
      <c r="J1709" s="7">
        <v>45747</v>
      </c>
      <c r="K1709" s="8">
        <v>0</v>
      </c>
      <c r="L1709" s="3" t="str">
        <f t="shared" si="52"/>
        <v>NON SCADUTO</v>
      </c>
      <c r="M1709" s="7">
        <v>45747</v>
      </c>
      <c r="N1709" s="6" t="s">
        <v>12</v>
      </c>
      <c r="O1709" s="6" t="s">
        <v>1</v>
      </c>
      <c r="P1709" s="9">
        <v>270217.62</v>
      </c>
      <c r="Q1709" s="12">
        <f t="shared" si="53"/>
        <v>54292.182194450579</v>
      </c>
      <c r="R1709" s="9">
        <v>54290</v>
      </c>
      <c r="S1709" s="6" t="s">
        <v>2</v>
      </c>
      <c r="T1709" s="6" t="s">
        <v>0</v>
      </c>
    </row>
    <row r="1710" spans="1:20" x14ac:dyDescent="0.2">
      <c r="A1710" t="s">
        <v>84</v>
      </c>
      <c r="B1710" t="s">
        <v>83</v>
      </c>
      <c r="C1710" t="s">
        <v>6</v>
      </c>
      <c r="D1710" t="s">
        <v>7</v>
      </c>
      <c r="E1710" t="s">
        <v>8</v>
      </c>
      <c r="F1710" t="s">
        <v>9</v>
      </c>
      <c r="G1710" t="s">
        <v>1698</v>
      </c>
      <c r="H1710" t="s">
        <v>1699</v>
      </c>
      <c r="I1710" s="2">
        <v>45747</v>
      </c>
      <c r="J1710" s="2">
        <v>45747</v>
      </c>
      <c r="K1710" s="3">
        <v>-60</v>
      </c>
      <c r="L1710" s="3" t="str">
        <f t="shared" si="52"/>
        <v>NON SCADUTO</v>
      </c>
      <c r="M1710" s="2">
        <v>45807</v>
      </c>
      <c r="N1710" t="s">
        <v>12</v>
      </c>
      <c r="O1710" t="s">
        <v>1</v>
      </c>
      <c r="P1710" s="4">
        <v>-87240.68</v>
      </c>
      <c r="Q1710" s="12">
        <f t="shared" si="53"/>
        <v>-17528.416145948442</v>
      </c>
      <c r="R1710" s="4">
        <v>-17529.12</v>
      </c>
      <c r="S1710" t="s">
        <v>2</v>
      </c>
      <c r="T1710" t="s">
        <v>87</v>
      </c>
    </row>
    <row r="1711" spans="1:20" x14ac:dyDescent="0.2">
      <c r="A1711" t="s">
        <v>84</v>
      </c>
      <c r="B1711" t="s">
        <v>83</v>
      </c>
      <c r="C1711" t="s">
        <v>6</v>
      </c>
      <c r="D1711" t="s">
        <v>7</v>
      </c>
      <c r="E1711" t="s">
        <v>8</v>
      </c>
      <c r="F1711" t="s">
        <v>9</v>
      </c>
      <c r="G1711" t="s">
        <v>1700</v>
      </c>
      <c r="H1711" t="s">
        <v>1701</v>
      </c>
      <c r="I1711" s="2">
        <v>45747</v>
      </c>
      <c r="J1711" s="2">
        <v>45747</v>
      </c>
      <c r="K1711" s="3">
        <v>-60</v>
      </c>
      <c r="L1711" s="3" t="str">
        <f t="shared" si="52"/>
        <v>NON SCADUTO</v>
      </c>
      <c r="M1711" s="2">
        <v>45807</v>
      </c>
      <c r="N1711" t="s">
        <v>12</v>
      </c>
      <c r="O1711" t="s">
        <v>1</v>
      </c>
      <c r="P1711" s="4">
        <v>-10512.06</v>
      </c>
      <c r="Q1711" s="12">
        <f t="shared" si="53"/>
        <v>-2112.0853509071544</v>
      </c>
      <c r="R1711" s="4">
        <v>-2112</v>
      </c>
      <c r="S1711" t="s">
        <v>2</v>
      </c>
      <c r="T1711" t="s">
        <v>87</v>
      </c>
    </row>
    <row r="1712" spans="1:20" x14ac:dyDescent="0.2">
      <c r="A1712" t="s">
        <v>84</v>
      </c>
      <c r="B1712" t="s">
        <v>83</v>
      </c>
      <c r="C1712" t="s">
        <v>6</v>
      </c>
      <c r="D1712" t="s">
        <v>7</v>
      </c>
      <c r="E1712" t="s">
        <v>8</v>
      </c>
      <c r="F1712" t="s">
        <v>9</v>
      </c>
      <c r="G1712" t="s">
        <v>1702</v>
      </c>
      <c r="H1712" t="s">
        <v>1703</v>
      </c>
      <c r="I1712" s="2">
        <v>45747</v>
      </c>
      <c r="J1712" s="2">
        <v>45747</v>
      </c>
      <c r="K1712" s="3">
        <v>-60</v>
      </c>
      <c r="L1712" s="3" t="str">
        <f t="shared" si="52"/>
        <v>NON SCADUTO</v>
      </c>
      <c r="M1712" s="2">
        <v>45807</v>
      </c>
      <c r="N1712" t="s">
        <v>12</v>
      </c>
      <c r="O1712" t="s">
        <v>1</v>
      </c>
      <c r="P1712" s="4">
        <v>-9555.7099999999991</v>
      </c>
      <c r="Q1712" s="12">
        <f t="shared" si="53"/>
        <v>-1919.9353036909042</v>
      </c>
      <c r="R1712" s="4">
        <v>-1919.86</v>
      </c>
      <c r="S1712" t="s">
        <v>2</v>
      </c>
      <c r="T1712" t="s">
        <v>87</v>
      </c>
    </row>
    <row r="1713" spans="1:20" x14ac:dyDescent="0.2">
      <c r="A1713" s="6" t="s">
        <v>84</v>
      </c>
      <c r="B1713" s="6" t="s">
        <v>83</v>
      </c>
      <c r="C1713" s="6" t="s">
        <v>6</v>
      </c>
      <c r="D1713" s="6" t="s">
        <v>7</v>
      </c>
      <c r="E1713" s="6" t="s">
        <v>8</v>
      </c>
      <c r="F1713" s="6" t="s">
        <v>9</v>
      </c>
      <c r="G1713" s="6" t="s">
        <v>1704</v>
      </c>
      <c r="H1713" s="6" t="s">
        <v>1705</v>
      </c>
      <c r="I1713" s="7">
        <v>45747</v>
      </c>
      <c r="J1713" s="7">
        <v>45747</v>
      </c>
      <c r="K1713" s="8">
        <v>-60</v>
      </c>
      <c r="L1713" s="3" t="str">
        <f t="shared" si="52"/>
        <v>NON SCADUTO</v>
      </c>
      <c r="M1713" s="7">
        <v>45807</v>
      </c>
      <c r="N1713" s="6" t="s">
        <v>12</v>
      </c>
      <c r="O1713" s="6" t="s">
        <v>1</v>
      </c>
      <c r="P1713" s="9">
        <v>-5734.55</v>
      </c>
      <c r="Q1713" s="12">
        <f t="shared" si="53"/>
        <v>-1152.1870165357336</v>
      </c>
      <c r="R1713" s="9">
        <v>-1152.1400000000001</v>
      </c>
      <c r="S1713" s="6" t="s">
        <v>2</v>
      </c>
      <c r="T1713" s="6" t="s">
        <v>87</v>
      </c>
    </row>
    <row r="1714" spans="1:20" x14ac:dyDescent="0.2">
      <c r="A1714" t="s">
        <v>84</v>
      </c>
      <c r="B1714" t="s">
        <v>83</v>
      </c>
      <c r="C1714" t="s">
        <v>6</v>
      </c>
      <c r="D1714" t="s">
        <v>7</v>
      </c>
      <c r="E1714" t="s">
        <v>8</v>
      </c>
      <c r="F1714" t="s">
        <v>9</v>
      </c>
      <c r="G1714" t="s">
        <v>1706</v>
      </c>
      <c r="H1714" t="s">
        <v>1707</v>
      </c>
      <c r="I1714" s="2">
        <v>45747</v>
      </c>
      <c r="J1714" s="2">
        <v>45747</v>
      </c>
      <c r="K1714" s="3">
        <v>-60</v>
      </c>
      <c r="L1714" s="3" t="str">
        <f t="shared" si="52"/>
        <v>NON SCADUTO</v>
      </c>
      <c r="M1714" s="2">
        <v>45807</v>
      </c>
      <c r="N1714" t="s">
        <v>12</v>
      </c>
      <c r="O1714" t="s">
        <v>1</v>
      </c>
      <c r="P1714" s="4">
        <v>-171231.45</v>
      </c>
      <c r="Q1714" s="12">
        <f t="shared" si="53"/>
        <v>-34403.859677322136</v>
      </c>
      <c r="R1714" s="4">
        <v>-34402.480000000003</v>
      </c>
      <c r="S1714" t="s">
        <v>2</v>
      </c>
      <c r="T1714" t="s">
        <v>87</v>
      </c>
    </row>
    <row r="1715" spans="1:20" x14ac:dyDescent="0.2">
      <c r="A1715" s="6" t="s">
        <v>84</v>
      </c>
      <c r="B1715" s="6" t="s">
        <v>83</v>
      </c>
      <c r="C1715" s="6" t="s">
        <v>6</v>
      </c>
      <c r="D1715" s="6" t="s">
        <v>7</v>
      </c>
      <c r="E1715" s="6" t="s">
        <v>8</v>
      </c>
      <c r="F1715" s="6" t="s">
        <v>9</v>
      </c>
      <c r="G1715" s="6" t="s">
        <v>1708</v>
      </c>
      <c r="H1715" s="6" t="s">
        <v>1709</v>
      </c>
      <c r="I1715" s="7">
        <v>45747</v>
      </c>
      <c r="J1715" s="7">
        <v>45747</v>
      </c>
      <c r="K1715" s="8">
        <v>-60</v>
      </c>
      <c r="L1715" s="3" t="str">
        <f t="shared" si="52"/>
        <v>NON SCADUTO</v>
      </c>
      <c r="M1715" s="7">
        <v>45807</v>
      </c>
      <c r="N1715" s="6" t="s">
        <v>12</v>
      </c>
      <c r="O1715" s="6" t="s">
        <v>1</v>
      </c>
      <c r="P1715" s="9">
        <v>-60675.88</v>
      </c>
      <c r="Q1715" s="12">
        <f t="shared" si="53"/>
        <v>-12191.010829599565</v>
      </c>
      <c r="R1715" s="9">
        <v>-12190.52</v>
      </c>
      <c r="S1715" s="6" t="s">
        <v>2</v>
      </c>
      <c r="T1715" s="6" t="s">
        <v>87</v>
      </c>
    </row>
    <row r="1716" spans="1:20" x14ac:dyDescent="0.2">
      <c r="A1716" t="s">
        <v>84</v>
      </c>
      <c r="B1716" t="s">
        <v>83</v>
      </c>
      <c r="C1716" t="s">
        <v>6</v>
      </c>
      <c r="D1716" t="s">
        <v>7</v>
      </c>
      <c r="E1716" t="s">
        <v>8</v>
      </c>
      <c r="F1716" t="s">
        <v>9</v>
      </c>
      <c r="G1716" t="s">
        <v>1710</v>
      </c>
      <c r="H1716" t="s">
        <v>1711</v>
      </c>
      <c r="I1716" s="2">
        <v>45747</v>
      </c>
      <c r="J1716" s="2">
        <v>45747</v>
      </c>
      <c r="K1716" s="3">
        <v>-60</v>
      </c>
      <c r="L1716" s="3" t="str">
        <f t="shared" si="52"/>
        <v>NON SCADUTO</v>
      </c>
      <c r="M1716" s="2">
        <v>45807</v>
      </c>
      <c r="N1716" t="s">
        <v>12</v>
      </c>
      <c r="O1716" t="s">
        <v>1</v>
      </c>
      <c r="P1716" s="4">
        <v>-10625.25</v>
      </c>
      <c r="Q1716" s="12">
        <f t="shared" si="53"/>
        <v>-2134.8275099957805</v>
      </c>
      <c r="R1716" s="4">
        <v>-2134.7399999999998</v>
      </c>
      <c r="S1716" t="s">
        <v>2</v>
      </c>
      <c r="T1716" t="s">
        <v>87</v>
      </c>
    </row>
    <row r="1717" spans="1:20" x14ac:dyDescent="0.2">
      <c r="A1717" t="s">
        <v>84</v>
      </c>
      <c r="B1717" t="s">
        <v>83</v>
      </c>
      <c r="C1717" t="s">
        <v>6</v>
      </c>
      <c r="D1717" t="s">
        <v>7</v>
      </c>
      <c r="E1717" t="s">
        <v>8</v>
      </c>
      <c r="F1717" t="s">
        <v>9</v>
      </c>
      <c r="G1717" t="s">
        <v>1712</v>
      </c>
      <c r="H1717" t="s">
        <v>1713</v>
      </c>
      <c r="I1717" s="2">
        <v>45747</v>
      </c>
      <c r="J1717" s="2">
        <v>45747</v>
      </c>
      <c r="K1717" s="3">
        <v>-60</v>
      </c>
      <c r="L1717" s="3" t="str">
        <f t="shared" si="52"/>
        <v>NON SCADUTO</v>
      </c>
      <c r="M1717" s="2">
        <v>45807</v>
      </c>
      <c r="N1717" t="s">
        <v>12</v>
      </c>
      <c r="O1717" t="s">
        <v>1</v>
      </c>
      <c r="P1717" s="4">
        <v>-14633.26</v>
      </c>
      <c r="Q1717" s="12">
        <f t="shared" si="53"/>
        <v>-2940.1177392457457</v>
      </c>
      <c r="R1717" s="4">
        <v>-2940</v>
      </c>
      <c r="S1717" t="s">
        <v>2</v>
      </c>
      <c r="T1717" t="s">
        <v>87</v>
      </c>
    </row>
    <row r="1718" spans="1:20" x14ac:dyDescent="0.2">
      <c r="A1718" t="s">
        <v>84</v>
      </c>
      <c r="B1718" t="s">
        <v>83</v>
      </c>
      <c r="C1718" t="s">
        <v>6</v>
      </c>
      <c r="D1718" t="s">
        <v>7</v>
      </c>
      <c r="E1718" t="s">
        <v>8</v>
      </c>
      <c r="F1718" t="s">
        <v>9</v>
      </c>
      <c r="G1718" t="s">
        <v>1714</v>
      </c>
      <c r="H1718" t="s">
        <v>1715</v>
      </c>
      <c r="I1718" s="2">
        <v>45747</v>
      </c>
      <c r="J1718" s="2">
        <v>45747</v>
      </c>
      <c r="K1718" s="3">
        <v>-60</v>
      </c>
      <c r="L1718" s="3" t="str">
        <f t="shared" si="52"/>
        <v>NON SCADUTO</v>
      </c>
      <c r="M1718" s="2">
        <v>45807</v>
      </c>
      <c r="N1718" t="s">
        <v>12</v>
      </c>
      <c r="O1718" t="s">
        <v>1</v>
      </c>
      <c r="P1718" s="4">
        <v>-23566.07</v>
      </c>
      <c r="Q1718" s="12">
        <f t="shared" si="53"/>
        <v>-4734.8998412730307</v>
      </c>
      <c r="R1718" s="4">
        <v>-4734.71</v>
      </c>
      <c r="S1718" t="s">
        <v>2</v>
      </c>
      <c r="T1718" t="s">
        <v>87</v>
      </c>
    </row>
    <row r="1719" spans="1:20" x14ac:dyDescent="0.2">
      <c r="A1719" t="s">
        <v>84</v>
      </c>
      <c r="B1719" t="s">
        <v>83</v>
      </c>
      <c r="C1719" t="s">
        <v>6</v>
      </c>
      <c r="D1719" t="s">
        <v>7</v>
      </c>
      <c r="E1719" t="s">
        <v>8</v>
      </c>
      <c r="F1719" t="s">
        <v>45</v>
      </c>
      <c r="G1719" t="s">
        <v>1716</v>
      </c>
      <c r="H1719" t="s">
        <v>1717</v>
      </c>
      <c r="I1719" s="2">
        <v>45625</v>
      </c>
      <c r="J1719" s="2">
        <v>45625</v>
      </c>
      <c r="K1719" s="3">
        <v>62</v>
      </c>
      <c r="L1719" s="3" t="str">
        <f t="shared" si="52"/>
        <v xml:space="preserve"> 61-90 DAYS</v>
      </c>
      <c r="M1719" s="2">
        <v>45685</v>
      </c>
      <c r="N1719" t="s">
        <v>12</v>
      </c>
      <c r="O1719" t="s">
        <v>1</v>
      </c>
      <c r="P1719" s="4">
        <v>-113141.46</v>
      </c>
      <c r="Q1719" s="12">
        <f t="shared" si="53"/>
        <v>-22732.406421410058</v>
      </c>
      <c r="R1719" s="4">
        <v>-22733.32</v>
      </c>
      <c r="S1719" t="s">
        <v>2</v>
      </c>
      <c r="T1719" t="s">
        <v>87</v>
      </c>
    </row>
    <row r="1720" spans="1:20" x14ac:dyDescent="0.2">
      <c r="A1720" t="s">
        <v>84</v>
      </c>
      <c r="B1720" t="s">
        <v>83</v>
      </c>
      <c r="C1720" t="s">
        <v>6</v>
      </c>
      <c r="D1720" t="s">
        <v>7</v>
      </c>
      <c r="E1720" t="s">
        <v>8</v>
      </c>
      <c r="F1720" t="s">
        <v>45</v>
      </c>
      <c r="G1720" t="s">
        <v>1718</v>
      </c>
      <c r="H1720" t="s">
        <v>1719</v>
      </c>
      <c r="I1720" s="2">
        <v>45625</v>
      </c>
      <c r="J1720" s="2">
        <v>45625</v>
      </c>
      <c r="K1720" s="3">
        <v>62</v>
      </c>
      <c r="L1720" s="3" t="str">
        <f t="shared" si="52"/>
        <v xml:space="preserve"> 61-90 DAYS</v>
      </c>
      <c r="M1720" s="2">
        <v>45685</v>
      </c>
      <c r="N1720" t="s">
        <v>12</v>
      </c>
      <c r="O1720" t="s">
        <v>1</v>
      </c>
      <c r="P1720" s="4">
        <v>-12177.48</v>
      </c>
      <c r="Q1720" s="12">
        <f t="shared" si="53"/>
        <v>-2446.7018946776234</v>
      </c>
      <c r="R1720" s="4">
        <v>-2446.8000000000002</v>
      </c>
      <c r="S1720" t="s">
        <v>2</v>
      </c>
      <c r="T1720" t="s">
        <v>87</v>
      </c>
    </row>
    <row r="1721" spans="1:20" x14ac:dyDescent="0.2">
      <c r="A1721" t="s">
        <v>84</v>
      </c>
      <c r="B1721" t="s">
        <v>83</v>
      </c>
      <c r="C1721" t="s">
        <v>6</v>
      </c>
      <c r="D1721" t="s">
        <v>7</v>
      </c>
      <c r="E1721" t="s">
        <v>8</v>
      </c>
      <c r="F1721" t="s">
        <v>45</v>
      </c>
      <c r="G1721" t="s">
        <v>1720</v>
      </c>
      <c r="H1721" t="s">
        <v>1721</v>
      </c>
      <c r="I1721" s="2">
        <v>45625</v>
      </c>
      <c r="J1721" s="2">
        <v>45625</v>
      </c>
      <c r="K1721" s="3">
        <v>62</v>
      </c>
      <c r="L1721" s="3" t="str">
        <f t="shared" si="52"/>
        <v xml:space="preserve"> 61-90 DAYS</v>
      </c>
      <c r="M1721" s="2">
        <v>45685</v>
      </c>
      <c r="N1721" t="s">
        <v>12</v>
      </c>
      <c r="O1721" t="s">
        <v>1</v>
      </c>
      <c r="P1721" s="4">
        <v>-42468.79</v>
      </c>
      <c r="Q1721" s="12">
        <f t="shared" si="53"/>
        <v>-8532.8383998714107</v>
      </c>
      <c r="R1721" s="4">
        <v>-8533.18</v>
      </c>
      <c r="S1721" t="s">
        <v>2</v>
      </c>
      <c r="T1721" t="s">
        <v>87</v>
      </c>
    </row>
    <row r="1722" spans="1:20" x14ac:dyDescent="0.2">
      <c r="A1722" t="s">
        <v>84</v>
      </c>
      <c r="B1722" t="s">
        <v>83</v>
      </c>
      <c r="C1722" t="s">
        <v>6</v>
      </c>
      <c r="D1722" t="s">
        <v>7</v>
      </c>
      <c r="E1722" t="s">
        <v>8</v>
      </c>
      <c r="F1722" t="s">
        <v>45</v>
      </c>
      <c r="G1722" t="s">
        <v>1722</v>
      </c>
      <c r="H1722" t="s">
        <v>1723</v>
      </c>
      <c r="I1722" s="2">
        <v>45625</v>
      </c>
      <c r="J1722" s="2">
        <v>45625</v>
      </c>
      <c r="K1722" s="3">
        <v>62</v>
      </c>
      <c r="L1722" s="3" t="str">
        <f t="shared" si="52"/>
        <v xml:space="preserve"> 61-90 DAYS</v>
      </c>
      <c r="M1722" s="2">
        <v>45685</v>
      </c>
      <c r="N1722" t="s">
        <v>12</v>
      </c>
      <c r="O1722" t="s">
        <v>1</v>
      </c>
      <c r="P1722" s="4">
        <v>-6741.21</v>
      </c>
      <c r="Q1722" s="12">
        <f t="shared" si="53"/>
        <v>-1354.4453597476443</v>
      </c>
      <c r="R1722" s="4">
        <v>-1354.5</v>
      </c>
      <c r="S1722" t="s">
        <v>2</v>
      </c>
      <c r="T1722" t="s">
        <v>87</v>
      </c>
    </row>
    <row r="1723" spans="1:20" x14ac:dyDescent="0.2">
      <c r="A1723" t="s">
        <v>84</v>
      </c>
      <c r="B1723" t="s">
        <v>83</v>
      </c>
      <c r="C1723" t="s">
        <v>6</v>
      </c>
      <c r="D1723" t="s">
        <v>7</v>
      </c>
      <c r="E1723" t="s">
        <v>8</v>
      </c>
      <c r="F1723" t="s">
        <v>45</v>
      </c>
      <c r="G1723" t="s">
        <v>1724</v>
      </c>
      <c r="H1723" t="s">
        <v>1725</v>
      </c>
      <c r="I1723" s="2">
        <v>45625</v>
      </c>
      <c r="J1723" s="2">
        <v>45625</v>
      </c>
      <c r="K1723" s="3">
        <v>62</v>
      </c>
      <c r="L1723" s="3" t="str">
        <f t="shared" si="52"/>
        <v xml:space="preserve"> 61-90 DAYS</v>
      </c>
      <c r="M1723" s="2">
        <v>45685</v>
      </c>
      <c r="N1723" t="s">
        <v>12</v>
      </c>
      <c r="O1723" t="s">
        <v>1</v>
      </c>
      <c r="P1723" s="4">
        <v>-1034.7</v>
      </c>
      <c r="Q1723" s="12">
        <f t="shared" si="53"/>
        <v>-207.89214602881196</v>
      </c>
      <c r="R1723" s="4">
        <v>-207.9</v>
      </c>
      <c r="S1723" t="s">
        <v>2</v>
      </c>
      <c r="T1723" t="s">
        <v>87</v>
      </c>
    </row>
    <row r="1724" spans="1:20" x14ac:dyDescent="0.2">
      <c r="A1724" s="6" t="s">
        <v>84</v>
      </c>
      <c r="B1724" s="6" t="s">
        <v>83</v>
      </c>
      <c r="C1724" s="6" t="s">
        <v>6</v>
      </c>
      <c r="D1724" s="6" t="s">
        <v>7</v>
      </c>
      <c r="E1724" s="6" t="s">
        <v>8</v>
      </c>
      <c r="F1724" s="6" t="s">
        <v>45</v>
      </c>
      <c r="G1724" s="6" t="s">
        <v>1726</v>
      </c>
      <c r="H1724" s="6" t="s">
        <v>1727</v>
      </c>
      <c r="I1724" s="7">
        <v>45625</v>
      </c>
      <c r="J1724" s="7">
        <v>45625</v>
      </c>
      <c r="K1724" s="8">
        <v>62</v>
      </c>
      <c r="L1724" s="3" t="str">
        <f t="shared" si="52"/>
        <v xml:space="preserve"> 61-90 DAYS</v>
      </c>
      <c r="M1724" s="7">
        <v>45685</v>
      </c>
      <c r="N1724" s="6" t="s">
        <v>12</v>
      </c>
      <c r="O1724" s="6" t="s">
        <v>1</v>
      </c>
      <c r="P1724" s="9">
        <v>-7445.05</v>
      </c>
      <c r="Q1724" s="12">
        <f t="shared" si="53"/>
        <v>-1495.8610435795945</v>
      </c>
      <c r="R1724" s="9">
        <v>-1495.92</v>
      </c>
      <c r="S1724" s="6" t="s">
        <v>2</v>
      </c>
      <c r="T1724" s="6" t="s">
        <v>87</v>
      </c>
    </row>
    <row r="1725" spans="1:20" x14ac:dyDescent="0.2">
      <c r="A1725" t="s">
        <v>84</v>
      </c>
      <c r="B1725" t="s">
        <v>83</v>
      </c>
      <c r="C1725" t="s">
        <v>6</v>
      </c>
      <c r="D1725" t="s">
        <v>7</v>
      </c>
      <c r="E1725" t="s">
        <v>8</v>
      </c>
      <c r="F1725" t="s">
        <v>45</v>
      </c>
      <c r="G1725" t="s">
        <v>1728</v>
      </c>
      <c r="H1725" t="s">
        <v>1729</v>
      </c>
      <c r="I1725" s="2">
        <v>45625</v>
      </c>
      <c r="J1725" s="2">
        <v>45625</v>
      </c>
      <c r="K1725" s="3">
        <v>62</v>
      </c>
      <c r="L1725" s="3" t="str">
        <f t="shared" si="52"/>
        <v xml:space="preserve"> 61-90 DAYS</v>
      </c>
      <c r="M1725" s="2">
        <v>45685</v>
      </c>
      <c r="N1725" t="s">
        <v>12</v>
      </c>
      <c r="O1725" t="s">
        <v>1</v>
      </c>
      <c r="P1725" s="4">
        <v>-40952.410000000003</v>
      </c>
      <c r="Q1725" s="12">
        <f t="shared" si="53"/>
        <v>-8228.1670048823617</v>
      </c>
      <c r="R1725" s="4">
        <v>-8228.5</v>
      </c>
      <c r="S1725" t="s">
        <v>2</v>
      </c>
      <c r="T1725" t="s">
        <v>87</v>
      </c>
    </row>
    <row r="1726" spans="1:20" x14ac:dyDescent="0.2">
      <c r="A1726" t="s">
        <v>84</v>
      </c>
      <c r="B1726" t="s">
        <v>83</v>
      </c>
      <c r="C1726" t="s">
        <v>6</v>
      </c>
      <c r="D1726" t="s">
        <v>7</v>
      </c>
      <c r="E1726" t="s">
        <v>8</v>
      </c>
      <c r="F1726" t="s">
        <v>45</v>
      </c>
      <c r="G1726" t="s">
        <v>1730</v>
      </c>
      <c r="H1726" t="s">
        <v>1731</v>
      </c>
      <c r="I1726" s="2">
        <v>45625</v>
      </c>
      <c r="J1726" s="2">
        <v>45625</v>
      </c>
      <c r="K1726" s="3">
        <v>62</v>
      </c>
      <c r="L1726" s="3" t="str">
        <f t="shared" si="52"/>
        <v xml:space="preserve"> 61-90 DAYS</v>
      </c>
      <c r="M1726" s="2">
        <v>45685</v>
      </c>
      <c r="N1726" t="s">
        <v>12</v>
      </c>
      <c r="O1726" t="s">
        <v>1</v>
      </c>
      <c r="P1726" s="4">
        <v>-127165.08</v>
      </c>
      <c r="Q1726" s="12">
        <f t="shared" si="53"/>
        <v>-25550.035161037551</v>
      </c>
      <c r="R1726" s="4">
        <v>-25551.06</v>
      </c>
      <c r="S1726" t="s">
        <v>2</v>
      </c>
      <c r="T1726" t="s">
        <v>87</v>
      </c>
    </row>
    <row r="1727" spans="1:20" x14ac:dyDescent="0.2">
      <c r="A1727" t="s">
        <v>84</v>
      </c>
      <c r="B1727" t="s">
        <v>83</v>
      </c>
      <c r="C1727" t="s">
        <v>6</v>
      </c>
      <c r="D1727" t="s">
        <v>7</v>
      </c>
      <c r="E1727" t="s">
        <v>8</v>
      </c>
      <c r="F1727" t="s">
        <v>45</v>
      </c>
      <c r="G1727" t="s">
        <v>1732</v>
      </c>
      <c r="H1727" t="s">
        <v>1733</v>
      </c>
      <c r="I1727" s="2">
        <v>45625</v>
      </c>
      <c r="J1727" s="2">
        <v>45625</v>
      </c>
      <c r="K1727" s="3">
        <v>62</v>
      </c>
      <c r="L1727" s="3" t="str">
        <f t="shared" si="52"/>
        <v xml:space="preserve"> 61-90 DAYS</v>
      </c>
      <c r="M1727" s="2">
        <v>45685</v>
      </c>
      <c r="N1727" t="s">
        <v>12</v>
      </c>
      <c r="O1727" t="s">
        <v>1</v>
      </c>
      <c r="P1727" s="4">
        <v>-1442.3</v>
      </c>
      <c r="Q1727" s="12">
        <f t="shared" si="53"/>
        <v>-289.78722549275682</v>
      </c>
      <c r="R1727" s="4">
        <v>-289.8</v>
      </c>
      <c r="S1727" t="s">
        <v>2</v>
      </c>
      <c r="T1727" t="s">
        <v>87</v>
      </c>
    </row>
    <row r="1728" spans="1:20" x14ac:dyDescent="0.2">
      <c r="A1728" t="s">
        <v>84</v>
      </c>
      <c r="B1728" t="s">
        <v>83</v>
      </c>
      <c r="C1728" t="s">
        <v>6</v>
      </c>
      <c r="D1728" t="s">
        <v>7</v>
      </c>
      <c r="E1728" t="s">
        <v>8</v>
      </c>
      <c r="F1728" t="s">
        <v>45</v>
      </c>
      <c r="G1728" t="s">
        <v>1734</v>
      </c>
      <c r="H1728" t="s">
        <v>1735</v>
      </c>
      <c r="I1728" s="2">
        <v>45625</v>
      </c>
      <c r="J1728" s="2">
        <v>45625</v>
      </c>
      <c r="K1728" s="3">
        <v>62</v>
      </c>
      <c r="L1728" s="3" t="str">
        <f t="shared" si="52"/>
        <v xml:space="preserve"> 61-90 DAYS</v>
      </c>
      <c r="M1728" s="2">
        <v>45685</v>
      </c>
      <c r="N1728" t="s">
        <v>12</v>
      </c>
      <c r="O1728" t="s">
        <v>1</v>
      </c>
      <c r="P1728" s="4">
        <v>-664096.56000000006</v>
      </c>
      <c r="Q1728" s="12">
        <f t="shared" si="53"/>
        <v>-133430.42333889214</v>
      </c>
      <c r="R1728" s="4">
        <v>-133435.78</v>
      </c>
      <c r="S1728" t="s">
        <v>2</v>
      </c>
      <c r="T1728" t="s">
        <v>87</v>
      </c>
    </row>
    <row r="1729" spans="1:20" x14ac:dyDescent="0.2">
      <c r="A1729" t="s">
        <v>84</v>
      </c>
      <c r="B1729" t="s">
        <v>83</v>
      </c>
      <c r="C1729" t="s">
        <v>6</v>
      </c>
      <c r="D1729" t="s">
        <v>7</v>
      </c>
      <c r="E1729" t="s">
        <v>8</v>
      </c>
      <c r="F1729" t="s">
        <v>45</v>
      </c>
      <c r="G1729" t="s">
        <v>1736</v>
      </c>
      <c r="H1729" t="s">
        <v>1737</v>
      </c>
      <c r="I1729" s="2">
        <v>45625</v>
      </c>
      <c r="J1729" s="2">
        <v>45625</v>
      </c>
      <c r="K1729" s="3">
        <v>62</v>
      </c>
      <c r="L1729" s="3" t="str">
        <f t="shared" si="52"/>
        <v xml:space="preserve"> 61-90 DAYS</v>
      </c>
      <c r="M1729" s="2">
        <v>45685</v>
      </c>
      <c r="N1729" t="s">
        <v>12</v>
      </c>
      <c r="O1729" t="s">
        <v>1</v>
      </c>
      <c r="P1729" s="4">
        <v>-4247.1400000000003</v>
      </c>
      <c r="Q1729" s="12">
        <f t="shared" si="53"/>
        <v>-853.33628016314731</v>
      </c>
      <c r="R1729" s="4">
        <v>-853.37</v>
      </c>
      <c r="S1729" t="s">
        <v>2</v>
      </c>
      <c r="T1729" t="s">
        <v>87</v>
      </c>
    </row>
    <row r="1730" spans="1:20" x14ac:dyDescent="0.2">
      <c r="A1730" t="s">
        <v>84</v>
      </c>
      <c r="B1730" t="s">
        <v>83</v>
      </c>
      <c r="C1730" t="s">
        <v>6</v>
      </c>
      <c r="D1730" t="s">
        <v>7</v>
      </c>
      <c r="E1730" t="s">
        <v>8</v>
      </c>
      <c r="F1730" t="s">
        <v>45</v>
      </c>
      <c r="G1730" t="s">
        <v>1738</v>
      </c>
      <c r="H1730" t="s">
        <v>1739</v>
      </c>
      <c r="I1730" s="2">
        <v>45625</v>
      </c>
      <c r="J1730" s="2">
        <v>45625</v>
      </c>
      <c r="K1730" s="3">
        <v>62</v>
      </c>
      <c r="L1730" s="3" t="str">
        <f t="shared" si="52"/>
        <v xml:space="preserve"> 61-90 DAYS</v>
      </c>
      <c r="M1730" s="2">
        <v>45685</v>
      </c>
      <c r="N1730" t="s">
        <v>12</v>
      </c>
      <c r="O1730" t="s">
        <v>1</v>
      </c>
      <c r="P1730" s="4">
        <v>-26084.04</v>
      </c>
      <c r="Q1730" s="12">
        <f t="shared" si="53"/>
        <v>-5240.8109139860562</v>
      </c>
      <c r="R1730" s="4">
        <v>-5241.0200000000004</v>
      </c>
      <c r="S1730" t="s">
        <v>2</v>
      </c>
      <c r="T1730" t="s">
        <v>87</v>
      </c>
    </row>
    <row r="1731" spans="1:20" x14ac:dyDescent="0.2">
      <c r="A1731" t="s">
        <v>84</v>
      </c>
      <c r="B1731" t="s">
        <v>83</v>
      </c>
      <c r="C1731" t="s">
        <v>6</v>
      </c>
      <c r="D1731" t="s">
        <v>7</v>
      </c>
      <c r="E1731" t="s">
        <v>8</v>
      </c>
      <c r="F1731" t="s">
        <v>45</v>
      </c>
      <c r="G1731" t="s">
        <v>1740</v>
      </c>
      <c r="H1731" t="s">
        <v>1741</v>
      </c>
      <c r="I1731" s="2">
        <v>45615</v>
      </c>
      <c r="J1731" s="2">
        <v>45615</v>
      </c>
      <c r="K1731" s="3">
        <v>72</v>
      </c>
      <c r="L1731" s="3" t="str">
        <f t="shared" ref="L1731:L1794" si="54">IF(K1731&lt;=0,"NON SCADUTO",IF(K1731&lt;61,"0-60 DAYS",IF(K1731&lt;91," 61-90 DAYS",IF(K1731&lt;121,"91-120 DAYS",IF(K1731&lt;366," 121-365 DAYS",IF(K1731&gt;366,"OLTRE 365 DAYS",0))))))</f>
        <v xml:space="preserve"> 61-90 DAYS</v>
      </c>
      <c r="M1731" s="2">
        <v>45675</v>
      </c>
      <c r="N1731" t="s">
        <v>12</v>
      </c>
      <c r="O1731" t="s">
        <v>1</v>
      </c>
      <c r="P1731" s="4">
        <v>-8078.49</v>
      </c>
      <c r="Q1731" s="12">
        <f t="shared" ref="Q1731:Q1794" si="55">+P1731/4.9771</f>
        <v>-1623.1319443049165</v>
      </c>
      <c r="R1731" s="4">
        <v>-1623.36</v>
      </c>
      <c r="S1731" t="s">
        <v>2</v>
      </c>
      <c r="T1731" t="s">
        <v>87</v>
      </c>
    </row>
    <row r="1732" spans="1:20" x14ac:dyDescent="0.2">
      <c r="A1732" t="s">
        <v>84</v>
      </c>
      <c r="B1732" t="s">
        <v>83</v>
      </c>
      <c r="C1732" t="s">
        <v>6</v>
      </c>
      <c r="D1732" t="s">
        <v>7</v>
      </c>
      <c r="E1732" t="s">
        <v>8</v>
      </c>
      <c r="F1732" t="s">
        <v>45</v>
      </c>
      <c r="G1732" t="s">
        <v>1742</v>
      </c>
      <c r="H1732" t="s">
        <v>1743</v>
      </c>
      <c r="I1732" s="2">
        <v>45615</v>
      </c>
      <c r="J1732" s="2">
        <v>45615</v>
      </c>
      <c r="K1732" s="3">
        <v>72</v>
      </c>
      <c r="L1732" s="3" t="str">
        <f t="shared" si="54"/>
        <v xml:space="preserve"> 61-90 DAYS</v>
      </c>
      <c r="M1732" s="2">
        <v>45675</v>
      </c>
      <c r="N1732" t="s">
        <v>12</v>
      </c>
      <c r="O1732" t="s">
        <v>1</v>
      </c>
      <c r="P1732" s="4">
        <v>-29834.81</v>
      </c>
      <c r="Q1732" s="12">
        <f t="shared" si="55"/>
        <v>-5994.4164272367443</v>
      </c>
      <c r="R1732" s="4">
        <v>-5995.26</v>
      </c>
      <c r="S1732" t="s">
        <v>2</v>
      </c>
      <c r="T1732" t="s">
        <v>87</v>
      </c>
    </row>
    <row r="1733" spans="1:20" x14ac:dyDescent="0.2">
      <c r="A1733" s="6" t="s">
        <v>84</v>
      </c>
      <c r="B1733" s="6" t="s">
        <v>83</v>
      </c>
      <c r="C1733" s="6" t="s">
        <v>6</v>
      </c>
      <c r="D1733" s="6" t="s">
        <v>7</v>
      </c>
      <c r="E1733" s="6" t="s">
        <v>8</v>
      </c>
      <c r="F1733" s="6" t="s">
        <v>45</v>
      </c>
      <c r="G1733" s="6" t="s">
        <v>1744</v>
      </c>
      <c r="H1733" s="6" t="s">
        <v>1745</v>
      </c>
      <c r="I1733" s="7">
        <v>45615</v>
      </c>
      <c r="J1733" s="7">
        <v>45615</v>
      </c>
      <c r="K1733" s="8">
        <v>72</v>
      </c>
      <c r="L1733" s="3" t="str">
        <f t="shared" si="54"/>
        <v xml:space="preserve"> 61-90 DAYS</v>
      </c>
      <c r="M1733" s="7">
        <v>45675</v>
      </c>
      <c r="N1733" s="6" t="s">
        <v>12</v>
      </c>
      <c r="O1733" s="6" t="s">
        <v>1</v>
      </c>
      <c r="P1733" s="9">
        <v>-321180.90000000002</v>
      </c>
      <c r="Q1733" s="12">
        <f t="shared" si="55"/>
        <v>-64531.735347893358</v>
      </c>
      <c r="R1733" s="9">
        <v>-64540.82</v>
      </c>
      <c r="S1733" s="6" t="s">
        <v>2</v>
      </c>
      <c r="T1733" s="6" t="s">
        <v>87</v>
      </c>
    </row>
    <row r="1734" spans="1:20" x14ac:dyDescent="0.2">
      <c r="A1734" t="s">
        <v>84</v>
      </c>
      <c r="B1734" t="s">
        <v>83</v>
      </c>
      <c r="C1734" t="s">
        <v>6</v>
      </c>
      <c r="D1734" t="s">
        <v>7</v>
      </c>
      <c r="E1734" t="s">
        <v>8</v>
      </c>
      <c r="F1734" t="s">
        <v>45</v>
      </c>
      <c r="G1734" t="s">
        <v>1746</v>
      </c>
      <c r="H1734" t="s">
        <v>1747</v>
      </c>
      <c r="I1734" s="2">
        <v>45615</v>
      </c>
      <c r="J1734" s="2">
        <v>45615</v>
      </c>
      <c r="K1734" s="3">
        <v>72</v>
      </c>
      <c r="L1734" s="3" t="str">
        <f t="shared" si="54"/>
        <v xml:space="preserve"> 61-90 DAYS</v>
      </c>
      <c r="M1734" s="2">
        <v>45675</v>
      </c>
      <c r="N1734" t="s">
        <v>12</v>
      </c>
      <c r="O1734" t="s">
        <v>1</v>
      </c>
      <c r="P1734" s="4">
        <v>-106829.85</v>
      </c>
      <c r="Q1734" s="12">
        <f t="shared" si="55"/>
        <v>-21464.276385847181</v>
      </c>
      <c r="R1734" s="4">
        <v>-21467.3</v>
      </c>
      <c r="S1734" t="s">
        <v>2</v>
      </c>
      <c r="T1734" t="s">
        <v>87</v>
      </c>
    </row>
    <row r="1735" spans="1:20" x14ac:dyDescent="0.2">
      <c r="A1735" s="6" t="s">
        <v>84</v>
      </c>
      <c r="B1735" s="6" t="s">
        <v>83</v>
      </c>
      <c r="C1735" s="6" t="s">
        <v>6</v>
      </c>
      <c r="D1735" s="6" t="s">
        <v>7</v>
      </c>
      <c r="E1735" s="6" t="s">
        <v>8</v>
      </c>
      <c r="F1735" s="6" t="s">
        <v>45</v>
      </c>
      <c r="G1735" s="6" t="s">
        <v>1748</v>
      </c>
      <c r="H1735" s="6" t="s">
        <v>1749</v>
      </c>
      <c r="I1735" s="7">
        <v>45615</v>
      </c>
      <c r="J1735" s="7">
        <v>45615</v>
      </c>
      <c r="K1735" s="8">
        <v>72</v>
      </c>
      <c r="L1735" s="3" t="str">
        <f t="shared" si="54"/>
        <v xml:space="preserve"> 61-90 DAYS</v>
      </c>
      <c r="M1735" s="7">
        <v>45675</v>
      </c>
      <c r="N1735" s="6" t="s">
        <v>12</v>
      </c>
      <c r="O1735" s="6" t="s">
        <v>1</v>
      </c>
      <c r="P1735" s="9">
        <v>-286358.01</v>
      </c>
      <c r="Q1735" s="12">
        <f t="shared" si="55"/>
        <v>-57535.112816700486</v>
      </c>
      <c r="R1735" s="9">
        <v>-57543.21</v>
      </c>
      <c r="S1735" s="6" t="s">
        <v>2</v>
      </c>
      <c r="T1735" s="6" t="s">
        <v>87</v>
      </c>
    </row>
    <row r="1736" spans="1:20" x14ac:dyDescent="0.2">
      <c r="A1736" t="s">
        <v>84</v>
      </c>
      <c r="B1736" t="s">
        <v>83</v>
      </c>
      <c r="C1736" t="s">
        <v>6</v>
      </c>
      <c r="D1736" t="s">
        <v>7</v>
      </c>
      <c r="E1736" t="s">
        <v>8</v>
      </c>
      <c r="F1736" t="s">
        <v>896</v>
      </c>
      <c r="G1736" t="s">
        <v>1750</v>
      </c>
      <c r="H1736" t="s">
        <v>1751</v>
      </c>
      <c r="I1736" s="2">
        <v>45575</v>
      </c>
      <c r="J1736" s="2">
        <v>45575</v>
      </c>
      <c r="K1736" s="3">
        <v>112</v>
      </c>
      <c r="L1736" s="3" t="str">
        <f t="shared" si="54"/>
        <v>91-120 DAYS</v>
      </c>
      <c r="M1736" s="2">
        <v>45635</v>
      </c>
      <c r="N1736" t="s">
        <v>12</v>
      </c>
      <c r="O1736" t="s">
        <v>1</v>
      </c>
      <c r="P1736" s="4">
        <v>-321267.53000000003</v>
      </c>
      <c r="Q1736" s="12">
        <f t="shared" si="55"/>
        <v>-64549.141066082666</v>
      </c>
      <c r="R1736" s="4">
        <v>-64559.519999999997</v>
      </c>
      <c r="S1736" t="s">
        <v>2</v>
      </c>
      <c r="T1736" t="s">
        <v>87</v>
      </c>
    </row>
    <row r="1737" spans="1:20" x14ac:dyDescent="0.2">
      <c r="A1737" t="s">
        <v>84</v>
      </c>
      <c r="B1737" t="s">
        <v>83</v>
      </c>
      <c r="C1737" t="s">
        <v>6</v>
      </c>
      <c r="D1737" t="s">
        <v>7</v>
      </c>
      <c r="E1737" t="s">
        <v>8</v>
      </c>
      <c r="F1737" t="s">
        <v>896</v>
      </c>
      <c r="G1737" t="s">
        <v>1752</v>
      </c>
      <c r="H1737" t="s">
        <v>1753</v>
      </c>
      <c r="I1737" s="2">
        <v>45575</v>
      </c>
      <c r="J1737" s="2">
        <v>45575</v>
      </c>
      <c r="K1737" s="3">
        <v>112</v>
      </c>
      <c r="L1737" s="3" t="str">
        <f t="shared" si="54"/>
        <v>91-120 DAYS</v>
      </c>
      <c r="M1737" s="2">
        <v>45635</v>
      </c>
      <c r="N1737" t="s">
        <v>12</v>
      </c>
      <c r="O1737" t="s">
        <v>1</v>
      </c>
      <c r="P1737" s="4">
        <v>-7991.94</v>
      </c>
      <c r="Q1737" s="12">
        <f t="shared" si="55"/>
        <v>-1605.742299732776</v>
      </c>
      <c r="R1737" s="4">
        <v>-1606</v>
      </c>
      <c r="S1737" t="s">
        <v>2</v>
      </c>
      <c r="T1737" t="s">
        <v>87</v>
      </c>
    </row>
    <row r="1738" spans="1:20" x14ac:dyDescent="0.2">
      <c r="A1738" s="6" t="s">
        <v>84</v>
      </c>
      <c r="B1738" s="6" t="s">
        <v>83</v>
      </c>
      <c r="C1738" s="6" t="s">
        <v>6</v>
      </c>
      <c r="D1738" s="6" t="s">
        <v>7</v>
      </c>
      <c r="E1738" s="6" t="s">
        <v>8</v>
      </c>
      <c r="F1738" s="6" t="s">
        <v>896</v>
      </c>
      <c r="G1738" s="6" t="s">
        <v>1754</v>
      </c>
      <c r="H1738" s="6" t="s">
        <v>1755</v>
      </c>
      <c r="I1738" s="7">
        <v>45575</v>
      </c>
      <c r="J1738" s="7">
        <v>45575</v>
      </c>
      <c r="K1738" s="8">
        <v>112</v>
      </c>
      <c r="L1738" s="3" t="str">
        <f t="shared" si="54"/>
        <v>91-120 DAYS</v>
      </c>
      <c r="M1738" s="7">
        <v>45635</v>
      </c>
      <c r="N1738" s="6" t="s">
        <v>12</v>
      </c>
      <c r="O1738" s="6" t="s">
        <v>1</v>
      </c>
      <c r="P1738" s="9">
        <v>-173.18</v>
      </c>
      <c r="Q1738" s="12">
        <f t="shared" si="55"/>
        <v>-34.795362761447429</v>
      </c>
      <c r="R1738" s="9">
        <v>-34.799999999999997</v>
      </c>
      <c r="S1738" s="6" t="s">
        <v>2</v>
      </c>
      <c r="T1738" s="6" t="s">
        <v>87</v>
      </c>
    </row>
    <row r="1739" spans="1:20" x14ac:dyDescent="0.2">
      <c r="A1739" t="s">
        <v>84</v>
      </c>
      <c r="B1739" t="s">
        <v>83</v>
      </c>
      <c r="C1739" t="s">
        <v>6</v>
      </c>
      <c r="D1739" t="s">
        <v>7</v>
      </c>
      <c r="E1739" t="s">
        <v>879</v>
      </c>
      <c r="F1739" t="s">
        <v>896</v>
      </c>
      <c r="G1739" t="s">
        <v>1756</v>
      </c>
      <c r="H1739" t="s">
        <v>881</v>
      </c>
      <c r="I1739" s="2">
        <v>45575</v>
      </c>
      <c r="J1739" s="2">
        <v>45575</v>
      </c>
      <c r="K1739" s="3">
        <v>172</v>
      </c>
      <c r="L1739" s="3" t="str">
        <f t="shared" si="54"/>
        <v xml:space="preserve"> 121-365 DAYS</v>
      </c>
      <c r="M1739" s="2">
        <v>45575</v>
      </c>
      <c r="N1739" t="s">
        <v>12</v>
      </c>
      <c r="O1739" t="s">
        <v>1</v>
      </c>
      <c r="P1739" s="4">
        <v>101243.39</v>
      </c>
      <c r="Q1739" s="12">
        <f t="shared" si="55"/>
        <v>20341.843643889013</v>
      </c>
      <c r="R1739" s="4">
        <v>20345.13</v>
      </c>
      <c r="S1739" t="s">
        <v>2</v>
      </c>
      <c r="T1739" t="s">
        <v>0</v>
      </c>
    </row>
    <row r="1740" spans="1:20" x14ac:dyDescent="0.2">
      <c r="A1740" s="6" t="s">
        <v>84</v>
      </c>
      <c r="B1740" s="6" t="s">
        <v>83</v>
      </c>
      <c r="C1740" s="6" t="s">
        <v>6</v>
      </c>
      <c r="D1740" s="6" t="s">
        <v>7</v>
      </c>
      <c r="E1740" s="6" t="s">
        <v>879</v>
      </c>
      <c r="F1740" s="6" t="s">
        <v>896</v>
      </c>
      <c r="G1740" s="6" t="s">
        <v>1757</v>
      </c>
      <c r="H1740" s="6" t="s">
        <v>881</v>
      </c>
      <c r="I1740" s="7">
        <v>45575</v>
      </c>
      <c r="J1740" s="7">
        <v>45575</v>
      </c>
      <c r="K1740" s="8">
        <v>172</v>
      </c>
      <c r="L1740" s="3" t="str">
        <f t="shared" si="54"/>
        <v xml:space="preserve"> 121-365 DAYS</v>
      </c>
      <c r="M1740" s="7">
        <v>45575</v>
      </c>
      <c r="N1740" s="6" t="s">
        <v>12</v>
      </c>
      <c r="O1740" s="6" t="s">
        <v>1</v>
      </c>
      <c r="P1740" s="9">
        <v>16321.43</v>
      </c>
      <c r="Q1740" s="12">
        <f t="shared" si="55"/>
        <v>3279.3052178979729</v>
      </c>
      <c r="R1740" s="9">
        <v>3279.83</v>
      </c>
      <c r="S1740" s="6" t="s">
        <v>2</v>
      </c>
      <c r="T1740" s="6" t="s">
        <v>0</v>
      </c>
    </row>
    <row r="1741" spans="1:20" x14ac:dyDescent="0.2">
      <c r="A1741" t="s">
        <v>84</v>
      </c>
      <c r="B1741" t="s">
        <v>83</v>
      </c>
      <c r="C1741" t="s">
        <v>6</v>
      </c>
      <c r="D1741" t="s">
        <v>7</v>
      </c>
      <c r="E1741" t="s">
        <v>879</v>
      </c>
      <c r="F1741" t="s">
        <v>896</v>
      </c>
      <c r="G1741" t="s">
        <v>1758</v>
      </c>
      <c r="H1741" t="s">
        <v>881</v>
      </c>
      <c r="I1741" s="2">
        <v>45575</v>
      </c>
      <c r="J1741" s="2">
        <v>45575</v>
      </c>
      <c r="K1741" s="3">
        <v>172</v>
      </c>
      <c r="L1741" s="3" t="str">
        <f t="shared" si="54"/>
        <v xml:space="preserve"> 121-365 DAYS</v>
      </c>
      <c r="M1741" s="2">
        <v>45575</v>
      </c>
      <c r="N1741" t="s">
        <v>12</v>
      </c>
      <c r="O1741" t="s">
        <v>1</v>
      </c>
      <c r="P1741" s="4">
        <v>106915.71</v>
      </c>
      <c r="Q1741" s="12">
        <f t="shared" si="55"/>
        <v>21481.527395471261</v>
      </c>
      <c r="R1741" s="4">
        <v>21484.98</v>
      </c>
      <c r="S1741" t="s">
        <v>2</v>
      </c>
      <c r="T1741" t="s">
        <v>0</v>
      </c>
    </row>
    <row r="1742" spans="1:20" x14ac:dyDescent="0.2">
      <c r="A1742" t="s">
        <v>84</v>
      </c>
      <c r="B1742" t="s">
        <v>83</v>
      </c>
      <c r="C1742" t="s">
        <v>6</v>
      </c>
      <c r="D1742" t="s">
        <v>7</v>
      </c>
      <c r="E1742" t="s">
        <v>44</v>
      </c>
      <c r="F1742" t="s">
        <v>1759</v>
      </c>
      <c r="G1742" t="s">
        <v>1760</v>
      </c>
      <c r="H1742" t="s">
        <v>1759</v>
      </c>
      <c r="I1742" s="2">
        <v>45460</v>
      </c>
      <c r="J1742" s="2">
        <v>45460</v>
      </c>
      <c r="K1742" s="3">
        <v>287</v>
      </c>
      <c r="L1742" s="3" t="str">
        <f t="shared" si="54"/>
        <v xml:space="preserve"> 121-365 DAYS</v>
      </c>
      <c r="M1742" s="2">
        <v>45460</v>
      </c>
      <c r="N1742" t="s">
        <v>47</v>
      </c>
      <c r="O1742" t="s">
        <v>1</v>
      </c>
      <c r="P1742" s="4">
        <v>3109.09</v>
      </c>
      <c r="Q1742" s="12">
        <f t="shared" si="55"/>
        <v>624.67902995720397</v>
      </c>
      <c r="R1742" s="4">
        <v>1000.54</v>
      </c>
      <c r="S1742" t="s">
        <v>2</v>
      </c>
      <c r="T1742" t="s">
        <v>0</v>
      </c>
    </row>
    <row r="1743" spans="1:20" x14ac:dyDescent="0.2">
      <c r="A1743" s="6" t="s">
        <v>84</v>
      </c>
      <c r="B1743" s="6" t="s">
        <v>83</v>
      </c>
      <c r="C1743" s="6" t="s">
        <v>6</v>
      </c>
      <c r="D1743" s="6" t="s">
        <v>7</v>
      </c>
      <c r="E1743" s="6" t="s">
        <v>8</v>
      </c>
      <c r="F1743" s="6" t="s">
        <v>45</v>
      </c>
      <c r="G1743" s="6" t="s">
        <v>1761</v>
      </c>
      <c r="H1743" s="6" t="s">
        <v>1762</v>
      </c>
      <c r="I1743" s="7">
        <v>45610</v>
      </c>
      <c r="J1743" s="7">
        <v>45610</v>
      </c>
      <c r="K1743" s="8">
        <v>77</v>
      </c>
      <c r="L1743" s="3" t="str">
        <f t="shared" si="54"/>
        <v xml:space="preserve"> 61-90 DAYS</v>
      </c>
      <c r="M1743" s="7">
        <v>45670</v>
      </c>
      <c r="N1743" s="6" t="s">
        <v>12</v>
      </c>
      <c r="O1743" s="6" t="s">
        <v>1</v>
      </c>
      <c r="P1743" s="9">
        <v>-16469.64</v>
      </c>
      <c r="Q1743" s="12">
        <f t="shared" si="55"/>
        <v>-3309.0836029012876</v>
      </c>
      <c r="R1743" s="9">
        <v>-3309.55</v>
      </c>
      <c r="S1743" s="6" t="s">
        <v>2</v>
      </c>
      <c r="T1743" s="6" t="s">
        <v>87</v>
      </c>
    </row>
    <row r="1744" spans="1:20" x14ac:dyDescent="0.2">
      <c r="A1744" t="s">
        <v>84</v>
      </c>
      <c r="B1744" t="s">
        <v>83</v>
      </c>
      <c r="C1744" t="s">
        <v>6</v>
      </c>
      <c r="D1744" t="s">
        <v>7</v>
      </c>
      <c r="E1744" t="s">
        <v>8</v>
      </c>
      <c r="F1744" t="s">
        <v>45</v>
      </c>
      <c r="G1744" t="s">
        <v>1763</v>
      </c>
      <c r="H1744" t="s">
        <v>1764</v>
      </c>
      <c r="I1744" s="2">
        <v>45610</v>
      </c>
      <c r="J1744" s="2">
        <v>45610</v>
      </c>
      <c r="K1744" s="3">
        <v>77</v>
      </c>
      <c r="L1744" s="3" t="str">
        <f t="shared" si="54"/>
        <v xml:space="preserve"> 61-90 DAYS</v>
      </c>
      <c r="M1744" s="2">
        <v>45670</v>
      </c>
      <c r="N1744" t="s">
        <v>12</v>
      </c>
      <c r="O1744" t="s">
        <v>1</v>
      </c>
      <c r="P1744" s="4">
        <v>-70426.61</v>
      </c>
      <c r="Q1744" s="12">
        <f t="shared" si="55"/>
        <v>-14150.129593538406</v>
      </c>
      <c r="R1744" s="4">
        <v>-14152.12</v>
      </c>
      <c r="S1744" t="s">
        <v>2</v>
      </c>
      <c r="T1744" t="s">
        <v>87</v>
      </c>
    </row>
    <row r="1745" spans="1:20" x14ac:dyDescent="0.2">
      <c r="A1745" t="s">
        <v>84</v>
      </c>
      <c r="B1745" t="s">
        <v>83</v>
      </c>
      <c r="C1745" t="s">
        <v>6</v>
      </c>
      <c r="D1745" t="s">
        <v>7</v>
      </c>
      <c r="E1745" t="s">
        <v>8</v>
      </c>
      <c r="F1745" t="s">
        <v>45</v>
      </c>
      <c r="G1745" t="s">
        <v>1765</v>
      </c>
      <c r="H1745" t="s">
        <v>1766</v>
      </c>
      <c r="I1745" s="2">
        <v>45610</v>
      </c>
      <c r="J1745" s="2">
        <v>45610</v>
      </c>
      <c r="K1745" s="3">
        <v>77</v>
      </c>
      <c r="L1745" s="3" t="str">
        <f t="shared" si="54"/>
        <v xml:space="preserve"> 61-90 DAYS</v>
      </c>
      <c r="M1745" s="2">
        <v>45670</v>
      </c>
      <c r="N1745" t="s">
        <v>12</v>
      </c>
      <c r="O1745" t="s">
        <v>1</v>
      </c>
      <c r="P1745" s="4">
        <v>-125208.53</v>
      </c>
      <c r="Q1745" s="12">
        <f t="shared" si="55"/>
        <v>-25156.924715195597</v>
      </c>
      <c r="R1745" s="4">
        <v>-25160.46</v>
      </c>
      <c r="S1745" t="s">
        <v>2</v>
      </c>
      <c r="T1745" t="s">
        <v>87</v>
      </c>
    </row>
    <row r="1746" spans="1:20" x14ac:dyDescent="0.2">
      <c r="A1746" t="s">
        <v>84</v>
      </c>
      <c r="B1746" t="s">
        <v>83</v>
      </c>
      <c r="C1746" t="s">
        <v>6</v>
      </c>
      <c r="D1746" t="s">
        <v>7</v>
      </c>
      <c r="E1746" t="s">
        <v>8</v>
      </c>
      <c r="F1746" t="s">
        <v>45</v>
      </c>
      <c r="G1746" t="s">
        <v>1767</v>
      </c>
      <c r="H1746" t="s">
        <v>1768</v>
      </c>
      <c r="I1746" s="2">
        <v>45610</v>
      </c>
      <c r="J1746" s="2">
        <v>45610</v>
      </c>
      <c r="K1746" s="3">
        <v>77</v>
      </c>
      <c r="L1746" s="3" t="str">
        <f t="shared" si="54"/>
        <v xml:space="preserve"> 61-90 DAYS</v>
      </c>
      <c r="M1746" s="2">
        <v>45670</v>
      </c>
      <c r="N1746" t="s">
        <v>12</v>
      </c>
      <c r="O1746" t="s">
        <v>1</v>
      </c>
      <c r="P1746" s="4">
        <v>-247658.81</v>
      </c>
      <c r="Q1746" s="12">
        <f t="shared" si="55"/>
        <v>-49759.661248518212</v>
      </c>
      <c r="R1746" s="4">
        <v>-49766.66</v>
      </c>
      <c r="S1746" t="s">
        <v>2</v>
      </c>
      <c r="T1746" t="s">
        <v>87</v>
      </c>
    </row>
    <row r="1747" spans="1:20" x14ac:dyDescent="0.2">
      <c r="A1747" t="s">
        <v>84</v>
      </c>
      <c r="B1747" t="s">
        <v>83</v>
      </c>
      <c r="C1747" t="s">
        <v>6</v>
      </c>
      <c r="D1747" t="s">
        <v>7</v>
      </c>
      <c r="E1747" t="s">
        <v>8</v>
      </c>
      <c r="F1747" t="s">
        <v>45</v>
      </c>
      <c r="G1747" t="s">
        <v>1769</v>
      </c>
      <c r="H1747" t="s">
        <v>1770</v>
      </c>
      <c r="I1747" s="2">
        <v>45610</v>
      </c>
      <c r="J1747" s="2">
        <v>45610</v>
      </c>
      <c r="K1747" s="3">
        <v>77</v>
      </c>
      <c r="L1747" s="3" t="str">
        <f t="shared" si="54"/>
        <v xml:space="preserve"> 61-90 DAYS</v>
      </c>
      <c r="M1747" s="2">
        <v>45670</v>
      </c>
      <c r="N1747" t="s">
        <v>12</v>
      </c>
      <c r="O1747" t="s">
        <v>1</v>
      </c>
      <c r="P1747" s="4">
        <v>-56699.3</v>
      </c>
      <c r="Q1747" s="12">
        <f t="shared" si="55"/>
        <v>-11392.035522693939</v>
      </c>
      <c r="R1747" s="4">
        <v>-11393.64</v>
      </c>
      <c r="S1747" t="s">
        <v>2</v>
      </c>
      <c r="T1747" t="s">
        <v>87</v>
      </c>
    </row>
    <row r="1748" spans="1:20" x14ac:dyDescent="0.2">
      <c r="A1748" t="s">
        <v>84</v>
      </c>
      <c r="B1748" t="s">
        <v>83</v>
      </c>
      <c r="C1748" t="s">
        <v>6</v>
      </c>
      <c r="D1748" t="s">
        <v>7</v>
      </c>
      <c r="E1748" t="s">
        <v>8</v>
      </c>
      <c r="F1748" t="s">
        <v>45</v>
      </c>
      <c r="G1748" t="s">
        <v>1771</v>
      </c>
      <c r="H1748" t="s">
        <v>1772</v>
      </c>
      <c r="I1748" s="2">
        <v>45610</v>
      </c>
      <c r="J1748" s="2">
        <v>45610</v>
      </c>
      <c r="K1748" s="3">
        <v>77</v>
      </c>
      <c r="L1748" s="3" t="str">
        <f t="shared" si="54"/>
        <v xml:space="preserve"> 61-90 DAYS</v>
      </c>
      <c r="M1748" s="2">
        <v>45670</v>
      </c>
      <c r="N1748" t="s">
        <v>12</v>
      </c>
      <c r="O1748" t="s">
        <v>1</v>
      </c>
      <c r="P1748" s="4">
        <v>-8185.65</v>
      </c>
      <c r="Q1748" s="12">
        <f t="shared" si="55"/>
        <v>-1644.6625544996082</v>
      </c>
      <c r="R1748" s="4">
        <v>-1644.89</v>
      </c>
      <c r="S1748" t="s">
        <v>2</v>
      </c>
      <c r="T1748" t="s">
        <v>87</v>
      </c>
    </row>
    <row r="1749" spans="1:20" x14ac:dyDescent="0.2">
      <c r="A1749" t="s">
        <v>84</v>
      </c>
      <c r="B1749" t="s">
        <v>83</v>
      </c>
      <c r="C1749" t="s">
        <v>6</v>
      </c>
      <c r="D1749" t="s">
        <v>7</v>
      </c>
      <c r="E1749" t="s">
        <v>8</v>
      </c>
      <c r="F1749" t="s">
        <v>45</v>
      </c>
      <c r="G1749" t="s">
        <v>1773</v>
      </c>
      <c r="H1749" t="s">
        <v>1774</v>
      </c>
      <c r="I1749" s="2">
        <v>45610</v>
      </c>
      <c r="J1749" s="2">
        <v>45610</v>
      </c>
      <c r="K1749" s="3">
        <v>77</v>
      </c>
      <c r="L1749" s="3" t="str">
        <f t="shared" si="54"/>
        <v xml:space="preserve"> 61-90 DAYS</v>
      </c>
      <c r="M1749" s="2">
        <v>45670</v>
      </c>
      <c r="N1749" t="s">
        <v>12</v>
      </c>
      <c r="O1749" t="s">
        <v>1</v>
      </c>
      <c r="P1749" s="4">
        <v>-2055.3000000000002</v>
      </c>
      <c r="Q1749" s="12">
        <f t="shared" si="55"/>
        <v>-412.95131703200661</v>
      </c>
      <c r="R1749" s="4">
        <v>-413.01</v>
      </c>
      <c r="S1749" t="s">
        <v>2</v>
      </c>
      <c r="T1749" t="s">
        <v>87</v>
      </c>
    </row>
    <row r="1750" spans="1:20" x14ac:dyDescent="0.2">
      <c r="A1750" t="s">
        <v>84</v>
      </c>
      <c r="B1750" t="s">
        <v>83</v>
      </c>
      <c r="C1750" t="s">
        <v>6</v>
      </c>
      <c r="D1750" t="s">
        <v>7</v>
      </c>
      <c r="E1750" t="s">
        <v>8</v>
      </c>
      <c r="F1750" t="s">
        <v>45</v>
      </c>
      <c r="G1750" t="s">
        <v>1775</v>
      </c>
      <c r="H1750" t="s">
        <v>1776</v>
      </c>
      <c r="I1750" s="2">
        <v>45610</v>
      </c>
      <c r="J1750" s="2">
        <v>45610</v>
      </c>
      <c r="K1750" s="3">
        <v>77</v>
      </c>
      <c r="L1750" s="3" t="str">
        <f t="shared" si="54"/>
        <v xml:space="preserve"> 61-90 DAYS</v>
      </c>
      <c r="M1750" s="2">
        <v>45670</v>
      </c>
      <c r="N1750" t="s">
        <v>12</v>
      </c>
      <c r="O1750" t="s">
        <v>1</v>
      </c>
      <c r="P1750" s="4">
        <v>-23753.85</v>
      </c>
      <c r="Q1750" s="12">
        <f t="shared" si="55"/>
        <v>-4772.6286391673866</v>
      </c>
      <c r="R1750" s="4">
        <v>-4773.3</v>
      </c>
      <c r="S1750" t="s">
        <v>2</v>
      </c>
      <c r="T1750" t="s">
        <v>87</v>
      </c>
    </row>
    <row r="1751" spans="1:20" x14ac:dyDescent="0.2">
      <c r="A1751" t="s">
        <v>84</v>
      </c>
      <c r="B1751" t="s">
        <v>83</v>
      </c>
      <c r="C1751" t="s">
        <v>6</v>
      </c>
      <c r="D1751" t="s">
        <v>7</v>
      </c>
      <c r="E1751" t="s">
        <v>8</v>
      </c>
      <c r="F1751" t="s">
        <v>45</v>
      </c>
      <c r="G1751" t="s">
        <v>1777</v>
      </c>
      <c r="H1751" t="s">
        <v>1778</v>
      </c>
      <c r="I1751" s="2">
        <v>45610</v>
      </c>
      <c r="J1751" s="2">
        <v>45610</v>
      </c>
      <c r="K1751" s="3">
        <v>77</v>
      </c>
      <c r="L1751" s="3" t="str">
        <f t="shared" si="54"/>
        <v xml:space="preserve"> 61-90 DAYS</v>
      </c>
      <c r="M1751" s="2">
        <v>45670</v>
      </c>
      <c r="N1751" t="s">
        <v>12</v>
      </c>
      <c r="O1751" t="s">
        <v>1</v>
      </c>
      <c r="P1751" s="4">
        <v>-81772.509999999995</v>
      </c>
      <c r="Q1751" s="12">
        <f t="shared" si="55"/>
        <v>-16429.750256173273</v>
      </c>
      <c r="R1751" s="4">
        <v>-16432.060000000001</v>
      </c>
      <c r="S1751" t="s">
        <v>2</v>
      </c>
      <c r="T1751" t="s">
        <v>87</v>
      </c>
    </row>
    <row r="1752" spans="1:20" x14ac:dyDescent="0.2">
      <c r="A1752" t="s">
        <v>84</v>
      </c>
      <c r="B1752" t="s">
        <v>83</v>
      </c>
      <c r="C1752" t="s">
        <v>6</v>
      </c>
      <c r="D1752" t="s">
        <v>7</v>
      </c>
      <c r="E1752" t="s">
        <v>44</v>
      </c>
      <c r="F1752" t="s">
        <v>1759</v>
      </c>
      <c r="G1752" t="s">
        <v>1779</v>
      </c>
      <c r="H1752" t="s">
        <v>1759</v>
      </c>
      <c r="I1752" s="2">
        <v>45470</v>
      </c>
      <c r="J1752" s="2">
        <v>45470</v>
      </c>
      <c r="K1752" s="3">
        <v>277</v>
      </c>
      <c r="L1752" s="3" t="str">
        <f t="shared" si="54"/>
        <v xml:space="preserve"> 121-365 DAYS</v>
      </c>
      <c r="M1752" s="2">
        <v>45470</v>
      </c>
      <c r="N1752" t="s">
        <v>47</v>
      </c>
      <c r="O1752" t="s">
        <v>1</v>
      </c>
      <c r="P1752" s="4">
        <v>320338.34999999998</v>
      </c>
      <c r="Q1752" s="12">
        <f t="shared" si="55"/>
        <v>64362.450021096614</v>
      </c>
      <c r="R1752" s="4">
        <v>64741.68</v>
      </c>
      <c r="S1752" t="s">
        <v>2</v>
      </c>
      <c r="T1752" t="s">
        <v>0</v>
      </c>
    </row>
    <row r="1753" spans="1:20" x14ac:dyDescent="0.2">
      <c r="A1753" t="s">
        <v>84</v>
      </c>
      <c r="B1753" t="s">
        <v>83</v>
      </c>
      <c r="C1753" t="s">
        <v>6</v>
      </c>
      <c r="D1753" t="s">
        <v>7</v>
      </c>
      <c r="E1753" t="s">
        <v>885</v>
      </c>
      <c r="F1753" t="s">
        <v>45</v>
      </c>
      <c r="G1753" t="s">
        <v>1780</v>
      </c>
      <c r="H1753" t="s">
        <v>1781</v>
      </c>
      <c r="I1753" s="2">
        <v>45625</v>
      </c>
      <c r="J1753" s="2">
        <v>45625</v>
      </c>
      <c r="K1753" s="3">
        <v>62</v>
      </c>
      <c r="L1753" s="3" t="str">
        <f t="shared" si="54"/>
        <v xml:space="preserve"> 61-90 DAYS</v>
      </c>
      <c r="M1753" s="2">
        <v>45685</v>
      </c>
      <c r="N1753" t="s">
        <v>12</v>
      </c>
      <c r="O1753" t="s">
        <v>1</v>
      </c>
      <c r="P1753" s="4">
        <v>532.41999999999996</v>
      </c>
      <c r="Q1753" s="12">
        <f t="shared" si="55"/>
        <v>106.97394064816861</v>
      </c>
      <c r="R1753" s="4">
        <v>106.98</v>
      </c>
      <c r="S1753" t="s">
        <v>2</v>
      </c>
      <c r="T1753" t="s">
        <v>87</v>
      </c>
    </row>
    <row r="1754" spans="1:20" x14ac:dyDescent="0.2">
      <c r="A1754" t="s">
        <v>84</v>
      </c>
      <c r="B1754" t="s">
        <v>83</v>
      </c>
      <c r="C1754" t="s">
        <v>6</v>
      </c>
      <c r="D1754" t="s">
        <v>7</v>
      </c>
      <c r="E1754" t="s">
        <v>8</v>
      </c>
      <c r="F1754" t="s">
        <v>9</v>
      </c>
      <c r="G1754" t="s">
        <v>1782</v>
      </c>
      <c r="H1754" t="s">
        <v>1783</v>
      </c>
      <c r="I1754" s="2">
        <v>45734</v>
      </c>
      <c r="J1754" s="2">
        <v>45734</v>
      </c>
      <c r="K1754" s="3">
        <v>-47</v>
      </c>
      <c r="L1754" s="3" t="str">
        <f t="shared" si="54"/>
        <v>NON SCADUTO</v>
      </c>
      <c r="M1754" s="2">
        <v>45794</v>
      </c>
      <c r="N1754" t="s">
        <v>12</v>
      </c>
      <c r="O1754" t="s">
        <v>1</v>
      </c>
      <c r="P1754" s="4">
        <v>-4716.54</v>
      </c>
      <c r="Q1754" s="12">
        <f t="shared" si="55"/>
        <v>-947.64822888830838</v>
      </c>
      <c r="R1754" s="4">
        <v>-947.61</v>
      </c>
      <c r="S1754" t="s">
        <v>2</v>
      </c>
      <c r="T1754" t="s">
        <v>87</v>
      </c>
    </row>
    <row r="1755" spans="1:20" x14ac:dyDescent="0.2">
      <c r="A1755" t="s">
        <v>84</v>
      </c>
      <c r="B1755" t="s">
        <v>83</v>
      </c>
      <c r="C1755" t="s">
        <v>6</v>
      </c>
      <c r="D1755" t="s">
        <v>7</v>
      </c>
      <c r="E1755" t="s">
        <v>8</v>
      </c>
      <c r="F1755" t="s">
        <v>9</v>
      </c>
      <c r="G1755" t="s">
        <v>1784</v>
      </c>
      <c r="H1755" t="s">
        <v>1785</v>
      </c>
      <c r="I1755" s="2">
        <v>45734</v>
      </c>
      <c r="J1755" s="2">
        <v>45734</v>
      </c>
      <c r="K1755" s="3">
        <v>-47</v>
      </c>
      <c r="L1755" s="3" t="str">
        <f t="shared" si="54"/>
        <v>NON SCADUTO</v>
      </c>
      <c r="M1755" s="2">
        <v>45794</v>
      </c>
      <c r="N1755" t="s">
        <v>12</v>
      </c>
      <c r="O1755" t="s">
        <v>1</v>
      </c>
      <c r="P1755" s="4">
        <v>-12346.75</v>
      </c>
      <c r="Q1755" s="12">
        <f t="shared" si="55"/>
        <v>-2480.7116594000522</v>
      </c>
      <c r="R1755" s="4">
        <v>-2480.61</v>
      </c>
      <c r="S1755" t="s">
        <v>2</v>
      </c>
      <c r="T1755" t="s">
        <v>87</v>
      </c>
    </row>
    <row r="1756" spans="1:20" x14ac:dyDescent="0.2">
      <c r="A1756" t="s">
        <v>84</v>
      </c>
      <c r="B1756" t="s">
        <v>83</v>
      </c>
      <c r="C1756" t="s">
        <v>6</v>
      </c>
      <c r="D1756" t="s">
        <v>7</v>
      </c>
      <c r="E1756" t="s">
        <v>8</v>
      </c>
      <c r="F1756" t="s">
        <v>9</v>
      </c>
      <c r="G1756" t="s">
        <v>1786</v>
      </c>
      <c r="H1756" t="s">
        <v>1787</v>
      </c>
      <c r="I1756" s="2">
        <v>45734</v>
      </c>
      <c r="J1756" s="2">
        <v>45734</v>
      </c>
      <c r="K1756" s="3">
        <v>-47</v>
      </c>
      <c r="L1756" s="3" t="str">
        <f t="shared" si="54"/>
        <v>NON SCADUTO</v>
      </c>
      <c r="M1756" s="2">
        <v>45794</v>
      </c>
      <c r="N1756" t="s">
        <v>12</v>
      </c>
      <c r="O1756" t="s">
        <v>1</v>
      </c>
      <c r="P1756" s="4">
        <v>-19560.189999999999</v>
      </c>
      <c r="Q1756" s="12">
        <f t="shared" si="55"/>
        <v>-3930.0375720801267</v>
      </c>
      <c r="R1756" s="4">
        <v>-3929.88</v>
      </c>
      <c r="S1756" t="s">
        <v>2</v>
      </c>
      <c r="T1756" t="s">
        <v>87</v>
      </c>
    </row>
    <row r="1757" spans="1:20" x14ac:dyDescent="0.2">
      <c r="A1757" t="s">
        <v>84</v>
      </c>
      <c r="B1757" t="s">
        <v>83</v>
      </c>
      <c r="C1757" t="s">
        <v>6</v>
      </c>
      <c r="D1757" t="s">
        <v>7</v>
      </c>
      <c r="E1757" t="s">
        <v>8</v>
      </c>
      <c r="F1757" t="s">
        <v>896</v>
      </c>
      <c r="G1757" t="s">
        <v>1788</v>
      </c>
      <c r="H1757" t="s">
        <v>1789</v>
      </c>
      <c r="I1757" s="2">
        <v>45590</v>
      </c>
      <c r="J1757" s="2">
        <v>45590</v>
      </c>
      <c r="K1757" s="3">
        <v>97</v>
      </c>
      <c r="L1757" s="3" t="str">
        <f t="shared" si="54"/>
        <v>91-120 DAYS</v>
      </c>
      <c r="M1757" s="2">
        <v>45650</v>
      </c>
      <c r="N1757" t="s">
        <v>12</v>
      </c>
      <c r="O1757" t="s">
        <v>1</v>
      </c>
      <c r="P1757" s="4">
        <v>-37814.339999999997</v>
      </c>
      <c r="Q1757" s="12">
        <f t="shared" si="55"/>
        <v>-7597.6653071065475</v>
      </c>
      <c r="R1757" s="4">
        <v>-7603.47</v>
      </c>
      <c r="S1757" t="s">
        <v>2</v>
      </c>
      <c r="T1757" t="s">
        <v>87</v>
      </c>
    </row>
    <row r="1758" spans="1:20" x14ac:dyDescent="0.2">
      <c r="A1758" s="6" t="s">
        <v>84</v>
      </c>
      <c r="B1758" s="6" t="s">
        <v>83</v>
      </c>
      <c r="C1758" s="6" t="s">
        <v>6</v>
      </c>
      <c r="D1758" s="6" t="s">
        <v>7</v>
      </c>
      <c r="E1758" s="6" t="s">
        <v>8</v>
      </c>
      <c r="F1758" s="6" t="s">
        <v>896</v>
      </c>
      <c r="G1758" s="6" t="s">
        <v>1790</v>
      </c>
      <c r="H1758" s="6" t="s">
        <v>1791</v>
      </c>
      <c r="I1758" s="7">
        <v>45590</v>
      </c>
      <c r="J1758" s="7">
        <v>45590</v>
      </c>
      <c r="K1758" s="8">
        <v>97</v>
      </c>
      <c r="L1758" s="3" t="str">
        <f t="shared" si="54"/>
        <v>91-120 DAYS</v>
      </c>
      <c r="M1758" s="7">
        <v>45650</v>
      </c>
      <c r="N1758" s="6" t="s">
        <v>12</v>
      </c>
      <c r="O1758" s="6" t="s">
        <v>1</v>
      </c>
      <c r="P1758" s="9">
        <v>-292760.77</v>
      </c>
      <c r="Q1758" s="12">
        <f t="shared" si="55"/>
        <v>-58821.556729822587</v>
      </c>
      <c r="R1758" s="9">
        <v>-58866.5</v>
      </c>
      <c r="S1758" s="6" t="s">
        <v>2</v>
      </c>
      <c r="T1758" s="6" t="s">
        <v>87</v>
      </c>
    </row>
    <row r="1759" spans="1:20" x14ac:dyDescent="0.2">
      <c r="A1759" t="s">
        <v>84</v>
      </c>
      <c r="B1759" t="s">
        <v>83</v>
      </c>
      <c r="C1759" t="s">
        <v>6</v>
      </c>
      <c r="D1759" t="s">
        <v>7</v>
      </c>
      <c r="E1759" t="s">
        <v>8</v>
      </c>
      <c r="F1759" t="s">
        <v>896</v>
      </c>
      <c r="G1759" t="s">
        <v>1792</v>
      </c>
      <c r="H1759" t="s">
        <v>1793</v>
      </c>
      <c r="I1759" s="2">
        <v>45590</v>
      </c>
      <c r="J1759" s="2">
        <v>45590</v>
      </c>
      <c r="K1759" s="3">
        <v>97</v>
      </c>
      <c r="L1759" s="3" t="str">
        <f t="shared" si="54"/>
        <v>91-120 DAYS</v>
      </c>
      <c r="M1759" s="2">
        <v>45650</v>
      </c>
      <c r="N1759" t="s">
        <v>12</v>
      </c>
      <c r="O1759" t="s">
        <v>1</v>
      </c>
      <c r="P1759" s="4">
        <v>-41196.089999999997</v>
      </c>
      <c r="Q1759" s="12">
        <f t="shared" si="55"/>
        <v>-8277.1272427718941</v>
      </c>
      <c r="R1759" s="4">
        <v>-8283.4500000000007</v>
      </c>
      <c r="S1759" t="s">
        <v>2</v>
      </c>
      <c r="T1759" t="s">
        <v>87</v>
      </c>
    </row>
    <row r="1760" spans="1:20" x14ac:dyDescent="0.2">
      <c r="A1760" s="6" t="s">
        <v>84</v>
      </c>
      <c r="B1760" s="6" t="s">
        <v>83</v>
      </c>
      <c r="C1760" s="6" t="s">
        <v>6</v>
      </c>
      <c r="D1760" s="6" t="s">
        <v>7</v>
      </c>
      <c r="E1760" s="6" t="s">
        <v>8</v>
      </c>
      <c r="F1760" s="6" t="s">
        <v>896</v>
      </c>
      <c r="G1760" s="6" t="s">
        <v>1794</v>
      </c>
      <c r="H1760" s="6" t="s">
        <v>1795</v>
      </c>
      <c r="I1760" s="7">
        <v>45590</v>
      </c>
      <c r="J1760" s="7">
        <v>45590</v>
      </c>
      <c r="K1760" s="8">
        <v>97</v>
      </c>
      <c r="L1760" s="3" t="str">
        <f t="shared" si="54"/>
        <v>91-120 DAYS</v>
      </c>
      <c r="M1760" s="7">
        <v>45650</v>
      </c>
      <c r="N1760" s="6" t="s">
        <v>12</v>
      </c>
      <c r="O1760" s="6" t="s">
        <v>1</v>
      </c>
      <c r="P1760" s="9">
        <v>-119476.96</v>
      </c>
      <c r="Q1760" s="12">
        <f t="shared" si="55"/>
        <v>-24005.336440899318</v>
      </c>
      <c r="R1760" s="9">
        <v>-24023.68</v>
      </c>
      <c r="S1760" s="6" t="s">
        <v>2</v>
      </c>
      <c r="T1760" s="6" t="s">
        <v>87</v>
      </c>
    </row>
    <row r="1761" spans="1:20" x14ac:dyDescent="0.2">
      <c r="A1761" t="s">
        <v>84</v>
      </c>
      <c r="B1761" t="s">
        <v>83</v>
      </c>
      <c r="C1761" t="s">
        <v>6</v>
      </c>
      <c r="D1761" t="s">
        <v>7</v>
      </c>
      <c r="E1761" t="s">
        <v>8</v>
      </c>
      <c r="F1761" t="s">
        <v>896</v>
      </c>
      <c r="G1761" t="s">
        <v>1796</v>
      </c>
      <c r="H1761" t="s">
        <v>1797</v>
      </c>
      <c r="I1761" s="2">
        <v>45590</v>
      </c>
      <c r="J1761" s="2">
        <v>45590</v>
      </c>
      <c r="K1761" s="3">
        <v>97</v>
      </c>
      <c r="L1761" s="3" t="str">
        <f t="shared" si="54"/>
        <v>91-120 DAYS</v>
      </c>
      <c r="M1761" s="2">
        <v>45650</v>
      </c>
      <c r="N1761" t="s">
        <v>12</v>
      </c>
      <c r="O1761" t="s">
        <v>1</v>
      </c>
      <c r="P1761" s="4">
        <v>-1014.06</v>
      </c>
      <c r="Q1761" s="12">
        <f t="shared" si="55"/>
        <v>-203.74515279982319</v>
      </c>
      <c r="R1761" s="4">
        <v>-203.9</v>
      </c>
      <c r="S1761" t="s">
        <v>2</v>
      </c>
      <c r="T1761" t="s">
        <v>87</v>
      </c>
    </row>
    <row r="1762" spans="1:20" x14ac:dyDescent="0.2">
      <c r="A1762" t="s">
        <v>84</v>
      </c>
      <c r="B1762" t="s">
        <v>83</v>
      </c>
      <c r="C1762" t="s">
        <v>6</v>
      </c>
      <c r="D1762" t="s">
        <v>7</v>
      </c>
      <c r="E1762" t="s">
        <v>879</v>
      </c>
      <c r="F1762" t="s">
        <v>45</v>
      </c>
      <c r="G1762" t="s">
        <v>1798</v>
      </c>
      <c r="H1762" t="s">
        <v>881</v>
      </c>
      <c r="I1762" s="2">
        <v>45626</v>
      </c>
      <c r="J1762" s="2">
        <v>45626</v>
      </c>
      <c r="K1762" s="3">
        <v>121</v>
      </c>
      <c r="L1762" s="3" t="str">
        <f t="shared" si="54"/>
        <v xml:space="preserve"> 121-365 DAYS</v>
      </c>
      <c r="M1762" s="2">
        <v>45626</v>
      </c>
      <c r="N1762" t="s">
        <v>12</v>
      </c>
      <c r="O1762" t="s">
        <v>1</v>
      </c>
      <c r="P1762" s="4">
        <v>22.44</v>
      </c>
      <c r="Q1762" s="12">
        <f t="shared" si="55"/>
        <v>4.5086496152377888</v>
      </c>
      <c r="R1762" s="4">
        <v>4.51</v>
      </c>
      <c r="S1762" t="s">
        <v>2</v>
      </c>
      <c r="T1762" t="s">
        <v>0</v>
      </c>
    </row>
    <row r="1763" spans="1:20" x14ac:dyDescent="0.2">
      <c r="A1763" s="6" t="s">
        <v>84</v>
      </c>
      <c r="B1763" s="6" t="s">
        <v>83</v>
      </c>
      <c r="C1763" s="6" t="s">
        <v>6</v>
      </c>
      <c r="D1763" s="6" t="s">
        <v>7</v>
      </c>
      <c r="E1763" s="6" t="s">
        <v>879</v>
      </c>
      <c r="F1763" s="6" t="s">
        <v>45</v>
      </c>
      <c r="G1763" s="6" t="s">
        <v>1799</v>
      </c>
      <c r="H1763" s="6" t="s">
        <v>881</v>
      </c>
      <c r="I1763" s="7">
        <v>45626</v>
      </c>
      <c r="J1763" s="7">
        <v>45626</v>
      </c>
      <c r="K1763" s="8">
        <v>121</v>
      </c>
      <c r="L1763" s="3" t="str">
        <f t="shared" si="54"/>
        <v xml:space="preserve"> 121-365 DAYS</v>
      </c>
      <c r="M1763" s="7">
        <v>45626</v>
      </c>
      <c r="N1763" s="6" t="s">
        <v>12</v>
      </c>
      <c r="O1763" s="6" t="s">
        <v>1</v>
      </c>
      <c r="P1763" s="9">
        <v>81051.3</v>
      </c>
      <c r="Q1763" s="12">
        <f t="shared" si="55"/>
        <v>16284.84458821402</v>
      </c>
      <c r="R1763" s="9">
        <v>16284.84</v>
      </c>
      <c r="S1763" s="6" t="s">
        <v>2</v>
      </c>
      <c r="T1763" s="6" t="s">
        <v>0</v>
      </c>
    </row>
    <row r="1764" spans="1:20" x14ac:dyDescent="0.2">
      <c r="A1764" t="s">
        <v>84</v>
      </c>
      <c r="B1764" t="s">
        <v>83</v>
      </c>
      <c r="C1764" t="s">
        <v>6</v>
      </c>
      <c r="D1764" t="s">
        <v>7</v>
      </c>
      <c r="E1764" t="s">
        <v>8</v>
      </c>
      <c r="F1764" t="s">
        <v>108</v>
      </c>
      <c r="G1764" t="s">
        <v>1800</v>
      </c>
      <c r="H1764" t="s">
        <v>1801</v>
      </c>
      <c r="I1764" s="2">
        <v>45688</v>
      </c>
      <c r="J1764" s="2">
        <v>45688</v>
      </c>
      <c r="K1764" s="3">
        <v>-1</v>
      </c>
      <c r="L1764" s="3" t="str">
        <f t="shared" si="54"/>
        <v>NON SCADUTO</v>
      </c>
      <c r="M1764" s="2">
        <v>45748</v>
      </c>
      <c r="N1764" t="s">
        <v>12</v>
      </c>
      <c r="O1764" t="s">
        <v>1</v>
      </c>
      <c r="P1764" s="4">
        <v>-24722.71</v>
      </c>
      <c r="Q1764" s="12">
        <f t="shared" si="55"/>
        <v>-4967.2921982680673</v>
      </c>
      <c r="R1764" s="4">
        <v>-4968.29</v>
      </c>
      <c r="S1764" t="s">
        <v>2</v>
      </c>
      <c r="T1764" t="s">
        <v>87</v>
      </c>
    </row>
    <row r="1765" spans="1:20" x14ac:dyDescent="0.2">
      <c r="A1765" t="s">
        <v>84</v>
      </c>
      <c r="B1765" t="s">
        <v>83</v>
      </c>
      <c r="C1765" t="s">
        <v>6</v>
      </c>
      <c r="D1765" t="s">
        <v>7</v>
      </c>
      <c r="E1765" t="s">
        <v>8</v>
      </c>
      <c r="F1765" t="s">
        <v>108</v>
      </c>
      <c r="G1765" t="s">
        <v>1802</v>
      </c>
      <c r="H1765" t="s">
        <v>1803</v>
      </c>
      <c r="I1765" s="2">
        <v>45688</v>
      </c>
      <c r="J1765" s="2">
        <v>45688</v>
      </c>
      <c r="K1765" s="3">
        <v>-1</v>
      </c>
      <c r="L1765" s="3" t="str">
        <f t="shared" si="54"/>
        <v>NON SCADUTO</v>
      </c>
      <c r="M1765" s="2">
        <v>45748</v>
      </c>
      <c r="N1765" t="s">
        <v>12</v>
      </c>
      <c r="O1765" t="s">
        <v>1</v>
      </c>
      <c r="P1765" s="4">
        <v>-7597.66</v>
      </c>
      <c r="Q1765" s="12">
        <f t="shared" si="55"/>
        <v>-1526.523477527074</v>
      </c>
      <c r="R1765" s="4">
        <v>-1526.83</v>
      </c>
      <c r="S1765" t="s">
        <v>2</v>
      </c>
      <c r="T1765" t="s">
        <v>87</v>
      </c>
    </row>
    <row r="1766" spans="1:20" x14ac:dyDescent="0.2">
      <c r="A1766" s="6" t="s">
        <v>84</v>
      </c>
      <c r="B1766" s="6" t="s">
        <v>83</v>
      </c>
      <c r="C1766" s="6" t="s">
        <v>6</v>
      </c>
      <c r="D1766" s="6" t="s">
        <v>7</v>
      </c>
      <c r="E1766" s="6" t="s">
        <v>8</v>
      </c>
      <c r="F1766" s="6" t="s">
        <v>108</v>
      </c>
      <c r="G1766" s="6" t="s">
        <v>1804</v>
      </c>
      <c r="H1766" s="6" t="s">
        <v>1805</v>
      </c>
      <c r="I1766" s="7">
        <v>45688</v>
      </c>
      <c r="J1766" s="7">
        <v>45688</v>
      </c>
      <c r="K1766" s="8">
        <v>-1</v>
      </c>
      <c r="L1766" s="3" t="str">
        <f t="shared" si="54"/>
        <v>NON SCADUTO</v>
      </c>
      <c r="M1766" s="7">
        <v>45748</v>
      </c>
      <c r="N1766" s="6" t="s">
        <v>12</v>
      </c>
      <c r="O1766" s="6" t="s">
        <v>1</v>
      </c>
      <c r="P1766" s="9">
        <v>-121199.48</v>
      </c>
      <c r="Q1766" s="12">
        <f t="shared" si="55"/>
        <v>-24351.425528922464</v>
      </c>
      <c r="R1766" s="9">
        <v>-24356.32</v>
      </c>
      <c r="S1766" s="6" t="s">
        <v>2</v>
      </c>
      <c r="T1766" s="6" t="s">
        <v>87</v>
      </c>
    </row>
    <row r="1767" spans="1:20" x14ac:dyDescent="0.2">
      <c r="A1767" t="s">
        <v>84</v>
      </c>
      <c r="B1767" t="s">
        <v>83</v>
      </c>
      <c r="C1767" t="s">
        <v>6</v>
      </c>
      <c r="D1767" t="s">
        <v>7</v>
      </c>
      <c r="E1767" t="s">
        <v>8</v>
      </c>
      <c r="F1767" t="s">
        <v>108</v>
      </c>
      <c r="G1767" t="s">
        <v>1806</v>
      </c>
      <c r="H1767" t="s">
        <v>1807</v>
      </c>
      <c r="I1767" s="2">
        <v>45688</v>
      </c>
      <c r="J1767" s="2">
        <v>45688</v>
      </c>
      <c r="K1767" s="3">
        <v>-1</v>
      </c>
      <c r="L1767" s="3" t="str">
        <f t="shared" si="54"/>
        <v>NON SCADUTO</v>
      </c>
      <c r="M1767" s="2">
        <v>45748</v>
      </c>
      <c r="N1767" t="s">
        <v>12</v>
      </c>
      <c r="O1767" t="s">
        <v>1</v>
      </c>
      <c r="P1767" s="4">
        <v>-2795.67</v>
      </c>
      <c r="Q1767" s="12">
        <f t="shared" si="55"/>
        <v>-561.70661630266625</v>
      </c>
      <c r="R1767" s="4">
        <v>-561.82000000000005</v>
      </c>
      <c r="S1767" t="s">
        <v>2</v>
      </c>
      <c r="T1767" t="s">
        <v>87</v>
      </c>
    </row>
    <row r="1768" spans="1:20" x14ac:dyDescent="0.2">
      <c r="A1768" s="6" t="s">
        <v>84</v>
      </c>
      <c r="B1768" s="6" t="s">
        <v>83</v>
      </c>
      <c r="C1768" s="6" t="s">
        <v>6</v>
      </c>
      <c r="D1768" s="6" t="s">
        <v>7</v>
      </c>
      <c r="E1768" s="6" t="s">
        <v>8</v>
      </c>
      <c r="F1768" s="6" t="s">
        <v>108</v>
      </c>
      <c r="G1768" s="6" t="s">
        <v>1808</v>
      </c>
      <c r="H1768" s="6" t="s">
        <v>1809</v>
      </c>
      <c r="I1768" s="7">
        <v>45688</v>
      </c>
      <c r="J1768" s="7">
        <v>45688</v>
      </c>
      <c r="K1768" s="8">
        <v>-1</v>
      </c>
      <c r="L1768" s="3" t="str">
        <f t="shared" si="54"/>
        <v>NON SCADUTO</v>
      </c>
      <c r="M1768" s="7">
        <v>45748</v>
      </c>
      <c r="N1768" s="6" t="s">
        <v>12</v>
      </c>
      <c r="O1768" s="6" t="s">
        <v>1</v>
      </c>
      <c r="P1768" s="9">
        <v>-95362.8</v>
      </c>
      <c r="Q1768" s="12">
        <f t="shared" si="55"/>
        <v>-19160.314239215608</v>
      </c>
      <c r="R1768" s="9">
        <v>-19164.169999999998</v>
      </c>
      <c r="S1768" s="6" t="s">
        <v>2</v>
      </c>
      <c r="T1768" s="6" t="s">
        <v>87</v>
      </c>
    </row>
    <row r="1769" spans="1:20" x14ac:dyDescent="0.2">
      <c r="A1769" t="s">
        <v>84</v>
      </c>
      <c r="B1769" t="s">
        <v>83</v>
      </c>
      <c r="C1769" t="s">
        <v>6</v>
      </c>
      <c r="D1769" t="s">
        <v>7</v>
      </c>
      <c r="E1769" t="s">
        <v>8</v>
      </c>
      <c r="F1769" t="s">
        <v>108</v>
      </c>
      <c r="G1769" t="s">
        <v>1810</v>
      </c>
      <c r="H1769" t="s">
        <v>1811</v>
      </c>
      <c r="I1769" s="2">
        <v>45688</v>
      </c>
      <c r="J1769" s="2">
        <v>45688</v>
      </c>
      <c r="K1769" s="3">
        <v>-1</v>
      </c>
      <c r="L1769" s="3" t="str">
        <f t="shared" si="54"/>
        <v>NON SCADUTO</v>
      </c>
      <c r="M1769" s="2">
        <v>45748</v>
      </c>
      <c r="N1769" t="s">
        <v>12</v>
      </c>
      <c r="O1769" t="s">
        <v>1</v>
      </c>
      <c r="P1769" s="4">
        <v>-19157.04</v>
      </c>
      <c r="Q1769" s="12">
        <f t="shared" si="55"/>
        <v>-3849.0365875710754</v>
      </c>
      <c r="R1769" s="4">
        <v>-3849.81</v>
      </c>
      <c r="S1769" t="s">
        <v>2</v>
      </c>
      <c r="T1769" t="s">
        <v>87</v>
      </c>
    </row>
    <row r="1770" spans="1:20" x14ac:dyDescent="0.2">
      <c r="A1770" s="6" t="s">
        <v>84</v>
      </c>
      <c r="B1770" s="6" t="s">
        <v>83</v>
      </c>
      <c r="C1770" s="6" t="s">
        <v>6</v>
      </c>
      <c r="D1770" s="6" t="s">
        <v>7</v>
      </c>
      <c r="E1770" s="6" t="s">
        <v>8</v>
      </c>
      <c r="F1770" s="6" t="s">
        <v>108</v>
      </c>
      <c r="G1770" s="6" t="s">
        <v>1812</v>
      </c>
      <c r="H1770" s="6" t="s">
        <v>1813</v>
      </c>
      <c r="I1770" s="7">
        <v>45688</v>
      </c>
      <c r="J1770" s="7">
        <v>45688</v>
      </c>
      <c r="K1770" s="8">
        <v>-1</v>
      </c>
      <c r="L1770" s="3" t="str">
        <f t="shared" si="54"/>
        <v>NON SCADUTO</v>
      </c>
      <c r="M1770" s="7">
        <v>45748</v>
      </c>
      <c r="N1770" s="6" t="s">
        <v>12</v>
      </c>
      <c r="O1770" s="6" t="s">
        <v>1</v>
      </c>
      <c r="P1770" s="9">
        <v>-11106.66</v>
      </c>
      <c r="Q1770" s="12">
        <f t="shared" si="55"/>
        <v>-2231.5525104980811</v>
      </c>
      <c r="R1770" s="9">
        <v>-2232</v>
      </c>
      <c r="S1770" s="6" t="s">
        <v>2</v>
      </c>
      <c r="T1770" s="6" t="s">
        <v>87</v>
      </c>
    </row>
    <row r="1771" spans="1:20" x14ac:dyDescent="0.2">
      <c r="A1771" t="s">
        <v>84</v>
      </c>
      <c r="B1771" t="s">
        <v>83</v>
      </c>
      <c r="C1771" t="s">
        <v>6</v>
      </c>
      <c r="D1771" t="s">
        <v>7</v>
      </c>
      <c r="E1771" t="s">
        <v>8</v>
      </c>
      <c r="F1771" t="s">
        <v>45</v>
      </c>
      <c r="G1771" t="s">
        <v>1814</v>
      </c>
      <c r="H1771" t="s">
        <v>1815</v>
      </c>
      <c r="I1771" s="2">
        <v>45615</v>
      </c>
      <c r="J1771" s="2">
        <v>45615</v>
      </c>
      <c r="K1771" s="3">
        <v>72</v>
      </c>
      <c r="L1771" s="3" t="str">
        <f t="shared" si="54"/>
        <v xml:space="preserve"> 61-90 DAYS</v>
      </c>
      <c r="M1771" s="2">
        <v>45675</v>
      </c>
      <c r="N1771" t="s">
        <v>12</v>
      </c>
      <c r="O1771" t="s">
        <v>1</v>
      </c>
      <c r="P1771" s="4">
        <v>-6270.26</v>
      </c>
      <c r="Q1771" s="12">
        <f t="shared" si="55"/>
        <v>-1259.8219846898796</v>
      </c>
      <c r="R1771" s="4">
        <v>-1260</v>
      </c>
      <c r="S1771" t="s">
        <v>2</v>
      </c>
      <c r="T1771" t="s">
        <v>87</v>
      </c>
    </row>
    <row r="1772" spans="1:20" x14ac:dyDescent="0.2">
      <c r="A1772" s="6" t="s">
        <v>84</v>
      </c>
      <c r="B1772" s="6" t="s">
        <v>83</v>
      </c>
      <c r="C1772" s="6" t="s">
        <v>6</v>
      </c>
      <c r="D1772" s="6" t="s">
        <v>7</v>
      </c>
      <c r="E1772" s="6" t="s">
        <v>8</v>
      </c>
      <c r="F1772" s="6" t="s">
        <v>45</v>
      </c>
      <c r="G1772" s="6" t="s">
        <v>1816</v>
      </c>
      <c r="H1772" s="6" t="s">
        <v>1817</v>
      </c>
      <c r="I1772" s="7">
        <v>45615</v>
      </c>
      <c r="J1772" s="7">
        <v>45615</v>
      </c>
      <c r="K1772" s="8">
        <v>72</v>
      </c>
      <c r="L1772" s="3" t="str">
        <f t="shared" si="54"/>
        <v xml:space="preserve"> 61-90 DAYS</v>
      </c>
      <c r="M1772" s="7">
        <v>45675</v>
      </c>
      <c r="N1772" s="6" t="s">
        <v>12</v>
      </c>
      <c r="O1772" s="6" t="s">
        <v>1</v>
      </c>
      <c r="P1772" s="9">
        <v>-14105.46</v>
      </c>
      <c r="Q1772" s="12">
        <f t="shared" si="55"/>
        <v>-2834.0720499889489</v>
      </c>
      <c r="R1772" s="9">
        <v>-2834.47</v>
      </c>
      <c r="S1772" s="6" t="s">
        <v>2</v>
      </c>
      <c r="T1772" s="6" t="s">
        <v>87</v>
      </c>
    </row>
    <row r="1773" spans="1:20" x14ac:dyDescent="0.2">
      <c r="A1773" t="s">
        <v>84</v>
      </c>
      <c r="B1773" t="s">
        <v>83</v>
      </c>
      <c r="C1773" t="s">
        <v>6</v>
      </c>
      <c r="D1773" t="s">
        <v>7</v>
      </c>
      <c r="E1773" t="s">
        <v>8</v>
      </c>
      <c r="F1773" t="s">
        <v>45</v>
      </c>
      <c r="G1773" t="s">
        <v>1818</v>
      </c>
      <c r="H1773" t="s">
        <v>1819</v>
      </c>
      <c r="I1773" s="2">
        <v>45615</v>
      </c>
      <c r="J1773" s="2">
        <v>45615</v>
      </c>
      <c r="K1773" s="3">
        <v>72</v>
      </c>
      <c r="L1773" s="3" t="str">
        <f t="shared" si="54"/>
        <v xml:space="preserve"> 61-90 DAYS</v>
      </c>
      <c r="M1773" s="2">
        <v>45675</v>
      </c>
      <c r="N1773" t="s">
        <v>12</v>
      </c>
      <c r="O1773" t="s">
        <v>1</v>
      </c>
      <c r="P1773" s="4">
        <v>-437150.44</v>
      </c>
      <c r="Q1773" s="12">
        <f t="shared" si="55"/>
        <v>-87832.360209760707</v>
      </c>
      <c r="R1773" s="4">
        <v>-87844.72</v>
      </c>
      <c r="S1773" t="s">
        <v>2</v>
      </c>
      <c r="T1773" t="s">
        <v>87</v>
      </c>
    </row>
    <row r="1774" spans="1:20" x14ac:dyDescent="0.2">
      <c r="A1774" s="6" t="s">
        <v>84</v>
      </c>
      <c r="B1774" s="6" t="s">
        <v>83</v>
      </c>
      <c r="C1774" s="6" t="s">
        <v>6</v>
      </c>
      <c r="D1774" s="6" t="s">
        <v>7</v>
      </c>
      <c r="E1774" s="6" t="s">
        <v>8</v>
      </c>
      <c r="F1774" s="6" t="s">
        <v>45</v>
      </c>
      <c r="G1774" s="6" t="s">
        <v>1820</v>
      </c>
      <c r="H1774" s="6" t="s">
        <v>1821</v>
      </c>
      <c r="I1774" s="7">
        <v>45615</v>
      </c>
      <c r="J1774" s="7">
        <v>45615</v>
      </c>
      <c r="K1774" s="8">
        <v>72</v>
      </c>
      <c r="L1774" s="3" t="str">
        <f t="shared" si="54"/>
        <v xml:space="preserve"> 61-90 DAYS</v>
      </c>
      <c r="M1774" s="7">
        <v>45675</v>
      </c>
      <c r="N1774" s="6" t="s">
        <v>12</v>
      </c>
      <c r="O1774" s="6" t="s">
        <v>1</v>
      </c>
      <c r="P1774" s="9">
        <v>-4593.22</v>
      </c>
      <c r="Q1774" s="12">
        <f t="shared" si="55"/>
        <v>-922.87074802595896</v>
      </c>
      <c r="R1774" s="9">
        <v>-923</v>
      </c>
      <c r="S1774" s="6" t="s">
        <v>2</v>
      </c>
      <c r="T1774" s="6" t="s">
        <v>87</v>
      </c>
    </row>
    <row r="1775" spans="1:20" x14ac:dyDescent="0.2">
      <c r="A1775" t="s">
        <v>84</v>
      </c>
      <c r="B1775" t="s">
        <v>83</v>
      </c>
      <c r="C1775" t="s">
        <v>6</v>
      </c>
      <c r="D1775" t="s">
        <v>7</v>
      </c>
      <c r="E1775" t="s">
        <v>8</v>
      </c>
      <c r="F1775" t="s">
        <v>45</v>
      </c>
      <c r="G1775" t="s">
        <v>1822</v>
      </c>
      <c r="H1775" t="s">
        <v>1823</v>
      </c>
      <c r="I1775" s="2">
        <v>45615</v>
      </c>
      <c r="J1775" s="2">
        <v>45615</v>
      </c>
      <c r="K1775" s="3">
        <v>72</v>
      </c>
      <c r="L1775" s="3" t="str">
        <f t="shared" si="54"/>
        <v xml:space="preserve"> 61-90 DAYS</v>
      </c>
      <c r="M1775" s="2">
        <v>45675</v>
      </c>
      <c r="N1775" t="s">
        <v>12</v>
      </c>
      <c r="O1775" t="s">
        <v>1</v>
      </c>
      <c r="P1775" s="4">
        <v>-1116.7</v>
      </c>
      <c r="Q1775" s="12">
        <f t="shared" si="55"/>
        <v>-224.36760362460069</v>
      </c>
      <c r="R1775" s="4">
        <v>-224.4</v>
      </c>
      <c r="S1775" t="s">
        <v>2</v>
      </c>
      <c r="T1775" t="s">
        <v>87</v>
      </c>
    </row>
    <row r="1776" spans="1:20" x14ac:dyDescent="0.2">
      <c r="A1776" t="s">
        <v>84</v>
      </c>
      <c r="B1776" t="s">
        <v>83</v>
      </c>
      <c r="C1776" t="s">
        <v>6</v>
      </c>
      <c r="D1776" t="s">
        <v>7</v>
      </c>
      <c r="E1776" t="s">
        <v>8</v>
      </c>
      <c r="F1776" t="s">
        <v>45</v>
      </c>
      <c r="G1776" t="s">
        <v>1824</v>
      </c>
      <c r="H1776" t="s">
        <v>1825</v>
      </c>
      <c r="I1776" s="2">
        <v>45615</v>
      </c>
      <c r="J1776" s="2">
        <v>45615</v>
      </c>
      <c r="K1776" s="3">
        <v>72</v>
      </c>
      <c r="L1776" s="3" t="str">
        <f t="shared" si="54"/>
        <v xml:space="preserve"> 61-90 DAYS</v>
      </c>
      <c r="M1776" s="2">
        <v>45675</v>
      </c>
      <c r="N1776" t="s">
        <v>12</v>
      </c>
      <c r="O1776" t="s">
        <v>1</v>
      </c>
      <c r="P1776" s="4">
        <v>-2277.1999999999998</v>
      </c>
      <c r="Q1776" s="12">
        <f t="shared" si="55"/>
        <v>-457.53551264792748</v>
      </c>
      <c r="R1776" s="4">
        <v>-457.6</v>
      </c>
      <c r="S1776" t="s">
        <v>2</v>
      </c>
      <c r="T1776" t="s">
        <v>87</v>
      </c>
    </row>
    <row r="1777" spans="1:20" x14ac:dyDescent="0.2">
      <c r="A1777" t="s">
        <v>84</v>
      </c>
      <c r="B1777" t="s">
        <v>83</v>
      </c>
      <c r="C1777" t="s">
        <v>6</v>
      </c>
      <c r="D1777" t="s">
        <v>7</v>
      </c>
      <c r="E1777" t="s">
        <v>879</v>
      </c>
      <c r="F1777" t="s">
        <v>45</v>
      </c>
      <c r="G1777" t="s">
        <v>1826</v>
      </c>
      <c r="H1777" t="s">
        <v>881</v>
      </c>
      <c r="I1777" s="2">
        <v>45615</v>
      </c>
      <c r="J1777" s="2">
        <v>45615</v>
      </c>
      <c r="K1777" s="3">
        <v>132</v>
      </c>
      <c r="L1777" s="3" t="str">
        <f t="shared" si="54"/>
        <v xml:space="preserve"> 121-365 DAYS</v>
      </c>
      <c r="M1777" s="2">
        <v>45615</v>
      </c>
      <c r="N1777" t="s">
        <v>12</v>
      </c>
      <c r="O1777" t="s">
        <v>1</v>
      </c>
      <c r="P1777" s="4">
        <v>70716.649999999994</v>
      </c>
      <c r="Q1777" s="12">
        <f t="shared" si="55"/>
        <v>14208.404492575997</v>
      </c>
      <c r="R1777" s="4">
        <v>14210.4</v>
      </c>
      <c r="S1777" t="s">
        <v>2</v>
      </c>
      <c r="T1777" t="s">
        <v>0</v>
      </c>
    </row>
    <row r="1778" spans="1:20" x14ac:dyDescent="0.2">
      <c r="A1778" s="6" t="s">
        <v>84</v>
      </c>
      <c r="B1778" s="6" t="s">
        <v>83</v>
      </c>
      <c r="C1778" s="6" t="s">
        <v>6</v>
      </c>
      <c r="D1778" s="6" t="s">
        <v>7</v>
      </c>
      <c r="E1778" s="6" t="s">
        <v>8</v>
      </c>
      <c r="F1778" s="6" t="s">
        <v>9</v>
      </c>
      <c r="G1778" s="6" t="s">
        <v>1827</v>
      </c>
      <c r="H1778" s="6" t="s">
        <v>1828</v>
      </c>
      <c r="I1778" s="7">
        <v>45734</v>
      </c>
      <c r="J1778" s="7">
        <v>45734</v>
      </c>
      <c r="K1778" s="8">
        <v>-47</v>
      </c>
      <c r="L1778" s="3" t="str">
        <f t="shared" si="54"/>
        <v>NON SCADUTO</v>
      </c>
      <c r="M1778" s="7">
        <v>45794</v>
      </c>
      <c r="N1778" s="6" t="s">
        <v>12</v>
      </c>
      <c r="O1778" s="6" t="s">
        <v>1</v>
      </c>
      <c r="P1778" s="9">
        <v>-1002533.09</v>
      </c>
      <c r="Q1778" s="12">
        <f t="shared" si="55"/>
        <v>-201429.16356914668</v>
      </c>
      <c r="R1778" s="9">
        <v>-201421.07</v>
      </c>
      <c r="S1778" s="6" t="s">
        <v>2</v>
      </c>
      <c r="T1778" s="6" t="s">
        <v>0</v>
      </c>
    </row>
    <row r="1779" spans="1:20" x14ac:dyDescent="0.2">
      <c r="A1779" t="s">
        <v>84</v>
      </c>
      <c r="B1779" t="s">
        <v>83</v>
      </c>
      <c r="C1779" t="s">
        <v>6</v>
      </c>
      <c r="D1779" t="s">
        <v>7</v>
      </c>
      <c r="E1779" t="s">
        <v>8</v>
      </c>
      <c r="F1779" t="s">
        <v>9</v>
      </c>
      <c r="G1779" t="s">
        <v>1829</v>
      </c>
      <c r="H1779" t="s">
        <v>1830</v>
      </c>
      <c r="I1779" s="2">
        <v>45734</v>
      </c>
      <c r="J1779" s="2">
        <v>45734</v>
      </c>
      <c r="K1779" s="3">
        <v>-47</v>
      </c>
      <c r="L1779" s="3" t="str">
        <f t="shared" si="54"/>
        <v>NON SCADUTO</v>
      </c>
      <c r="M1779" s="2">
        <v>45794</v>
      </c>
      <c r="N1779" t="s">
        <v>12</v>
      </c>
      <c r="O1779" t="s">
        <v>1</v>
      </c>
      <c r="P1779" s="4">
        <v>-9203.0300000000007</v>
      </c>
      <c r="Q1779" s="12">
        <f t="shared" si="55"/>
        <v>-1849.0747624118465</v>
      </c>
      <c r="R1779" s="4">
        <v>-1849</v>
      </c>
      <c r="S1779" t="s">
        <v>2</v>
      </c>
      <c r="T1779" t="s">
        <v>0</v>
      </c>
    </row>
    <row r="1780" spans="1:20" x14ac:dyDescent="0.2">
      <c r="A1780" t="s">
        <v>84</v>
      </c>
      <c r="B1780" t="s">
        <v>83</v>
      </c>
      <c r="C1780" t="s">
        <v>6</v>
      </c>
      <c r="D1780" t="s">
        <v>7</v>
      </c>
      <c r="E1780" t="s">
        <v>8</v>
      </c>
      <c r="F1780" t="s">
        <v>896</v>
      </c>
      <c r="G1780" t="s">
        <v>1831</v>
      </c>
      <c r="H1780" t="s">
        <v>1832</v>
      </c>
      <c r="I1780" s="2">
        <v>45590</v>
      </c>
      <c r="J1780" s="2">
        <v>45590</v>
      </c>
      <c r="K1780" s="3">
        <v>97</v>
      </c>
      <c r="L1780" s="3" t="str">
        <f t="shared" si="54"/>
        <v>91-120 DAYS</v>
      </c>
      <c r="M1780" s="2">
        <v>45650</v>
      </c>
      <c r="N1780" t="s">
        <v>12</v>
      </c>
      <c r="O1780" t="s">
        <v>1</v>
      </c>
      <c r="P1780" s="4">
        <v>-5680.3</v>
      </c>
      <c r="Q1780" s="12">
        <f t="shared" si="55"/>
        <v>-1141.2870948946174</v>
      </c>
      <c r="R1780" s="4">
        <v>-1142.1600000000001</v>
      </c>
      <c r="S1780" t="s">
        <v>2</v>
      </c>
      <c r="T1780" t="s">
        <v>87</v>
      </c>
    </row>
    <row r="1781" spans="1:20" x14ac:dyDescent="0.2">
      <c r="A1781" s="6" t="s">
        <v>84</v>
      </c>
      <c r="B1781" s="6" t="s">
        <v>83</v>
      </c>
      <c r="C1781" s="6" t="s">
        <v>6</v>
      </c>
      <c r="D1781" s="6" t="s">
        <v>7</v>
      </c>
      <c r="E1781" s="6" t="s">
        <v>8</v>
      </c>
      <c r="F1781" s="6" t="s">
        <v>896</v>
      </c>
      <c r="G1781" s="6" t="s">
        <v>1833</v>
      </c>
      <c r="H1781" s="6" t="s">
        <v>1834</v>
      </c>
      <c r="I1781" s="7">
        <v>45590</v>
      </c>
      <c r="J1781" s="7">
        <v>45590</v>
      </c>
      <c r="K1781" s="8">
        <v>97</v>
      </c>
      <c r="L1781" s="3" t="str">
        <f t="shared" si="54"/>
        <v>91-120 DAYS</v>
      </c>
      <c r="M1781" s="7">
        <v>45650</v>
      </c>
      <c r="N1781" s="6" t="s">
        <v>12</v>
      </c>
      <c r="O1781" s="6" t="s">
        <v>1</v>
      </c>
      <c r="P1781" s="9">
        <v>-17872.240000000002</v>
      </c>
      <c r="Q1781" s="12">
        <f t="shared" si="55"/>
        <v>-3590.8942958751081</v>
      </c>
      <c r="R1781" s="9">
        <v>-3593.64</v>
      </c>
      <c r="S1781" s="6" t="s">
        <v>2</v>
      </c>
      <c r="T1781" s="6" t="s">
        <v>87</v>
      </c>
    </row>
    <row r="1782" spans="1:20" x14ac:dyDescent="0.2">
      <c r="A1782" t="s">
        <v>84</v>
      </c>
      <c r="B1782" t="s">
        <v>83</v>
      </c>
      <c r="C1782" t="s">
        <v>6</v>
      </c>
      <c r="D1782" t="s">
        <v>7</v>
      </c>
      <c r="E1782" t="s">
        <v>8</v>
      </c>
      <c r="F1782" t="s">
        <v>9</v>
      </c>
      <c r="G1782" t="s">
        <v>1835</v>
      </c>
      <c r="H1782" t="s">
        <v>1836</v>
      </c>
      <c r="I1782" s="2">
        <v>45734</v>
      </c>
      <c r="J1782" s="2">
        <v>45734</v>
      </c>
      <c r="K1782" s="3">
        <v>-47</v>
      </c>
      <c r="L1782" s="3" t="str">
        <f t="shared" si="54"/>
        <v>NON SCADUTO</v>
      </c>
      <c r="M1782" s="2">
        <v>45794</v>
      </c>
      <c r="N1782" t="s">
        <v>12</v>
      </c>
      <c r="O1782" t="s">
        <v>1</v>
      </c>
      <c r="P1782" s="4">
        <v>-15292.16</v>
      </c>
      <c r="Q1782" s="12">
        <f t="shared" si="55"/>
        <v>-3072.504068634345</v>
      </c>
      <c r="R1782" s="4">
        <v>-3072.38</v>
      </c>
      <c r="S1782" t="s">
        <v>2</v>
      </c>
      <c r="T1782" t="s">
        <v>87</v>
      </c>
    </row>
    <row r="1783" spans="1:20" x14ac:dyDescent="0.2">
      <c r="A1783" t="s">
        <v>84</v>
      </c>
      <c r="B1783" t="s">
        <v>83</v>
      </c>
      <c r="C1783" t="s">
        <v>6</v>
      </c>
      <c r="D1783" t="s">
        <v>7</v>
      </c>
      <c r="E1783" t="s">
        <v>8</v>
      </c>
      <c r="F1783" t="s">
        <v>9</v>
      </c>
      <c r="G1783" t="s">
        <v>1837</v>
      </c>
      <c r="H1783" t="s">
        <v>1838</v>
      </c>
      <c r="I1783" s="2">
        <v>45734</v>
      </c>
      <c r="J1783" s="2">
        <v>45734</v>
      </c>
      <c r="K1783" s="3">
        <v>-47</v>
      </c>
      <c r="L1783" s="3" t="str">
        <f t="shared" si="54"/>
        <v>NON SCADUTO</v>
      </c>
      <c r="M1783" s="2">
        <v>45794</v>
      </c>
      <c r="N1783" t="s">
        <v>12</v>
      </c>
      <c r="O1783" t="s">
        <v>1</v>
      </c>
      <c r="P1783" s="4">
        <v>-56407.74</v>
      </c>
      <c r="Q1783" s="12">
        <f t="shared" si="55"/>
        <v>-11333.45522493018</v>
      </c>
      <c r="R1783" s="4">
        <v>-11333</v>
      </c>
      <c r="S1783" t="s">
        <v>2</v>
      </c>
      <c r="T1783" t="s">
        <v>87</v>
      </c>
    </row>
    <row r="1784" spans="1:20" x14ac:dyDescent="0.2">
      <c r="A1784" s="6" t="s">
        <v>84</v>
      </c>
      <c r="B1784" s="6" t="s">
        <v>83</v>
      </c>
      <c r="C1784" s="6" t="s">
        <v>6</v>
      </c>
      <c r="D1784" s="6" t="s">
        <v>7</v>
      </c>
      <c r="E1784" s="6" t="s">
        <v>8</v>
      </c>
      <c r="F1784" s="6" t="s">
        <v>9</v>
      </c>
      <c r="G1784" s="6" t="s">
        <v>1839</v>
      </c>
      <c r="H1784" s="6" t="s">
        <v>1840</v>
      </c>
      <c r="I1784" s="7">
        <v>45734</v>
      </c>
      <c r="J1784" s="7">
        <v>45734</v>
      </c>
      <c r="K1784" s="8">
        <v>-47</v>
      </c>
      <c r="L1784" s="3" t="str">
        <f t="shared" si="54"/>
        <v>NON SCADUTO</v>
      </c>
      <c r="M1784" s="7">
        <v>45794</v>
      </c>
      <c r="N1784" s="6" t="s">
        <v>12</v>
      </c>
      <c r="O1784" s="6" t="s">
        <v>1</v>
      </c>
      <c r="P1784" s="9">
        <v>-78137.78</v>
      </c>
      <c r="Q1784" s="12">
        <f t="shared" si="55"/>
        <v>-15699.459524622771</v>
      </c>
      <c r="R1784" s="9">
        <v>-15698.83</v>
      </c>
      <c r="S1784" s="6" t="s">
        <v>2</v>
      </c>
      <c r="T1784" s="6" t="s">
        <v>87</v>
      </c>
    </row>
    <row r="1785" spans="1:20" x14ac:dyDescent="0.2">
      <c r="A1785" t="s">
        <v>84</v>
      </c>
      <c r="B1785" t="s">
        <v>83</v>
      </c>
      <c r="C1785" t="s">
        <v>6</v>
      </c>
      <c r="D1785" t="s">
        <v>7</v>
      </c>
      <c r="E1785" t="s">
        <v>8</v>
      </c>
      <c r="F1785" t="s">
        <v>9</v>
      </c>
      <c r="G1785" t="s">
        <v>1841</v>
      </c>
      <c r="H1785" t="s">
        <v>1842</v>
      </c>
      <c r="I1785" s="2">
        <v>45734</v>
      </c>
      <c r="J1785" s="2">
        <v>45734</v>
      </c>
      <c r="K1785" s="3">
        <v>-47</v>
      </c>
      <c r="L1785" s="3" t="str">
        <f t="shared" si="54"/>
        <v>NON SCADUTO</v>
      </c>
      <c r="M1785" s="2">
        <v>45794</v>
      </c>
      <c r="N1785" t="s">
        <v>12</v>
      </c>
      <c r="O1785" t="s">
        <v>1</v>
      </c>
      <c r="P1785" s="4">
        <v>-7963.68</v>
      </c>
      <c r="Q1785" s="12">
        <f t="shared" si="55"/>
        <v>-1600.0642944686665</v>
      </c>
      <c r="R1785" s="4">
        <v>-1600</v>
      </c>
      <c r="S1785" t="s">
        <v>2</v>
      </c>
      <c r="T1785" t="s">
        <v>87</v>
      </c>
    </row>
    <row r="1786" spans="1:20" x14ac:dyDescent="0.2">
      <c r="A1786" t="s">
        <v>84</v>
      </c>
      <c r="B1786" t="s">
        <v>83</v>
      </c>
      <c r="C1786" t="s">
        <v>6</v>
      </c>
      <c r="D1786" t="s">
        <v>7</v>
      </c>
      <c r="E1786" t="s">
        <v>8</v>
      </c>
      <c r="F1786" t="s">
        <v>9</v>
      </c>
      <c r="G1786" t="s">
        <v>1843</v>
      </c>
      <c r="H1786" t="s">
        <v>1844</v>
      </c>
      <c r="I1786" s="2">
        <v>45734</v>
      </c>
      <c r="J1786" s="2">
        <v>45734</v>
      </c>
      <c r="K1786" s="3">
        <v>-47</v>
      </c>
      <c r="L1786" s="3" t="str">
        <f t="shared" si="54"/>
        <v>NON SCADUTO</v>
      </c>
      <c r="M1786" s="2">
        <v>45794</v>
      </c>
      <c r="N1786" t="s">
        <v>12</v>
      </c>
      <c r="O1786" t="s">
        <v>1</v>
      </c>
      <c r="P1786" s="4">
        <v>-151116.76</v>
      </c>
      <c r="Q1786" s="12">
        <f t="shared" si="55"/>
        <v>-30362.411846255854</v>
      </c>
      <c r="R1786" s="4">
        <v>-30361.19</v>
      </c>
      <c r="S1786" t="s">
        <v>2</v>
      </c>
      <c r="T1786" t="s">
        <v>87</v>
      </c>
    </row>
    <row r="1787" spans="1:20" x14ac:dyDescent="0.2">
      <c r="A1787" s="6" t="s">
        <v>84</v>
      </c>
      <c r="B1787" s="6" t="s">
        <v>83</v>
      </c>
      <c r="C1787" s="6" t="s">
        <v>6</v>
      </c>
      <c r="D1787" s="6" t="s">
        <v>7</v>
      </c>
      <c r="E1787" s="6" t="s">
        <v>8</v>
      </c>
      <c r="F1787" s="6" t="s">
        <v>9</v>
      </c>
      <c r="G1787" s="6" t="s">
        <v>1845</v>
      </c>
      <c r="H1787" s="6" t="s">
        <v>1846</v>
      </c>
      <c r="I1787" s="7">
        <v>45734</v>
      </c>
      <c r="J1787" s="7">
        <v>45734</v>
      </c>
      <c r="K1787" s="8">
        <v>-47</v>
      </c>
      <c r="L1787" s="3" t="str">
        <f t="shared" si="54"/>
        <v>NON SCADUTO</v>
      </c>
      <c r="M1787" s="7">
        <v>45794</v>
      </c>
      <c r="N1787" s="6" t="s">
        <v>12</v>
      </c>
      <c r="O1787" s="6" t="s">
        <v>1</v>
      </c>
      <c r="P1787" s="9">
        <v>-81815.649999999994</v>
      </c>
      <c r="Q1787" s="12">
        <f t="shared" si="55"/>
        <v>-16438.417954230375</v>
      </c>
      <c r="R1787" s="9">
        <v>-16437.759999999998</v>
      </c>
      <c r="S1787" s="6" t="s">
        <v>2</v>
      </c>
      <c r="T1787" s="6" t="s">
        <v>87</v>
      </c>
    </row>
    <row r="1788" spans="1:20" x14ac:dyDescent="0.2">
      <c r="A1788" t="s">
        <v>84</v>
      </c>
      <c r="B1788" t="s">
        <v>83</v>
      </c>
      <c r="C1788" t="s">
        <v>6</v>
      </c>
      <c r="D1788" t="s">
        <v>7</v>
      </c>
      <c r="E1788" t="s">
        <v>8</v>
      </c>
      <c r="F1788" t="s">
        <v>9</v>
      </c>
      <c r="G1788" t="s">
        <v>1847</v>
      </c>
      <c r="H1788" t="s">
        <v>1848</v>
      </c>
      <c r="I1788" s="2">
        <v>45734</v>
      </c>
      <c r="J1788" s="2">
        <v>45735</v>
      </c>
      <c r="K1788" s="3">
        <v>-47</v>
      </c>
      <c r="L1788" s="3" t="str">
        <f t="shared" si="54"/>
        <v>NON SCADUTO</v>
      </c>
      <c r="M1788" s="2">
        <v>45794</v>
      </c>
      <c r="N1788" t="s">
        <v>12</v>
      </c>
      <c r="O1788" t="s">
        <v>1</v>
      </c>
      <c r="P1788" s="4">
        <v>-249728.58</v>
      </c>
      <c r="Q1788" s="12">
        <f t="shared" si="55"/>
        <v>-50175.519881055232</v>
      </c>
      <c r="R1788" s="4">
        <v>-50173.5</v>
      </c>
      <c r="S1788" t="s">
        <v>2</v>
      </c>
      <c r="T1788" t="s">
        <v>87</v>
      </c>
    </row>
    <row r="1789" spans="1:20" x14ac:dyDescent="0.2">
      <c r="A1789" s="6" t="s">
        <v>84</v>
      </c>
      <c r="B1789" s="6" t="s">
        <v>83</v>
      </c>
      <c r="C1789" s="6" t="s">
        <v>6</v>
      </c>
      <c r="D1789" s="6" t="s">
        <v>7</v>
      </c>
      <c r="E1789" s="6" t="s">
        <v>8</v>
      </c>
      <c r="F1789" s="6" t="s">
        <v>108</v>
      </c>
      <c r="G1789" s="6" t="s">
        <v>1849</v>
      </c>
      <c r="H1789" s="6" t="s">
        <v>1850</v>
      </c>
      <c r="I1789" s="7">
        <v>45677</v>
      </c>
      <c r="J1789" s="7">
        <v>45677</v>
      </c>
      <c r="K1789" s="8">
        <v>10</v>
      </c>
      <c r="L1789" s="3" t="str">
        <f t="shared" si="54"/>
        <v>0-60 DAYS</v>
      </c>
      <c r="M1789" s="7">
        <v>45737</v>
      </c>
      <c r="N1789" s="6" t="s">
        <v>12</v>
      </c>
      <c r="O1789" s="6" t="s">
        <v>1</v>
      </c>
      <c r="P1789" s="9">
        <v>-2794.32</v>
      </c>
      <c r="Q1789" s="12">
        <f t="shared" si="55"/>
        <v>-561.43537401297942</v>
      </c>
      <c r="R1789" s="9">
        <v>-561.57000000000005</v>
      </c>
      <c r="S1789" s="6" t="s">
        <v>2</v>
      </c>
      <c r="T1789" s="6" t="s">
        <v>87</v>
      </c>
    </row>
    <row r="1790" spans="1:20" x14ac:dyDescent="0.2">
      <c r="A1790" t="s">
        <v>84</v>
      </c>
      <c r="B1790" t="s">
        <v>83</v>
      </c>
      <c r="C1790" t="s">
        <v>6</v>
      </c>
      <c r="D1790" t="s">
        <v>7</v>
      </c>
      <c r="E1790" t="s">
        <v>8</v>
      </c>
      <c r="F1790" t="s">
        <v>108</v>
      </c>
      <c r="G1790" t="s">
        <v>1851</v>
      </c>
      <c r="H1790" t="s">
        <v>1852</v>
      </c>
      <c r="I1790" s="2">
        <v>45665</v>
      </c>
      <c r="J1790" s="2">
        <v>45665</v>
      </c>
      <c r="K1790" s="3">
        <v>22</v>
      </c>
      <c r="L1790" s="3" t="str">
        <f t="shared" si="54"/>
        <v>0-60 DAYS</v>
      </c>
      <c r="M1790" s="2">
        <v>45725</v>
      </c>
      <c r="N1790" t="s">
        <v>12</v>
      </c>
      <c r="O1790" t="s">
        <v>1</v>
      </c>
      <c r="P1790" s="4">
        <v>-15745.76</v>
      </c>
      <c r="Q1790" s="12">
        <f t="shared" si="55"/>
        <v>-3163.6414779690986</v>
      </c>
      <c r="R1790" s="4">
        <v>-3165.04</v>
      </c>
      <c r="S1790" t="s">
        <v>2</v>
      </c>
      <c r="T1790" t="s">
        <v>87</v>
      </c>
    </row>
    <row r="1791" spans="1:20" x14ac:dyDescent="0.2">
      <c r="A1791" s="6" t="s">
        <v>84</v>
      </c>
      <c r="B1791" s="6" t="s">
        <v>83</v>
      </c>
      <c r="C1791" s="6" t="s">
        <v>6</v>
      </c>
      <c r="D1791" s="6" t="s">
        <v>7</v>
      </c>
      <c r="E1791" s="6" t="s">
        <v>8</v>
      </c>
      <c r="F1791" s="6" t="s">
        <v>108</v>
      </c>
      <c r="G1791" s="6" t="s">
        <v>1853</v>
      </c>
      <c r="H1791" s="6" t="s">
        <v>1854</v>
      </c>
      <c r="I1791" s="7">
        <v>45687</v>
      </c>
      <c r="J1791" s="7">
        <v>45687</v>
      </c>
      <c r="K1791" s="8">
        <v>0</v>
      </c>
      <c r="L1791" s="3" t="str">
        <f t="shared" si="54"/>
        <v>NON SCADUTO</v>
      </c>
      <c r="M1791" s="7">
        <v>45747</v>
      </c>
      <c r="N1791" s="6" t="s">
        <v>12</v>
      </c>
      <c r="O1791" s="6" t="s">
        <v>1</v>
      </c>
      <c r="P1791" s="9">
        <v>-200870.52</v>
      </c>
      <c r="Q1791" s="12">
        <f t="shared" si="55"/>
        <v>-40358.947981756442</v>
      </c>
      <c r="R1791" s="9">
        <v>-40368.68</v>
      </c>
      <c r="S1791" s="6" t="s">
        <v>2</v>
      </c>
      <c r="T1791" s="6" t="s">
        <v>87</v>
      </c>
    </row>
    <row r="1792" spans="1:20" x14ac:dyDescent="0.2">
      <c r="A1792" t="s">
        <v>84</v>
      </c>
      <c r="B1792" t="s">
        <v>83</v>
      </c>
      <c r="C1792" t="s">
        <v>6</v>
      </c>
      <c r="D1792" t="s">
        <v>7</v>
      </c>
      <c r="E1792" t="s">
        <v>8</v>
      </c>
      <c r="F1792" t="s">
        <v>108</v>
      </c>
      <c r="G1792" t="s">
        <v>1855</v>
      </c>
      <c r="H1792" t="s">
        <v>1856</v>
      </c>
      <c r="I1792" s="2">
        <v>45665</v>
      </c>
      <c r="J1792" s="2">
        <v>45665</v>
      </c>
      <c r="K1792" s="3">
        <v>22</v>
      </c>
      <c r="L1792" s="3" t="str">
        <f t="shared" si="54"/>
        <v>0-60 DAYS</v>
      </c>
      <c r="M1792" s="2">
        <v>45725</v>
      </c>
      <c r="N1792" t="s">
        <v>12</v>
      </c>
      <c r="O1792" t="s">
        <v>1</v>
      </c>
      <c r="P1792" s="4">
        <v>-90412.04</v>
      </c>
      <c r="Q1792" s="12">
        <f t="shared" si="55"/>
        <v>-18165.606477667716</v>
      </c>
      <c r="R1792" s="4">
        <v>-18173.64</v>
      </c>
      <c r="S1792" t="s">
        <v>2</v>
      </c>
      <c r="T1792" t="s">
        <v>87</v>
      </c>
    </row>
    <row r="1793" spans="1:20" x14ac:dyDescent="0.2">
      <c r="A1793" t="s">
        <v>84</v>
      </c>
      <c r="B1793" t="s">
        <v>83</v>
      </c>
      <c r="C1793" t="s">
        <v>6</v>
      </c>
      <c r="D1793" t="s">
        <v>7</v>
      </c>
      <c r="E1793" t="s">
        <v>8</v>
      </c>
      <c r="F1793" t="s">
        <v>108</v>
      </c>
      <c r="G1793" t="s">
        <v>1857</v>
      </c>
      <c r="H1793" t="s">
        <v>1858</v>
      </c>
      <c r="I1793" s="2">
        <v>45687</v>
      </c>
      <c r="J1793" s="2">
        <v>45687</v>
      </c>
      <c r="K1793" s="3">
        <v>0</v>
      </c>
      <c r="L1793" s="3" t="str">
        <f t="shared" si="54"/>
        <v>NON SCADUTO</v>
      </c>
      <c r="M1793" s="2">
        <v>45747</v>
      </c>
      <c r="N1793" t="s">
        <v>12</v>
      </c>
      <c r="O1793" t="s">
        <v>1</v>
      </c>
      <c r="P1793" s="4">
        <v>-22547.19</v>
      </c>
      <c r="Q1793" s="12">
        <f t="shared" si="55"/>
        <v>-4530.186253038918</v>
      </c>
      <c r="R1793" s="4">
        <v>-4531.28</v>
      </c>
      <c r="S1793" t="s">
        <v>2</v>
      </c>
      <c r="T1793" t="s">
        <v>87</v>
      </c>
    </row>
    <row r="1794" spans="1:20" x14ac:dyDescent="0.2">
      <c r="A1794" t="s">
        <v>84</v>
      </c>
      <c r="B1794" t="s">
        <v>83</v>
      </c>
      <c r="C1794" t="s">
        <v>6</v>
      </c>
      <c r="D1794" t="s">
        <v>7</v>
      </c>
      <c r="E1794" t="s">
        <v>8</v>
      </c>
      <c r="F1794" t="s">
        <v>108</v>
      </c>
      <c r="G1794" t="s">
        <v>1859</v>
      </c>
      <c r="H1794" t="s">
        <v>1860</v>
      </c>
      <c r="I1794" s="2">
        <v>45687</v>
      </c>
      <c r="J1794" s="2">
        <v>45687</v>
      </c>
      <c r="K1794" s="3">
        <v>0</v>
      </c>
      <c r="L1794" s="3" t="str">
        <f t="shared" si="54"/>
        <v>NON SCADUTO</v>
      </c>
      <c r="M1794" s="2">
        <v>45747</v>
      </c>
      <c r="N1794" t="s">
        <v>12</v>
      </c>
      <c r="O1794" t="s">
        <v>1</v>
      </c>
      <c r="P1794" s="4">
        <v>-6814.94</v>
      </c>
      <c r="Q1794" s="12">
        <f t="shared" si="55"/>
        <v>-1369.2592071688332</v>
      </c>
      <c r="R1794" s="4">
        <v>-1369.59</v>
      </c>
      <c r="S1794" t="s">
        <v>2</v>
      </c>
      <c r="T1794" t="s">
        <v>87</v>
      </c>
    </row>
    <row r="1795" spans="1:20" x14ac:dyDescent="0.2">
      <c r="A1795" t="s">
        <v>84</v>
      </c>
      <c r="B1795" t="s">
        <v>83</v>
      </c>
      <c r="C1795" t="s">
        <v>6</v>
      </c>
      <c r="D1795" t="s">
        <v>7</v>
      </c>
      <c r="E1795" t="s">
        <v>8</v>
      </c>
      <c r="F1795" t="s">
        <v>108</v>
      </c>
      <c r="G1795" t="s">
        <v>1861</v>
      </c>
      <c r="H1795" t="s">
        <v>1862</v>
      </c>
      <c r="I1795" s="2">
        <v>45665</v>
      </c>
      <c r="J1795" s="2">
        <v>45665</v>
      </c>
      <c r="K1795" s="3">
        <v>22</v>
      </c>
      <c r="L1795" s="3" t="str">
        <f t="shared" ref="L1795:L1858" si="56">IF(K1795&lt;=0,"NON SCADUTO",IF(K1795&lt;61,"0-60 DAYS",IF(K1795&lt;91," 61-90 DAYS",IF(K1795&lt;121,"91-120 DAYS",IF(K1795&lt;366," 121-365 DAYS",IF(K1795&gt;366,"OLTRE 365 DAYS",0))))))</f>
        <v>0-60 DAYS</v>
      </c>
      <c r="M1795" s="2">
        <v>45725</v>
      </c>
      <c r="N1795" t="s">
        <v>12</v>
      </c>
      <c r="O1795" t="s">
        <v>1</v>
      </c>
      <c r="P1795" s="4">
        <v>-63403.95</v>
      </c>
      <c r="Q1795" s="12">
        <f t="shared" ref="Q1795:Q1858" si="57">+P1795/4.9771</f>
        <v>-12739.135239396435</v>
      </c>
      <c r="R1795" s="4">
        <v>-12744.77</v>
      </c>
      <c r="S1795" t="s">
        <v>2</v>
      </c>
      <c r="T1795" t="s">
        <v>87</v>
      </c>
    </row>
    <row r="1796" spans="1:20" x14ac:dyDescent="0.2">
      <c r="A1796" t="s">
        <v>84</v>
      </c>
      <c r="B1796" t="s">
        <v>83</v>
      </c>
      <c r="C1796" t="s">
        <v>6</v>
      </c>
      <c r="D1796" t="s">
        <v>7</v>
      </c>
      <c r="E1796" t="s">
        <v>8</v>
      </c>
      <c r="F1796" t="s">
        <v>108</v>
      </c>
      <c r="G1796" t="s">
        <v>1863</v>
      </c>
      <c r="H1796" t="s">
        <v>1864</v>
      </c>
      <c r="I1796" s="2">
        <v>45666</v>
      </c>
      <c r="J1796" s="2">
        <v>45666</v>
      </c>
      <c r="K1796" s="3">
        <v>21</v>
      </c>
      <c r="L1796" s="3" t="str">
        <f t="shared" si="56"/>
        <v>0-60 DAYS</v>
      </c>
      <c r="M1796" s="2">
        <v>45726</v>
      </c>
      <c r="N1796" t="s">
        <v>12</v>
      </c>
      <c r="O1796" t="s">
        <v>1</v>
      </c>
      <c r="P1796" s="4">
        <v>-202684.83</v>
      </c>
      <c r="Q1796" s="12">
        <f t="shared" si="57"/>
        <v>-40723.479536276143</v>
      </c>
      <c r="R1796" s="4">
        <v>-40750.5</v>
      </c>
      <c r="S1796" t="s">
        <v>2</v>
      </c>
      <c r="T1796" t="s">
        <v>87</v>
      </c>
    </row>
    <row r="1797" spans="1:20" x14ac:dyDescent="0.2">
      <c r="A1797" t="s">
        <v>84</v>
      </c>
      <c r="B1797" t="s">
        <v>83</v>
      </c>
      <c r="C1797" t="s">
        <v>6</v>
      </c>
      <c r="D1797" t="s">
        <v>7</v>
      </c>
      <c r="E1797" t="s">
        <v>8</v>
      </c>
      <c r="F1797" t="s">
        <v>108</v>
      </c>
      <c r="G1797" t="s">
        <v>1865</v>
      </c>
      <c r="H1797" t="s">
        <v>1866</v>
      </c>
      <c r="I1797" s="2">
        <v>45666</v>
      </c>
      <c r="J1797" s="2">
        <v>45666</v>
      </c>
      <c r="K1797" s="3">
        <v>21</v>
      </c>
      <c r="L1797" s="3" t="str">
        <f t="shared" si="56"/>
        <v>0-60 DAYS</v>
      </c>
      <c r="M1797" s="2">
        <v>45726</v>
      </c>
      <c r="N1797" t="s">
        <v>12</v>
      </c>
      <c r="O1797" t="s">
        <v>1</v>
      </c>
      <c r="P1797" s="4">
        <v>-4595.79</v>
      </c>
      <c r="Q1797" s="12">
        <f t="shared" si="57"/>
        <v>-923.38711297743669</v>
      </c>
      <c r="R1797" s="4">
        <v>-924</v>
      </c>
      <c r="S1797" t="s">
        <v>2</v>
      </c>
      <c r="T1797" t="s">
        <v>87</v>
      </c>
    </row>
    <row r="1798" spans="1:20" x14ac:dyDescent="0.2">
      <c r="A1798" s="6" t="s">
        <v>84</v>
      </c>
      <c r="B1798" s="6" t="s">
        <v>83</v>
      </c>
      <c r="C1798" s="6" t="s">
        <v>6</v>
      </c>
      <c r="D1798" s="6" t="s">
        <v>7</v>
      </c>
      <c r="E1798" s="6" t="s">
        <v>8</v>
      </c>
      <c r="F1798" s="6" t="s">
        <v>108</v>
      </c>
      <c r="G1798" s="6" t="s">
        <v>1867</v>
      </c>
      <c r="H1798" s="6" t="s">
        <v>1868</v>
      </c>
      <c r="I1798" s="7">
        <v>45666</v>
      </c>
      <c r="J1798" s="7">
        <v>45666</v>
      </c>
      <c r="K1798" s="8">
        <v>21</v>
      </c>
      <c r="L1798" s="3" t="str">
        <f t="shared" si="56"/>
        <v>0-60 DAYS</v>
      </c>
      <c r="M1798" s="7">
        <v>45726</v>
      </c>
      <c r="N1798" s="6" t="s">
        <v>12</v>
      </c>
      <c r="O1798" s="6" t="s">
        <v>1</v>
      </c>
      <c r="P1798" s="9">
        <v>-2026.33</v>
      </c>
      <c r="Q1798" s="12">
        <f t="shared" si="57"/>
        <v>-407.13065841554317</v>
      </c>
      <c r="R1798" s="9">
        <v>-407.4</v>
      </c>
      <c r="S1798" s="6" t="s">
        <v>2</v>
      </c>
      <c r="T1798" s="6" t="s">
        <v>87</v>
      </c>
    </row>
    <row r="1799" spans="1:20" x14ac:dyDescent="0.2">
      <c r="A1799" t="s">
        <v>84</v>
      </c>
      <c r="B1799" t="s">
        <v>83</v>
      </c>
      <c r="C1799" t="s">
        <v>6</v>
      </c>
      <c r="D1799" t="s">
        <v>7</v>
      </c>
      <c r="E1799" t="s">
        <v>8</v>
      </c>
      <c r="F1799" t="s">
        <v>108</v>
      </c>
      <c r="G1799" t="s">
        <v>1869</v>
      </c>
      <c r="H1799" t="s">
        <v>1870</v>
      </c>
      <c r="I1799" s="2">
        <v>45667</v>
      </c>
      <c r="J1799" s="2">
        <v>45667</v>
      </c>
      <c r="K1799" s="3">
        <v>20</v>
      </c>
      <c r="L1799" s="3" t="str">
        <f t="shared" si="56"/>
        <v>0-60 DAYS</v>
      </c>
      <c r="M1799" s="2">
        <v>45727</v>
      </c>
      <c r="N1799" t="s">
        <v>12</v>
      </c>
      <c r="O1799" t="s">
        <v>1</v>
      </c>
      <c r="P1799" s="4">
        <v>-262943.83</v>
      </c>
      <c r="Q1799" s="12">
        <f t="shared" si="57"/>
        <v>-52830.730746820438</v>
      </c>
      <c r="R1799" s="4">
        <v>-52867.9</v>
      </c>
      <c r="S1799" t="s">
        <v>2</v>
      </c>
      <c r="T1799" t="s">
        <v>87</v>
      </c>
    </row>
    <row r="1800" spans="1:20" x14ac:dyDescent="0.2">
      <c r="A1800" t="s">
        <v>84</v>
      </c>
      <c r="B1800" t="s">
        <v>83</v>
      </c>
      <c r="C1800" t="s">
        <v>6</v>
      </c>
      <c r="D1800" t="s">
        <v>7</v>
      </c>
      <c r="E1800" t="s">
        <v>8</v>
      </c>
      <c r="F1800" t="s">
        <v>108</v>
      </c>
      <c r="G1800" t="s">
        <v>1871</v>
      </c>
      <c r="H1800" t="s">
        <v>1872</v>
      </c>
      <c r="I1800" s="2">
        <v>45667</v>
      </c>
      <c r="J1800" s="2">
        <v>45667</v>
      </c>
      <c r="K1800" s="3">
        <v>20</v>
      </c>
      <c r="L1800" s="3" t="str">
        <f t="shared" si="56"/>
        <v>0-60 DAYS</v>
      </c>
      <c r="M1800" s="2">
        <v>45727</v>
      </c>
      <c r="N1800" t="s">
        <v>12</v>
      </c>
      <c r="O1800" t="s">
        <v>1</v>
      </c>
      <c r="P1800" s="4">
        <v>-248636.77</v>
      </c>
      <c r="Q1800" s="12">
        <f t="shared" si="57"/>
        <v>-49956.153181571593</v>
      </c>
      <c r="R1800" s="4">
        <v>-49991.31</v>
      </c>
      <c r="S1800" t="s">
        <v>2</v>
      </c>
      <c r="T1800" t="s">
        <v>87</v>
      </c>
    </row>
    <row r="1801" spans="1:20" x14ac:dyDescent="0.2">
      <c r="A1801" s="6" t="s">
        <v>84</v>
      </c>
      <c r="B1801" s="6" t="s">
        <v>83</v>
      </c>
      <c r="C1801" s="6" t="s">
        <v>6</v>
      </c>
      <c r="D1801" s="6" t="s">
        <v>7</v>
      </c>
      <c r="E1801" s="6" t="s">
        <v>8</v>
      </c>
      <c r="F1801" s="6" t="s">
        <v>108</v>
      </c>
      <c r="G1801" s="6" t="s">
        <v>1873</v>
      </c>
      <c r="H1801" s="6" t="s">
        <v>1874</v>
      </c>
      <c r="I1801" s="7">
        <v>45667</v>
      </c>
      <c r="J1801" s="7">
        <v>45667</v>
      </c>
      <c r="K1801" s="8">
        <v>20</v>
      </c>
      <c r="L1801" s="3" t="str">
        <f t="shared" si="56"/>
        <v>0-60 DAYS</v>
      </c>
      <c r="M1801" s="7">
        <v>45727</v>
      </c>
      <c r="N1801" s="6" t="s">
        <v>12</v>
      </c>
      <c r="O1801" s="6" t="s">
        <v>1</v>
      </c>
      <c r="P1801" s="9">
        <v>-196669.01</v>
      </c>
      <c r="Q1801" s="12">
        <f t="shared" si="57"/>
        <v>-39514.779690984709</v>
      </c>
      <c r="R1801" s="9">
        <v>-39542.589999999997</v>
      </c>
      <c r="S1801" s="6" t="s">
        <v>2</v>
      </c>
      <c r="T1801" s="6" t="s">
        <v>87</v>
      </c>
    </row>
    <row r="1802" spans="1:20" x14ac:dyDescent="0.2">
      <c r="A1802" t="s">
        <v>84</v>
      </c>
      <c r="B1802" t="s">
        <v>83</v>
      </c>
      <c r="C1802" t="s">
        <v>6</v>
      </c>
      <c r="D1802" t="s">
        <v>7</v>
      </c>
      <c r="E1802" t="s">
        <v>8</v>
      </c>
      <c r="F1802" t="s">
        <v>108</v>
      </c>
      <c r="G1802" t="s">
        <v>1875</v>
      </c>
      <c r="H1802" t="s">
        <v>1876</v>
      </c>
      <c r="I1802" s="2">
        <v>45687</v>
      </c>
      <c r="J1802" s="2">
        <v>45687</v>
      </c>
      <c r="K1802" s="3">
        <v>0</v>
      </c>
      <c r="L1802" s="3" t="str">
        <f t="shared" si="56"/>
        <v>NON SCADUTO</v>
      </c>
      <c r="M1802" s="2">
        <v>45747</v>
      </c>
      <c r="N1802" t="s">
        <v>12</v>
      </c>
      <c r="O1802" t="s">
        <v>1</v>
      </c>
      <c r="P1802" s="4">
        <v>-68355.23</v>
      </c>
      <c r="Q1802" s="12">
        <f t="shared" si="57"/>
        <v>-13733.947479455906</v>
      </c>
      <c r="R1802" s="4">
        <v>-13737.26</v>
      </c>
      <c r="S1802" t="s">
        <v>2</v>
      </c>
      <c r="T1802" t="s">
        <v>87</v>
      </c>
    </row>
    <row r="1803" spans="1:20" x14ac:dyDescent="0.2">
      <c r="A1803" t="s">
        <v>84</v>
      </c>
      <c r="B1803" t="s">
        <v>83</v>
      </c>
      <c r="C1803" t="s">
        <v>6</v>
      </c>
      <c r="D1803" t="s">
        <v>7</v>
      </c>
      <c r="E1803" t="s">
        <v>8</v>
      </c>
      <c r="F1803" t="s">
        <v>108</v>
      </c>
      <c r="G1803" t="s">
        <v>1877</v>
      </c>
      <c r="H1803" t="s">
        <v>1878</v>
      </c>
      <c r="I1803" s="2">
        <v>45687</v>
      </c>
      <c r="J1803" s="2">
        <v>45687</v>
      </c>
      <c r="K1803" s="3">
        <v>0</v>
      </c>
      <c r="L1803" s="3" t="str">
        <f t="shared" si="56"/>
        <v>NON SCADUTO</v>
      </c>
      <c r="M1803" s="2">
        <v>45747</v>
      </c>
      <c r="N1803" t="s">
        <v>12</v>
      </c>
      <c r="O1803" t="s">
        <v>1</v>
      </c>
      <c r="P1803" s="4">
        <v>-8816.7000000000007</v>
      </c>
      <c r="Q1803" s="12">
        <f t="shared" si="57"/>
        <v>-1771.4532559120773</v>
      </c>
      <c r="R1803" s="4">
        <v>-1771.88</v>
      </c>
      <c r="S1803" t="s">
        <v>2</v>
      </c>
      <c r="T1803" t="s">
        <v>87</v>
      </c>
    </row>
    <row r="1804" spans="1:20" x14ac:dyDescent="0.2">
      <c r="A1804" s="6" t="s">
        <v>84</v>
      </c>
      <c r="B1804" s="6" t="s">
        <v>83</v>
      </c>
      <c r="C1804" s="6" t="s">
        <v>6</v>
      </c>
      <c r="D1804" s="6" t="s">
        <v>7</v>
      </c>
      <c r="E1804" s="6" t="s">
        <v>8</v>
      </c>
      <c r="F1804" s="6" t="s">
        <v>108</v>
      </c>
      <c r="G1804" s="6" t="s">
        <v>1879</v>
      </c>
      <c r="H1804" s="6" t="s">
        <v>1880</v>
      </c>
      <c r="I1804" s="7">
        <v>45687</v>
      </c>
      <c r="J1804" s="7">
        <v>45687</v>
      </c>
      <c r="K1804" s="8">
        <v>0</v>
      </c>
      <c r="L1804" s="3" t="str">
        <f t="shared" si="56"/>
        <v>NON SCADUTO</v>
      </c>
      <c r="M1804" s="7">
        <v>45747</v>
      </c>
      <c r="N1804" s="6" t="s">
        <v>12</v>
      </c>
      <c r="O1804" s="6" t="s">
        <v>1</v>
      </c>
      <c r="P1804" s="9">
        <v>-5592.91</v>
      </c>
      <c r="Q1804" s="12">
        <f t="shared" si="57"/>
        <v>-1123.7286773422275</v>
      </c>
      <c r="R1804" s="9">
        <v>-1124</v>
      </c>
      <c r="S1804" s="6" t="s">
        <v>2</v>
      </c>
      <c r="T1804" s="6" t="s">
        <v>87</v>
      </c>
    </row>
    <row r="1805" spans="1:20" x14ac:dyDescent="0.2">
      <c r="A1805" t="s">
        <v>84</v>
      </c>
      <c r="B1805" t="s">
        <v>83</v>
      </c>
      <c r="C1805" t="s">
        <v>6</v>
      </c>
      <c r="D1805" t="s">
        <v>7</v>
      </c>
      <c r="E1805" t="s">
        <v>8</v>
      </c>
      <c r="F1805" t="s">
        <v>108</v>
      </c>
      <c r="G1805" t="s">
        <v>1881</v>
      </c>
      <c r="H1805" t="s">
        <v>1882</v>
      </c>
      <c r="I1805" s="2">
        <v>45687</v>
      </c>
      <c r="J1805" s="2">
        <v>45687</v>
      </c>
      <c r="K1805" s="3">
        <v>0</v>
      </c>
      <c r="L1805" s="3" t="str">
        <f t="shared" si="56"/>
        <v>NON SCADUTO</v>
      </c>
      <c r="M1805" s="2">
        <v>45747</v>
      </c>
      <c r="N1805" t="s">
        <v>12</v>
      </c>
      <c r="O1805" t="s">
        <v>1</v>
      </c>
      <c r="P1805" s="4">
        <v>-27193.89</v>
      </c>
      <c r="Q1805" s="12">
        <f t="shared" si="57"/>
        <v>-5463.8022141407646</v>
      </c>
      <c r="R1805" s="4">
        <v>-5465.12</v>
      </c>
      <c r="S1805" t="s">
        <v>2</v>
      </c>
      <c r="T1805" t="s">
        <v>87</v>
      </c>
    </row>
    <row r="1806" spans="1:20" x14ac:dyDescent="0.2">
      <c r="A1806" t="s">
        <v>84</v>
      </c>
      <c r="B1806" t="s">
        <v>83</v>
      </c>
      <c r="C1806" t="s">
        <v>6</v>
      </c>
      <c r="D1806" t="s">
        <v>7</v>
      </c>
      <c r="E1806" t="s">
        <v>8</v>
      </c>
      <c r="F1806" t="s">
        <v>108</v>
      </c>
      <c r="G1806" t="s">
        <v>1883</v>
      </c>
      <c r="H1806" t="s">
        <v>1884</v>
      </c>
      <c r="I1806" s="2">
        <v>45671</v>
      </c>
      <c r="J1806" s="2">
        <v>45671</v>
      </c>
      <c r="K1806" s="3">
        <v>16</v>
      </c>
      <c r="L1806" s="3" t="str">
        <f t="shared" si="56"/>
        <v>0-60 DAYS</v>
      </c>
      <c r="M1806" s="2">
        <v>45731</v>
      </c>
      <c r="N1806" t="s">
        <v>12</v>
      </c>
      <c r="O1806" t="s">
        <v>1</v>
      </c>
      <c r="P1806" s="4">
        <v>-68711.23</v>
      </c>
      <c r="Q1806" s="12">
        <f t="shared" si="57"/>
        <v>-13805.47507584738</v>
      </c>
      <c r="R1806" s="4">
        <v>-13816.58</v>
      </c>
      <c r="S1806" t="s">
        <v>2</v>
      </c>
      <c r="T1806" t="s">
        <v>87</v>
      </c>
    </row>
    <row r="1807" spans="1:20" x14ac:dyDescent="0.2">
      <c r="A1807" s="6" t="s">
        <v>84</v>
      </c>
      <c r="B1807" s="6" t="s">
        <v>83</v>
      </c>
      <c r="C1807" s="6" t="s">
        <v>6</v>
      </c>
      <c r="D1807" s="6" t="s">
        <v>7</v>
      </c>
      <c r="E1807" s="6" t="s">
        <v>8</v>
      </c>
      <c r="F1807" s="6" t="s">
        <v>108</v>
      </c>
      <c r="G1807" s="6" t="s">
        <v>1885</v>
      </c>
      <c r="H1807" s="6" t="s">
        <v>1886</v>
      </c>
      <c r="I1807" s="7">
        <v>45667</v>
      </c>
      <c r="J1807" s="7">
        <v>45667</v>
      </c>
      <c r="K1807" s="8">
        <v>20</v>
      </c>
      <c r="L1807" s="3" t="str">
        <f t="shared" si="56"/>
        <v>0-60 DAYS</v>
      </c>
      <c r="M1807" s="7">
        <v>45727</v>
      </c>
      <c r="N1807" s="6" t="s">
        <v>12</v>
      </c>
      <c r="O1807" s="6" t="s">
        <v>1</v>
      </c>
      <c r="P1807" s="9">
        <v>-6537.95</v>
      </c>
      <c r="Q1807" s="12">
        <f t="shared" si="57"/>
        <v>-1313.6063169315464</v>
      </c>
      <c r="R1807" s="9">
        <v>-1314.53</v>
      </c>
      <c r="S1807" s="6" t="s">
        <v>2</v>
      </c>
      <c r="T1807" s="6" t="s">
        <v>87</v>
      </c>
    </row>
    <row r="1808" spans="1:20" x14ac:dyDescent="0.2">
      <c r="A1808" t="s">
        <v>84</v>
      </c>
      <c r="B1808" t="s">
        <v>83</v>
      </c>
      <c r="C1808" t="s">
        <v>6</v>
      </c>
      <c r="D1808" t="s">
        <v>7</v>
      </c>
      <c r="E1808" t="s">
        <v>8</v>
      </c>
      <c r="F1808" t="s">
        <v>108</v>
      </c>
      <c r="G1808" t="s">
        <v>1887</v>
      </c>
      <c r="H1808" t="s">
        <v>1888</v>
      </c>
      <c r="I1808" s="2">
        <v>45667</v>
      </c>
      <c r="J1808" s="2">
        <v>45667</v>
      </c>
      <c r="K1808" s="3">
        <v>20</v>
      </c>
      <c r="L1808" s="3" t="str">
        <f t="shared" si="56"/>
        <v>0-60 DAYS</v>
      </c>
      <c r="M1808" s="2">
        <v>45727</v>
      </c>
      <c r="N1808" t="s">
        <v>12</v>
      </c>
      <c r="O1808" t="s">
        <v>1</v>
      </c>
      <c r="P1808" s="4">
        <v>-469262.75</v>
      </c>
      <c r="Q1808" s="12">
        <f t="shared" si="57"/>
        <v>-94284.372425709749</v>
      </c>
      <c r="R1808" s="4">
        <v>-94350.720000000001</v>
      </c>
      <c r="S1808" t="s">
        <v>2</v>
      </c>
      <c r="T1808" t="s">
        <v>87</v>
      </c>
    </row>
    <row r="1809" spans="1:20" x14ac:dyDescent="0.2">
      <c r="A1809" s="6" t="s">
        <v>84</v>
      </c>
      <c r="B1809" s="6" t="s">
        <v>83</v>
      </c>
      <c r="C1809" s="6" t="s">
        <v>6</v>
      </c>
      <c r="D1809" s="6" t="s">
        <v>7</v>
      </c>
      <c r="E1809" s="6" t="s">
        <v>8</v>
      </c>
      <c r="F1809" s="6" t="s">
        <v>108</v>
      </c>
      <c r="G1809" s="6" t="s">
        <v>1889</v>
      </c>
      <c r="H1809" s="6" t="s">
        <v>1890</v>
      </c>
      <c r="I1809" s="7">
        <v>45667</v>
      </c>
      <c r="J1809" s="7">
        <v>45667</v>
      </c>
      <c r="K1809" s="8">
        <v>20</v>
      </c>
      <c r="L1809" s="3" t="str">
        <f t="shared" si="56"/>
        <v>0-60 DAYS</v>
      </c>
      <c r="M1809" s="7">
        <v>45727</v>
      </c>
      <c r="N1809" s="6" t="s">
        <v>12</v>
      </c>
      <c r="O1809" s="6" t="s">
        <v>1</v>
      </c>
      <c r="P1809" s="9">
        <v>-120056.18</v>
      </c>
      <c r="Q1809" s="12">
        <f t="shared" si="57"/>
        <v>-24121.713447589962</v>
      </c>
      <c r="R1809" s="9">
        <v>-24138.69</v>
      </c>
      <c r="S1809" s="6" t="s">
        <v>2</v>
      </c>
      <c r="T1809" s="6" t="s">
        <v>87</v>
      </c>
    </row>
    <row r="1810" spans="1:20" x14ac:dyDescent="0.2">
      <c r="A1810" t="s">
        <v>84</v>
      </c>
      <c r="B1810" t="s">
        <v>83</v>
      </c>
      <c r="C1810" t="s">
        <v>6</v>
      </c>
      <c r="D1810" t="s">
        <v>7</v>
      </c>
      <c r="E1810" t="s">
        <v>8</v>
      </c>
      <c r="F1810" t="s">
        <v>108</v>
      </c>
      <c r="G1810" t="s">
        <v>1891</v>
      </c>
      <c r="H1810" t="s">
        <v>1892</v>
      </c>
      <c r="I1810" s="2">
        <v>45667</v>
      </c>
      <c r="J1810" s="2">
        <v>45667</v>
      </c>
      <c r="K1810" s="3">
        <v>20</v>
      </c>
      <c r="L1810" s="3" t="str">
        <f t="shared" si="56"/>
        <v>0-60 DAYS</v>
      </c>
      <c r="M1810" s="2">
        <v>45727</v>
      </c>
      <c r="N1810" t="s">
        <v>12</v>
      </c>
      <c r="O1810" t="s">
        <v>1</v>
      </c>
      <c r="P1810" s="4">
        <v>-5524.58</v>
      </c>
      <c r="Q1810" s="12">
        <f t="shared" si="57"/>
        <v>-1109.9997990797854</v>
      </c>
      <c r="R1810" s="4">
        <v>-1110.78</v>
      </c>
      <c r="S1810" t="s">
        <v>2</v>
      </c>
      <c r="T1810" t="s">
        <v>87</v>
      </c>
    </row>
    <row r="1811" spans="1:20" x14ac:dyDescent="0.2">
      <c r="A1811" s="6" t="s">
        <v>84</v>
      </c>
      <c r="B1811" s="6" t="s">
        <v>83</v>
      </c>
      <c r="C1811" s="6" t="s">
        <v>6</v>
      </c>
      <c r="D1811" s="6" t="s">
        <v>7</v>
      </c>
      <c r="E1811" s="6" t="s">
        <v>8</v>
      </c>
      <c r="F1811" s="6" t="s">
        <v>108</v>
      </c>
      <c r="G1811" s="6" t="s">
        <v>1893</v>
      </c>
      <c r="H1811" s="6" t="s">
        <v>1894</v>
      </c>
      <c r="I1811" s="7">
        <v>45667</v>
      </c>
      <c r="J1811" s="7">
        <v>45667</v>
      </c>
      <c r="K1811" s="8">
        <v>20</v>
      </c>
      <c r="L1811" s="3" t="str">
        <f t="shared" si="56"/>
        <v>0-60 DAYS</v>
      </c>
      <c r="M1811" s="7">
        <v>45727</v>
      </c>
      <c r="N1811" s="6" t="s">
        <v>12</v>
      </c>
      <c r="O1811" s="6" t="s">
        <v>1</v>
      </c>
      <c r="P1811" s="9">
        <v>-17297.189999999999</v>
      </c>
      <c r="Q1811" s="12">
        <f t="shared" si="57"/>
        <v>-3475.355126479275</v>
      </c>
      <c r="R1811" s="9">
        <v>-3477.8</v>
      </c>
      <c r="S1811" s="6" t="s">
        <v>2</v>
      </c>
      <c r="T1811" s="6" t="s">
        <v>87</v>
      </c>
    </row>
    <row r="1812" spans="1:20" x14ac:dyDescent="0.2">
      <c r="A1812" t="s">
        <v>84</v>
      </c>
      <c r="B1812" t="s">
        <v>83</v>
      </c>
      <c r="C1812" t="s">
        <v>6</v>
      </c>
      <c r="D1812" t="s">
        <v>7</v>
      </c>
      <c r="E1812" t="s">
        <v>8</v>
      </c>
      <c r="F1812" t="s">
        <v>108</v>
      </c>
      <c r="G1812" t="s">
        <v>1895</v>
      </c>
      <c r="H1812" t="s">
        <v>1896</v>
      </c>
      <c r="I1812" s="2">
        <v>45671</v>
      </c>
      <c r="J1812" s="2">
        <v>45671</v>
      </c>
      <c r="K1812" s="3">
        <v>16</v>
      </c>
      <c r="L1812" s="3" t="str">
        <f t="shared" si="56"/>
        <v>0-60 DAYS</v>
      </c>
      <c r="M1812" s="2">
        <v>45731</v>
      </c>
      <c r="N1812" t="s">
        <v>12</v>
      </c>
      <c r="O1812" t="s">
        <v>1</v>
      </c>
      <c r="P1812" s="4">
        <v>-1098.06</v>
      </c>
      <c r="Q1812" s="12">
        <f t="shared" si="57"/>
        <v>-220.62245082477747</v>
      </c>
      <c r="R1812" s="4">
        <v>-220.8</v>
      </c>
      <c r="S1812" t="s">
        <v>2</v>
      </c>
      <c r="T1812" t="s">
        <v>87</v>
      </c>
    </row>
    <row r="1813" spans="1:20" x14ac:dyDescent="0.2">
      <c r="A1813" t="s">
        <v>84</v>
      </c>
      <c r="B1813" t="s">
        <v>83</v>
      </c>
      <c r="C1813" t="s">
        <v>6</v>
      </c>
      <c r="D1813" t="s">
        <v>7</v>
      </c>
      <c r="E1813" t="s">
        <v>8</v>
      </c>
      <c r="F1813" t="s">
        <v>108</v>
      </c>
      <c r="G1813" t="s">
        <v>1897</v>
      </c>
      <c r="H1813" t="s">
        <v>1898</v>
      </c>
      <c r="I1813" s="2">
        <v>45671</v>
      </c>
      <c r="J1813" s="2">
        <v>45671</v>
      </c>
      <c r="K1813" s="3">
        <v>16</v>
      </c>
      <c r="L1813" s="3" t="str">
        <f t="shared" si="56"/>
        <v>0-60 DAYS</v>
      </c>
      <c r="M1813" s="2">
        <v>45731</v>
      </c>
      <c r="N1813" t="s">
        <v>12</v>
      </c>
      <c r="O1813" t="s">
        <v>1</v>
      </c>
      <c r="P1813" s="4">
        <v>-24523.35</v>
      </c>
      <c r="Q1813" s="12">
        <f t="shared" si="57"/>
        <v>-4927.2367442888426</v>
      </c>
      <c r="R1813" s="4">
        <v>-4931.2</v>
      </c>
      <c r="S1813" t="s">
        <v>2</v>
      </c>
      <c r="T1813" t="s">
        <v>87</v>
      </c>
    </row>
    <row r="1814" spans="1:20" x14ac:dyDescent="0.2">
      <c r="A1814" s="6" t="s">
        <v>84</v>
      </c>
      <c r="B1814" s="6" t="s">
        <v>83</v>
      </c>
      <c r="C1814" s="6" t="s">
        <v>6</v>
      </c>
      <c r="D1814" s="6" t="s">
        <v>7</v>
      </c>
      <c r="E1814" s="6" t="s">
        <v>8</v>
      </c>
      <c r="F1814" s="6" t="s">
        <v>108</v>
      </c>
      <c r="G1814" s="6" t="s">
        <v>1899</v>
      </c>
      <c r="H1814" s="6" t="s">
        <v>1900</v>
      </c>
      <c r="I1814" s="7">
        <v>45671</v>
      </c>
      <c r="J1814" s="7">
        <v>45671</v>
      </c>
      <c r="K1814" s="8">
        <v>16</v>
      </c>
      <c r="L1814" s="3" t="str">
        <f t="shared" si="56"/>
        <v>0-60 DAYS</v>
      </c>
      <c r="M1814" s="7">
        <v>45731</v>
      </c>
      <c r="N1814" s="6" t="s">
        <v>12</v>
      </c>
      <c r="O1814" s="6" t="s">
        <v>1</v>
      </c>
      <c r="P1814" s="9">
        <v>-34811.26</v>
      </c>
      <c r="Q1814" s="12">
        <f t="shared" si="57"/>
        <v>-6994.2858290972654</v>
      </c>
      <c r="R1814" s="9">
        <v>-6999.91</v>
      </c>
      <c r="S1814" s="6" t="s">
        <v>2</v>
      </c>
      <c r="T1814" s="6" t="s">
        <v>87</v>
      </c>
    </row>
    <row r="1815" spans="1:20" x14ac:dyDescent="0.2">
      <c r="A1815" t="s">
        <v>84</v>
      </c>
      <c r="B1815" t="s">
        <v>83</v>
      </c>
      <c r="C1815" t="s">
        <v>6</v>
      </c>
      <c r="D1815" t="s">
        <v>7</v>
      </c>
      <c r="E1815" t="s">
        <v>8</v>
      </c>
      <c r="F1815" t="s">
        <v>108</v>
      </c>
      <c r="G1815" t="s">
        <v>1901</v>
      </c>
      <c r="H1815" t="s">
        <v>1902</v>
      </c>
      <c r="I1815" s="2">
        <v>45671</v>
      </c>
      <c r="J1815" s="2">
        <v>45671</v>
      </c>
      <c r="K1815" s="3">
        <v>16</v>
      </c>
      <c r="L1815" s="3" t="str">
        <f t="shared" si="56"/>
        <v>0-60 DAYS</v>
      </c>
      <c r="M1815" s="2">
        <v>45731</v>
      </c>
      <c r="N1815" t="s">
        <v>12</v>
      </c>
      <c r="O1815" t="s">
        <v>1</v>
      </c>
      <c r="P1815" s="4">
        <v>-59971.51</v>
      </c>
      <c r="Q1815" s="12">
        <f t="shared" si="57"/>
        <v>-12049.488658053888</v>
      </c>
      <c r="R1815" s="4">
        <v>-12059.18</v>
      </c>
      <c r="S1815" t="s">
        <v>2</v>
      </c>
      <c r="T1815" t="s">
        <v>87</v>
      </c>
    </row>
    <row r="1816" spans="1:20" x14ac:dyDescent="0.2">
      <c r="A1816" s="6" t="s">
        <v>84</v>
      </c>
      <c r="B1816" s="6" t="s">
        <v>83</v>
      </c>
      <c r="C1816" s="6" t="s">
        <v>6</v>
      </c>
      <c r="D1816" s="6" t="s">
        <v>7</v>
      </c>
      <c r="E1816" s="6" t="s">
        <v>8</v>
      </c>
      <c r="F1816" s="6" t="s">
        <v>108</v>
      </c>
      <c r="G1816" s="6" t="s">
        <v>1903</v>
      </c>
      <c r="H1816" s="6" t="s">
        <v>1904</v>
      </c>
      <c r="I1816" s="7">
        <v>45671</v>
      </c>
      <c r="J1816" s="7">
        <v>45671</v>
      </c>
      <c r="K1816" s="8">
        <v>16</v>
      </c>
      <c r="L1816" s="3" t="str">
        <f t="shared" si="56"/>
        <v>0-60 DAYS</v>
      </c>
      <c r="M1816" s="7">
        <v>45731</v>
      </c>
      <c r="N1816" s="6" t="s">
        <v>12</v>
      </c>
      <c r="O1816" s="6" t="s">
        <v>1</v>
      </c>
      <c r="P1816" s="9">
        <v>-70452.929999999993</v>
      </c>
      <c r="Q1816" s="12">
        <f t="shared" si="57"/>
        <v>-14155.417813586224</v>
      </c>
      <c r="R1816" s="9">
        <v>-14166.8</v>
      </c>
      <c r="S1816" s="6" t="s">
        <v>2</v>
      </c>
      <c r="T1816" s="6" t="s">
        <v>87</v>
      </c>
    </row>
    <row r="1817" spans="1:20" x14ac:dyDescent="0.2">
      <c r="A1817" t="s">
        <v>84</v>
      </c>
      <c r="B1817" t="s">
        <v>83</v>
      </c>
      <c r="C1817" t="s">
        <v>6</v>
      </c>
      <c r="D1817" t="s">
        <v>7</v>
      </c>
      <c r="E1817" t="s">
        <v>8</v>
      </c>
      <c r="F1817" t="s">
        <v>108</v>
      </c>
      <c r="G1817" t="s">
        <v>1905</v>
      </c>
      <c r="H1817" t="s">
        <v>1906</v>
      </c>
      <c r="I1817" s="2">
        <v>45671</v>
      </c>
      <c r="J1817" s="2">
        <v>45671</v>
      </c>
      <c r="K1817" s="3">
        <v>16</v>
      </c>
      <c r="L1817" s="3" t="str">
        <f t="shared" si="56"/>
        <v>0-60 DAYS</v>
      </c>
      <c r="M1817" s="2">
        <v>45731</v>
      </c>
      <c r="N1817" t="s">
        <v>12</v>
      </c>
      <c r="O1817" t="s">
        <v>1</v>
      </c>
      <c r="P1817" s="4">
        <v>-6140.63</v>
      </c>
      <c r="Q1817" s="12">
        <f t="shared" si="57"/>
        <v>-1233.7766972735126</v>
      </c>
      <c r="R1817" s="4">
        <v>-1234.77</v>
      </c>
      <c r="S1817" t="s">
        <v>2</v>
      </c>
      <c r="T1817" t="s">
        <v>87</v>
      </c>
    </row>
    <row r="1818" spans="1:20" x14ac:dyDescent="0.2">
      <c r="A1818" t="s">
        <v>84</v>
      </c>
      <c r="B1818" t="s">
        <v>83</v>
      </c>
      <c r="C1818" t="s">
        <v>6</v>
      </c>
      <c r="D1818" t="s">
        <v>7</v>
      </c>
      <c r="E1818" t="s">
        <v>8</v>
      </c>
      <c r="F1818" t="s">
        <v>108</v>
      </c>
      <c r="G1818" t="s">
        <v>1907</v>
      </c>
      <c r="H1818" t="s">
        <v>1908</v>
      </c>
      <c r="I1818" s="2">
        <v>45671</v>
      </c>
      <c r="J1818" s="2">
        <v>45671</v>
      </c>
      <c r="K1818" s="3">
        <v>16</v>
      </c>
      <c r="L1818" s="3" t="str">
        <f t="shared" si="56"/>
        <v>0-60 DAYS</v>
      </c>
      <c r="M1818" s="2">
        <v>45731</v>
      </c>
      <c r="N1818" t="s">
        <v>12</v>
      </c>
      <c r="O1818" t="s">
        <v>1</v>
      </c>
      <c r="P1818" s="4">
        <v>-118558.25</v>
      </c>
      <c r="Q1818" s="12">
        <f t="shared" si="57"/>
        <v>-23820.749030559964</v>
      </c>
      <c r="R1818" s="4">
        <v>-23839.91</v>
      </c>
      <c r="S1818" t="s">
        <v>2</v>
      </c>
      <c r="T1818" t="s">
        <v>87</v>
      </c>
    </row>
    <row r="1819" spans="1:20" x14ac:dyDescent="0.2">
      <c r="A1819" s="6" t="s">
        <v>84</v>
      </c>
      <c r="B1819" s="6" t="s">
        <v>83</v>
      </c>
      <c r="C1819" s="6" t="s">
        <v>6</v>
      </c>
      <c r="D1819" s="6" t="s">
        <v>7</v>
      </c>
      <c r="E1819" s="6" t="s">
        <v>8</v>
      </c>
      <c r="F1819" s="6" t="s">
        <v>108</v>
      </c>
      <c r="G1819" s="6" t="s">
        <v>1909</v>
      </c>
      <c r="H1819" s="6" t="s">
        <v>1910</v>
      </c>
      <c r="I1819" s="7">
        <v>45671</v>
      </c>
      <c r="J1819" s="7">
        <v>45671</v>
      </c>
      <c r="K1819" s="8">
        <v>16</v>
      </c>
      <c r="L1819" s="3" t="str">
        <f t="shared" si="56"/>
        <v>0-60 DAYS</v>
      </c>
      <c r="M1819" s="7">
        <v>45731</v>
      </c>
      <c r="N1819" s="6" t="s">
        <v>12</v>
      </c>
      <c r="O1819" s="6" t="s">
        <v>1</v>
      </c>
      <c r="P1819" s="9">
        <v>-110391.03999999999</v>
      </c>
      <c r="Q1819" s="12">
        <f t="shared" si="57"/>
        <v>-22179.79144481726</v>
      </c>
      <c r="R1819" s="9">
        <v>-22197.63</v>
      </c>
      <c r="S1819" s="6" t="s">
        <v>2</v>
      </c>
      <c r="T1819" s="6" t="s">
        <v>87</v>
      </c>
    </row>
    <row r="1820" spans="1:20" x14ac:dyDescent="0.2">
      <c r="A1820" t="s">
        <v>84</v>
      </c>
      <c r="B1820" t="s">
        <v>83</v>
      </c>
      <c r="C1820" t="s">
        <v>6</v>
      </c>
      <c r="D1820" t="s">
        <v>7</v>
      </c>
      <c r="E1820" t="s">
        <v>8</v>
      </c>
      <c r="F1820" t="s">
        <v>108</v>
      </c>
      <c r="G1820" t="s">
        <v>1911</v>
      </c>
      <c r="H1820" t="s">
        <v>1912</v>
      </c>
      <c r="I1820" s="2">
        <v>45671</v>
      </c>
      <c r="J1820" s="2">
        <v>45671</v>
      </c>
      <c r="K1820" s="3">
        <v>16</v>
      </c>
      <c r="L1820" s="3" t="str">
        <f t="shared" si="56"/>
        <v>0-60 DAYS</v>
      </c>
      <c r="M1820" s="2">
        <v>45731</v>
      </c>
      <c r="N1820" t="s">
        <v>12</v>
      </c>
      <c r="O1820" t="s">
        <v>1</v>
      </c>
      <c r="P1820" s="4">
        <v>-149263.76999999999</v>
      </c>
      <c r="Q1820" s="12">
        <f t="shared" si="57"/>
        <v>-29990.108697836087</v>
      </c>
      <c r="R1820" s="4">
        <v>-30014.23</v>
      </c>
      <c r="S1820" t="s">
        <v>2</v>
      </c>
      <c r="T1820" t="s">
        <v>87</v>
      </c>
    </row>
    <row r="1821" spans="1:20" x14ac:dyDescent="0.2">
      <c r="A1821" s="6" t="s">
        <v>84</v>
      </c>
      <c r="B1821" s="6" t="s">
        <v>83</v>
      </c>
      <c r="C1821" s="6" t="s">
        <v>6</v>
      </c>
      <c r="D1821" s="6" t="s">
        <v>7</v>
      </c>
      <c r="E1821" s="6" t="s">
        <v>8</v>
      </c>
      <c r="F1821" s="6" t="s">
        <v>108</v>
      </c>
      <c r="G1821" s="6" t="s">
        <v>1913</v>
      </c>
      <c r="H1821" s="6" t="s">
        <v>1914</v>
      </c>
      <c r="I1821" s="7">
        <v>45677</v>
      </c>
      <c r="J1821" s="7">
        <v>45677</v>
      </c>
      <c r="K1821" s="8">
        <v>10</v>
      </c>
      <c r="L1821" s="3" t="str">
        <f t="shared" si="56"/>
        <v>0-60 DAYS</v>
      </c>
      <c r="M1821" s="7">
        <v>45737</v>
      </c>
      <c r="N1821" s="6" t="s">
        <v>12</v>
      </c>
      <c r="O1821" s="6" t="s">
        <v>1</v>
      </c>
      <c r="P1821" s="9">
        <v>-114190.77</v>
      </c>
      <c r="Q1821" s="12">
        <f t="shared" si="57"/>
        <v>-22943.234011773926</v>
      </c>
      <c r="R1821" s="9">
        <v>-22948.77</v>
      </c>
      <c r="S1821" s="6" t="s">
        <v>2</v>
      </c>
      <c r="T1821" s="6" t="s">
        <v>87</v>
      </c>
    </row>
    <row r="1822" spans="1:20" x14ac:dyDescent="0.2">
      <c r="A1822" t="s">
        <v>84</v>
      </c>
      <c r="B1822" t="s">
        <v>83</v>
      </c>
      <c r="C1822" t="s">
        <v>6</v>
      </c>
      <c r="D1822" t="s">
        <v>7</v>
      </c>
      <c r="E1822" t="s">
        <v>8</v>
      </c>
      <c r="F1822" t="s">
        <v>108</v>
      </c>
      <c r="G1822" t="s">
        <v>1915</v>
      </c>
      <c r="H1822" t="s">
        <v>1916</v>
      </c>
      <c r="I1822" s="2">
        <v>45687</v>
      </c>
      <c r="J1822" s="2">
        <v>45687</v>
      </c>
      <c r="K1822" s="3">
        <v>0</v>
      </c>
      <c r="L1822" s="3" t="str">
        <f t="shared" si="56"/>
        <v>NON SCADUTO</v>
      </c>
      <c r="M1822" s="2">
        <v>45747</v>
      </c>
      <c r="N1822" t="s">
        <v>12</v>
      </c>
      <c r="O1822" t="s">
        <v>1</v>
      </c>
      <c r="P1822" s="4">
        <v>-44631.53</v>
      </c>
      <c r="Q1822" s="12">
        <f t="shared" si="57"/>
        <v>-8967.3765847581926</v>
      </c>
      <c r="R1822" s="4">
        <v>-8969.5400000000009</v>
      </c>
      <c r="S1822" t="s">
        <v>2</v>
      </c>
      <c r="T1822" t="s">
        <v>87</v>
      </c>
    </row>
    <row r="1823" spans="1:20" x14ac:dyDescent="0.2">
      <c r="A1823" s="6" t="s">
        <v>84</v>
      </c>
      <c r="B1823" s="6" t="s">
        <v>83</v>
      </c>
      <c r="C1823" s="6" t="s">
        <v>6</v>
      </c>
      <c r="D1823" s="6" t="s">
        <v>7</v>
      </c>
      <c r="E1823" s="6" t="s">
        <v>8</v>
      </c>
      <c r="F1823" s="6" t="s">
        <v>108</v>
      </c>
      <c r="G1823" s="6" t="s">
        <v>1917</v>
      </c>
      <c r="H1823" s="6" t="s">
        <v>1918</v>
      </c>
      <c r="I1823" s="7">
        <v>45677</v>
      </c>
      <c r="J1823" s="7">
        <v>45677</v>
      </c>
      <c r="K1823" s="8">
        <v>10</v>
      </c>
      <c r="L1823" s="3" t="str">
        <f t="shared" si="56"/>
        <v>0-60 DAYS</v>
      </c>
      <c r="M1823" s="7">
        <v>45737</v>
      </c>
      <c r="N1823" s="6" t="s">
        <v>12</v>
      </c>
      <c r="O1823" s="6" t="s">
        <v>1</v>
      </c>
      <c r="P1823" s="9">
        <v>-210861.73</v>
      </c>
      <c r="Q1823" s="12">
        <f t="shared" si="57"/>
        <v>-42366.384038898155</v>
      </c>
      <c r="R1823" s="9">
        <v>-42376.6</v>
      </c>
      <c r="S1823" s="6" t="s">
        <v>2</v>
      </c>
      <c r="T1823" s="6" t="s">
        <v>87</v>
      </c>
    </row>
    <row r="1824" spans="1:20" x14ac:dyDescent="0.2">
      <c r="A1824" t="s">
        <v>84</v>
      </c>
      <c r="B1824" t="s">
        <v>83</v>
      </c>
      <c r="C1824" t="s">
        <v>6</v>
      </c>
      <c r="D1824" t="s">
        <v>7</v>
      </c>
      <c r="E1824" t="s">
        <v>8</v>
      </c>
      <c r="F1824" t="s">
        <v>108</v>
      </c>
      <c r="G1824" t="s">
        <v>1919</v>
      </c>
      <c r="H1824" t="s">
        <v>1920</v>
      </c>
      <c r="I1824" s="2">
        <v>45687</v>
      </c>
      <c r="J1824" s="2">
        <v>45687</v>
      </c>
      <c r="K1824" s="3">
        <v>0</v>
      </c>
      <c r="L1824" s="3" t="str">
        <f t="shared" si="56"/>
        <v>NON SCADUTO</v>
      </c>
      <c r="M1824" s="2">
        <v>45747</v>
      </c>
      <c r="N1824" t="s">
        <v>12</v>
      </c>
      <c r="O1824" t="s">
        <v>1</v>
      </c>
      <c r="P1824" s="4">
        <v>-3552</v>
      </c>
      <c r="Q1824" s="12">
        <f t="shared" si="57"/>
        <v>-713.66860219806711</v>
      </c>
      <c r="R1824" s="4">
        <v>-713.84</v>
      </c>
      <c r="S1824" t="s">
        <v>2</v>
      </c>
      <c r="T1824" t="s">
        <v>87</v>
      </c>
    </row>
    <row r="1825" spans="1:20" x14ac:dyDescent="0.2">
      <c r="A1825" t="s">
        <v>84</v>
      </c>
      <c r="B1825" t="s">
        <v>83</v>
      </c>
      <c r="C1825" t="s">
        <v>6</v>
      </c>
      <c r="D1825" t="s">
        <v>7</v>
      </c>
      <c r="E1825" t="s">
        <v>8</v>
      </c>
      <c r="F1825" t="s">
        <v>108</v>
      </c>
      <c r="G1825" t="s">
        <v>1921</v>
      </c>
      <c r="H1825" t="s">
        <v>1922</v>
      </c>
      <c r="I1825" s="2">
        <v>45687</v>
      </c>
      <c r="J1825" s="2">
        <v>45687</v>
      </c>
      <c r="K1825" s="3">
        <v>0</v>
      </c>
      <c r="L1825" s="3" t="str">
        <f t="shared" si="56"/>
        <v>NON SCADUTO</v>
      </c>
      <c r="M1825" s="2">
        <v>45747</v>
      </c>
      <c r="N1825" t="s">
        <v>12</v>
      </c>
      <c r="O1825" t="s">
        <v>1</v>
      </c>
      <c r="P1825" s="4">
        <v>-815.05</v>
      </c>
      <c r="Q1825" s="12">
        <f t="shared" si="57"/>
        <v>-163.7600208957023</v>
      </c>
      <c r="R1825" s="4">
        <v>-163.80000000000001</v>
      </c>
      <c r="S1825" t="s">
        <v>2</v>
      </c>
      <c r="T1825" t="s">
        <v>87</v>
      </c>
    </row>
    <row r="1826" spans="1:20" x14ac:dyDescent="0.2">
      <c r="A1826" t="s">
        <v>84</v>
      </c>
      <c r="B1826" t="s">
        <v>83</v>
      </c>
      <c r="C1826" t="s">
        <v>6</v>
      </c>
      <c r="D1826" t="s">
        <v>7</v>
      </c>
      <c r="E1826" t="s">
        <v>8</v>
      </c>
      <c r="F1826" t="s">
        <v>108</v>
      </c>
      <c r="G1826" t="s">
        <v>1923</v>
      </c>
      <c r="H1826" t="s">
        <v>1924</v>
      </c>
      <c r="I1826" s="2">
        <v>45687</v>
      </c>
      <c r="J1826" s="2">
        <v>45687</v>
      </c>
      <c r="K1826" s="3">
        <v>0</v>
      </c>
      <c r="L1826" s="3" t="str">
        <f t="shared" si="56"/>
        <v>NON SCADUTO</v>
      </c>
      <c r="M1826" s="2">
        <v>45747</v>
      </c>
      <c r="N1826" t="s">
        <v>12</v>
      </c>
      <c r="O1826" t="s">
        <v>1</v>
      </c>
      <c r="P1826" s="4">
        <v>-5542.31</v>
      </c>
      <c r="Q1826" s="12">
        <f t="shared" si="57"/>
        <v>-1113.5621144843383</v>
      </c>
      <c r="R1826" s="4">
        <v>-1113.83</v>
      </c>
      <c r="S1826" t="s">
        <v>2</v>
      </c>
      <c r="T1826" t="s">
        <v>87</v>
      </c>
    </row>
    <row r="1827" spans="1:20" x14ac:dyDescent="0.2">
      <c r="A1827" t="s">
        <v>84</v>
      </c>
      <c r="B1827" t="s">
        <v>83</v>
      </c>
      <c r="C1827" t="s">
        <v>6</v>
      </c>
      <c r="D1827" t="s">
        <v>7</v>
      </c>
      <c r="E1827" t="s">
        <v>8</v>
      </c>
      <c r="F1827" t="s">
        <v>108</v>
      </c>
      <c r="G1827" t="s">
        <v>1925</v>
      </c>
      <c r="H1827" t="s">
        <v>1926</v>
      </c>
      <c r="I1827" s="2">
        <v>45687</v>
      </c>
      <c r="J1827" s="2">
        <v>45687</v>
      </c>
      <c r="K1827" s="3">
        <v>0</v>
      </c>
      <c r="L1827" s="3" t="str">
        <f t="shared" si="56"/>
        <v>NON SCADUTO</v>
      </c>
      <c r="M1827" s="2">
        <v>45747</v>
      </c>
      <c r="N1827" t="s">
        <v>12</v>
      </c>
      <c r="O1827" t="s">
        <v>1</v>
      </c>
      <c r="P1827" s="4">
        <v>-5921.32</v>
      </c>
      <c r="Q1827" s="12">
        <f t="shared" si="57"/>
        <v>-1189.7128850133611</v>
      </c>
      <c r="R1827" s="4">
        <v>-1190</v>
      </c>
      <c r="S1827" t="s">
        <v>2</v>
      </c>
      <c r="T1827" t="s">
        <v>87</v>
      </c>
    </row>
    <row r="1828" spans="1:20" x14ac:dyDescent="0.2">
      <c r="A1828" t="s">
        <v>84</v>
      </c>
      <c r="B1828" t="s">
        <v>83</v>
      </c>
      <c r="C1828" t="s">
        <v>6</v>
      </c>
      <c r="D1828" t="s">
        <v>7</v>
      </c>
      <c r="E1828" t="s">
        <v>8</v>
      </c>
      <c r="F1828" t="s">
        <v>108</v>
      </c>
      <c r="G1828" t="s">
        <v>1927</v>
      </c>
      <c r="H1828" t="s">
        <v>1928</v>
      </c>
      <c r="I1828" s="2">
        <v>45687</v>
      </c>
      <c r="J1828" s="2">
        <v>45687</v>
      </c>
      <c r="K1828" s="3">
        <v>0</v>
      </c>
      <c r="L1828" s="3" t="str">
        <f t="shared" si="56"/>
        <v>NON SCADUTO</v>
      </c>
      <c r="M1828" s="2">
        <v>45747</v>
      </c>
      <c r="N1828" t="s">
        <v>12</v>
      </c>
      <c r="O1828" t="s">
        <v>1</v>
      </c>
      <c r="P1828" s="4">
        <v>-815.05</v>
      </c>
      <c r="Q1828" s="12">
        <f t="shared" si="57"/>
        <v>-163.7600208957023</v>
      </c>
      <c r="R1828" s="4">
        <v>-163.80000000000001</v>
      </c>
      <c r="S1828" t="s">
        <v>2</v>
      </c>
      <c r="T1828" t="s">
        <v>87</v>
      </c>
    </row>
    <row r="1829" spans="1:20" x14ac:dyDescent="0.2">
      <c r="A1829" t="s">
        <v>84</v>
      </c>
      <c r="B1829" t="s">
        <v>83</v>
      </c>
      <c r="C1829" t="s">
        <v>6</v>
      </c>
      <c r="D1829" t="s">
        <v>7</v>
      </c>
      <c r="E1829" t="s">
        <v>8</v>
      </c>
      <c r="F1829" t="s">
        <v>108</v>
      </c>
      <c r="G1829" t="s">
        <v>1929</v>
      </c>
      <c r="H1829" t="s">
        <v>1930</v>
      </c>
      <c r="I1829" s="2">
        <v>45687</v>
      </c>
      <c r="J1829" s="2">
        <v>45687</v>
      </c>
      <c r="K1829" s="3">
        <v>0</v>
      </c>
      <c r="L1829" s="3" t="str">
        <f t="shared" si="56"/>
        <v>NON SCADUTO</v>
      </c>
      <c r="M1829" s="2">
        <v>45747</v>
      </c>
      <c r="N1829" t="s">
        <v>12</v>
      </c>
      <c r="O1829" t="s">
        <v>1</v>
      </c>
      <c r="P1829" s="4">
        <v>-5591.07</v>
      </c>
      <c r="Q1829" s="12">
        <f t="shared" si="57"/>
        <v>-1123.3589841473949</v>
      </c>
      <c r="R1829" s="4">
        <v>-1123.6300000000001</v>
      </c>
      <c r="S1829" t="s">
        <v>2</v>
      </c>
      <c r="T1829" t="s">
        <v>87</v>
      </c>
    </row>
    <row r="1830" spans="1:20" x14ac:dyDescent="0.2">
      <c r="A1830" s="6" t="s">
        <v>84</v>
      </c>
      <c r="B1830" s="6" t="s">
        <v>83</v>
      </c>
      <c r="C1830" s="6" t="s">
        <v>6</v>
      </c>
      <c r="D1830" s="6" t="s">
        <v>59</v>
      </c>
      <c r="E1830" s="6" t="s">
        <v>1931</v>
      </c>
      <c r="F1830" s="6" t="s">
        <v>45</v>
      </c>
      <c r="G1830" s="6" t="s">
        <v>1932</v>
      </c>
      <c r="H1830" s="6" t="s">
        <v>1933</v>
      </c>
      <c r="I1830" s="7">
        <v>44830</v>
      </c>
      <c r="J1830" s="7">
        <v>45260</v>
      </c>
      <c r="K1830" s="8">
        <v>857</v>
      </c>
      <c r="L1830" s="3" t="str">
        <f t="shared" si="56"/>
        <v>OLTRE 365 DAYS</v>
      </c>
      <c r="M1830" s="7">
        <v>44890</v>
      </c>
      <c r="N1830" s="6" t="s">
        <v>12</v>
      </c>
      <c r="O1830" s="6" t="s">
        <v>1</v>
      </c>
      <c r="P1830" s="9">
        <v>-283578.48</v>
      </c>
      <c r="Q1830" s="12">
        <f t="shared" si="57"/>
        <v>-56976.649052661181</v>
      </c>
      <c r="R1830" s="9">
        <v>-57028.21</v>
      </c>
      <c r="S1830" s="6" t="s">
        <v>2</v>
      </c>
      <c r="T1830" s="6" t="s">
        <v>0</v>
      </c>
    </row>
    <row r="1831" spans="1:20" x14ac:dyDescent="0.2">
      <c r="A1831" t="s">
        <v>84</v>
      </c>
      <c r="B1831" t="s">
        <v>83</v>
      </c>
      <c r="C1831" t="s">
        <v>6</v>
      </c>
      <c r="D1831" t="s">
        <v>59</v>
      </c>
      <c r="E1831" t="s">
        <v>1931</v>
      </c>
      <c r="F1831" t="s">
        <v>45</v>
      </c>
      <c r="G1831" t="s">
        <v>1934</v>
      </c>
      <c r="H1831" t="s">
        <v>1935</v>
      </c>
      <c r="I1831" s="2">
        <v>44830</v>
      </c>
      <c r="J1831" s="2">
        <v>45260</v>
      </c>
      <c r="K1831" s="3">
        <v>857</v>
      </c>
      <c r="L1831" s="3" t="str">
        <f t="shared" si="56"/>
        <v>OLTRE 365 DAYS</v>
      </c>
      <c r="M1831" s="2">
        <v>44890</v>
      </c>
      <c r="N1831" t="s">
        <v>12</v>
      </c>
      <c r="O1831" t="s">
        <v>1</v>
      </c>
      <c r="P1831" s="4">
        <v>-1100084.82</v>
      </c>
      <c r="Q1831" s="12">
        <f t="shared" si="57"/>
        <v>-221029.27809366901</v>
      </c>
      <c r="R1831" s="4">
        <v>-221229.3</v>
      </c>
      <c r="S1831" t="s">
        <v>2</v>
      </c>
      <c r="T1831" t="s">
        <v>0</v>
      </c>
    </row>
    <row r="1832" spans="1:20" x14ac:dyDescent="0.2">
      <c r="A1832" t="s">
        <v>84</v>
      </c>
      <c r="B1832" t="s">
        <v>83</v>
      </c>
      <c r="C1832" t="s">
        <v>6</v>
      </c>
      <c r="D1832" t="s">
        <v>7</v>
      </c>
      <c r="E1832" t="s">
        <v>8</v>
      </c>
      <c r="F1832" t="s">
        <v>896</v>
      </c>
      <c r="G1832" t="s">
        <v>1936</v>
      </c>
      <c r="H1832" t="s">
        <v>1937</v>
      </c>
      <c r="I1832" s="2">
        <v>45595</v>
      </c>
      <c r="J1832" s="2">
        <v>45596</v>
      </c>
      <c r="K1832" s="3">
        <v>92</v>
      </c>
      <c r="L1832" s="3" t="str">
        <f t="shared" si="56"/>
        <v>91-120 DAYS</v>
      </c>
      <c r="M1832" s="2">
        <v>45655</v>
      </c>
      <c r="N1832" t="s">
        <v>12</v>
      </c>
      <c r="O1832" t="s">
        <v>1</v>
      </c>
      <c r="P1832" s="4">
        <v>-2727.38</v>
      </c>
      <c r="Q1832" s="12">
        <f t="shared" si="57"/>
        <v>-547.98577484880752</v>
      </c>
      <c r="R1832" s="4">
        <v>-548.25</v>
      </c>
      <c r="S1832" t="s">
        <v>2</v>
      </c>
      <c r="T1832" t="s">
        <v>87</v>
      </c>
    </row>
    <row r="1833" spans="1:20" x14ac:dyDescent="0.2">
      <c r="A1833" t="s">
        <v>84</v>
      </c>
      <c r="B1833" t="s">
        <v>83</v>
      </c>
      <c r="C1833" t="s">
        <v>6</v>
      </c>
      <c r="D1833" t="s">
        <v>7</v>
      </c>
      <c r="E1833" t="s">
        <v>8</v>
      </c>
      <c r="F1833" t="s">
        <v>108</v>
      </c>
      <c r="G1833" t="s">
        <v>1938</v>
      </c>
      <c r="H1833" t="s">
        <v>1939</v>
      </c>
      <c r="I1833" s="2">
        <v>45677</v>
      </c>
      <c r="J1833" s="2">
        <v>45677</v>
      </c>
      <c r="K1833" s="3">
        <v>10</v>
      </c>
      <c r="L1833" s="3" t="str">
        <f t="shared" si="56"/>
        <v>0-60 DAYS</v>
      </c>
      <c r="M1833" s="2">
        <v>45737</v>
      </c>
      <c r="N1833" t="s">
        <v>12</v>
      </c>
      <c r="O1833" t="s">
        <v>1</v>
      </c>
      <c r="P1833" s="4">
        <v>-112280.2</v>
      </c>
      <c r="Q1833" s="12">
        <f t="shared" si="57"/>
        <v>-22559.361877398485</v>
      </c>
      <c r="R1833" s="4">
        <v>-22564.799999999999</v>
      </c>
      <c r="S1833" t="s">
        <v>2</v>
      </c>
      <c r="T1833" t="s">
        <v>87</v>
      </c>
    </row>
    <row r="1834" spans="1:20" x14ac:dyDescent="0.2">
      <c r="A1834" s="6" t="s">
        <v>84</v>
      </c>
      <c r="B1834" s="6" t="s">
        <v>83</v>
      </c>
      <c r="C1834" s="6" t="s">
        <v>6</v>
      </c>
      <c r="D1834" s="6" t="s">
        <v>7</v>
      </c>
      <c r="E1834" s="6" t="s">
        <v>8</v>
      </c>
      <c r="F1834" s="6" t="s">
        <v>108</v>
      </c>
      <c r="G1834" s="6" t="s">
        <v>1940</v>
      </c>
      <c r="H1834" s="6" t="s">
        <v>1941</v>
      </c>
      <c r="I1834" s="7">
        <v>45677</v>
      </c>
      <c r="J1834" s="7">
        <v>45677</v>
      </c>
      <c r="K1834" s="8">
        <v>10</v>
      </c>
      <c r="L1834" s="3" t="str">
        <f t="shared" si="56"/>
        <v>0-60 DAYS</v>
      </c>
      <c r="M1834" s="7">
        <v>45737</v>
      </c>
      <c r="N1834" s="6" t="s">
        <v>12</v>
      </c>
      <c r="O1834" s="6" t="s">
        <v>1</v>
      </c>
      <c r="P1834" s="9">
        <v>-286430.12</v>
      </c>
      <c r="Q1834" s="12">
        <f t="shared" si="57"/>
        <v>-57549.601173374052</v>
      </c>
      <c r="R1834" s="9">
        <v>-57563.48</v>
      </c>
      <c r="S1834" s="6" t="s">
        <v>2</v>
      </c>
      <c r="T1834" s="6" t="s">
        <v>87</v>
      </c>
    </row>
    <row r="1835" spans="1:20" x14ac:dyDescent="0.2">
      <c r="A1835" t="s">
        <v>84</v>
      </c>
      <c r="B1835" t="s">
        <v>83</v>
      </c>
      <c r="C1835" t="s">
        <v>6</v>
      </c>
      <c r="D1835" t="s">
        <v>7</v>
      </c>
      <c r="E1835" t="s">
        <v>8</v>
      </c>
      <c r="F1835" t="s">
        <v>108</v>
      </c>
      <c r="G1835" t="s">
        <v>1942</v>
      </c>
      <c r="H1835" t="s">
        <v>1943</v>
      </c>
      <c r="I1835" s="2">
        <v>45687</v>
      </c>
      <c r="J1835" s="2">
        <v>45687</v>
      </c>
      <c r="K1835" s="3">
        <v>0</v>
      </c>
      <c r="L1835" s="3" t="str">
        <f t="shared" si="56"/>
        <v>NON SCADUTO</v>
      </c>
      <c r="M1835" s="2">
        <v>45747</v>
      </c>
      <c r="N1835" t="s">
        <v>12</v>
      </c>
      <c r="O1835" t="s">
        <v>1</v>
      </c>
      <c r="P1835" s="4">
        <v>-4564.3900000000003</v>
      </c>
      <c r="Q1835" s="12">
        <f t="shared" si="57"/>
        <v>-917.07821823953714</v>
      </c>
      <c r="R1835" s="4">
        <v>-917.3</v>
      </c>
      <c r="S1835" t="s">
        <v>2</v>
      </c>
      <c r="T1835" t="s">
        <v>87</v>
      </c>
    </row>
    <row r="1836" spans="1:20" x14ac:dyDescent="0.2">
      <c r="A1836" t="s">
        <v>84</v>
      </c>
      <c r="B1836" t="s">
        <v>83</v>
      </c>
      <c r="C1836" t="s">
        <v>6</v>
      </c>
      <c r="D1836" t="s">
        <v>7</v>
      </c>
      <c r="E1836" t="s">
        <v>8</v>
      </c>
      <c r="F1836" t="s">
        <v>108</v>
      </c>
      <c r="G1836" t="s">
        <v>1944</v>
      </c>
      <c r="H1836" t="s">
        <v>1945</v>
      </c>
      <c r="I1836" s="2">
        <v>45687</v>
      </c>
      <c r="J1836" s="2">
        <v>45687</v>
      </c>
      <c r="K1836" s="3">
        <v>0</v>
      </c>
      <c r="L1836" s="3" t="str">
        <f t="shared" si="56"/>
        <v>NON SCADUTO</v>
      </c>
      <c r="M1836" s="2">
        <v>45747</v>
      </c>
      <c r="N1836" t="s">
        <v>12</v>
      </c>
      <c r="O1836" t="s">
        <v>1</v>
      </c>
      <c r="P1836" s="4">
        <v>-207396.65</v>
      </c>
      <c r="Q1836" s="12">
        <f t="shared" si="57"/>
        <v>-41670.179421751622</v>
      </c>
      <c r="R1836" s="4">
        <v>-41680.230000000003</v>
      </c>
      <c r="S1836" t="s">
        <v>2</v>
      </c>
      <c r="T1836" t="s">
        <v>87</v>
      </c>
    </row>
    <row r="1837" spans="1:20" x14ac:dyDescent="0.2">
      <c r="A1837" t="s">
        <v>84</v>
      </c>
      <c r="B1837" t="s">
        <v>83</v>
      </c>
      <c r="C1837" t="s">
        <v>6</v>
      </c>
      <c r="D1837" t="s">
        <v>7</v>
      </c>
      <c r="E1837" t="s">
        <v>8</v>
      </c>
      <c r="F1837" t="s">
        <v>108</v>
      </c>
      <c r="G1837" t="s">
        <v>1946</v>
      </c>
      <c r="H1837" t="s">
        <v>1947</v>
      </c>
      <c r="I1837" s="2">
        <v>45687</v>
      </c>
      <c r="J1837" s="2">
        <v>45687</v>
      </c>
      <c r="K1837" s="3">
        <v>0</v>
      </c>
      <c r="L1837" s="3" t="str">
        <f t="shared" si="56"/>
        <v>NON SCADUTO</v>
      </c>
      <c r="M1837" s="2">
        <v>45747</v>
      </c>
      <c r="N1837" t="s">
        <v>12</v>
      </c>
      <c r="O1837" t="s">
        <v>1</v>
      </c>
      <c r="P1837" s="4">
        <v>-168621.71</v>
      </c>
      <c r="Q1837" s="12">
        <f t="shared" si="57"/>
        <v>-33879.510156516844</v>
      </c>
      <c r="R1837" s="4">
        <v>-33887.68</v>
      </c>
      <c r="S1837" t="s">
        <v>2</v>
      </c>
      <c r="T1837" t="s">
        <v>87</v>
      </c>
    </row>
    <row r="1838" spans="1:20" x14ac:dyDescent="0.2">
      <c r="A1838" s="6" t="s">
        <v>84</v>
      </c>
      <c r="B1838" s="6" t="s">
        <v>83</v>
      </c>
      <c r="C1838" s="6" t="s">
        <v>6</v>
      </c>
      <c r="D1838" s="6" t="s">
        <v>7</v>
      </c>
      <c r="E1838" s="6" t="s">
        <v>8</v>
      </c>
      <c r="F1838" s="6" t="s">
        <v>108</v>
      </c>
      <c r="G1838" s="6" t="s">
        <v>1948</v>
      </c>
      <c r="H1838" s="6" t="s">
        <v>1949</v>
      </c>
      <c r="I1838" s="7">
        <v>45687</v>
      </c>
      <c r="J1838" s="7">
        <v>45687</v>
      </c>
      <c r="K1838" s="8">
        <v>0</v>
      </c>
      <c r="L1838" s="3" t="str">
        <f t="shared" si="56"/>
        <v>NON SCADUTO</v>
      </c>
      <c r="M1838" s="7">
        <v>45747</v>
      </c>
      <c r="N1838" s="6" t="s">
        <v>12</v>
      </c>
      <c r="O1838" s="6" t="s">
        <v>1</v>
      </c>
      <c r="P1838" s="9">
        <v>-8176.25</v>
      </c>
      <c r="Q1838" s="12">
        <f t="shared" si="57"/>
        <v>-1642.77390448253</v>
      </c>
      <c r="R1838" s="9">
        <v>-1643.17</v>
      </c>
      <c r="S1838" s="6" t="s">
        <v>2</v>
      </c>
      <c r="T1838" s="6" t="s">
        <v>87</v>
      </c>
    </row>
    <row r="1839" spans="1:20" x14ac:dyDescent="0.2">
      <c r="A1839" t="s">
        <v>3209</v>
      </c>
      <c r="B1839" t="s">
        <v>3208</v>
      </c>
      <c r="C1839" t="s">
        <v>6</v>
      </c>
      <c r="D1839" t="s">
        <v>7</v>
      </c>
      <c r="E1839" t="s">
        <v>8</v>
      </c>
      <c r="F1839" t="s">
        <v>9</v>
      </c>
      <c r="G1839" t="s">
        <v>3210</v>
      </c>
      <c r="H1839" t="s">
        <v>3211</v>
      </c>
      <c r="I1839" s="2">
        <v>45744</v>
      </c>
      <c r="J1839" s="2">
        <v>45744</v>
      </c>
      <c r="K1839" s="3">
        <v>-57</v>
      </c>
      <c r="L1839" s="3" t="str">
        <f t="shared" si="56"/>
        <v>NON SCADUTO</v>
      </c>
      <c r="M1839" s="2">
        <v>45804</v>
      </c>
      <c r="N1839" t="s">
        <v>12</v>
      </c>
      <c r="O1839" t="s">
        <v>2</v>
      </c>
      <c r="P1839" s="4">
        <v>-83994.82</v>
      </c>
      <c r="Q1839" s="12">
        <f t="shared" si="57"/>
        <v>-16876.257258242753</v>
      </c>
      <c r="R1839" s="4">
        <v>-83994.82</v>
      </c>
      <c r="S1839" t="s">
        <v>2</v>
      </c>
      <c r="T1839" t="s">
        <v>2280</v>
      </c>
    </row>
    <row r="1840" spans="1:20" x14ac:dyDescent="0.2">
      <c r="A1840" s="6" t="s">
        <v>3209</v>
      </c>
      <c r="B1840" s="6" t="s">
        <v>3208</v>
      </c>
      <c r="C1840" s="6" t="s">
        <v>6</v>
      </c>
      <c r="D1840" s="6" t="s">
        <v>7</v>
      </c>
      <c r="E1840" s="6" t="s">
        <v>8</v>
      </c>
      <c r="F1840" s="6" t="s">
        <v>23</v>
      </c>
      <c r="G1840" s="6" t="s">
        <v>3212</v>
      </c>
      <c r="H1840" s="6" t="s">
        <v>3213</v>
      </c>
      <c r="I1840" s="7">
        <v>45714</v>
      </c>
      <c r="J1840" s="7">
        <v>45714</v>
      </c>
      <c r="K1840" s="8">
        <v>-27</v>
      </c>
      <c r="L1840" s="3" t="str">
        <f t="shared" si="56"/>
        <v>NON SCADUTO</v>
      </c>
      <c r="M1840" s="7">
        <v>45774</v>
      </c>
      <c r="N1840" s="6" t="s">
        <v>12</v>
      </c>
      <c r="O1840" s="6" t="s">
        <v>2</v>
      </c>
      <c r="P1840" s="9">
        <v>-2272.66</v>
      </c>
      <c r="Q1840" s="12">
        <f t="shared" si="57"/>
        <v>-456.6233348737216</v>
      </c>
      <c r="R1840" s="9">
        <v>-2272.66</v>
      </c>
      <c r="S1840" s="6" t="s">
        <v>2</v>
      </c>
      <c r="T1840" s="6" t="s">
        <v>2280</v>
      </c>
    </row>
    <row r="1841" spans="1:20" x14ac:dyDescent="0.2">
      <c r="A1841" t="s">
        <v>3209</v>
      </c>
      <c r="B1841" t="s">
        <v>3208</v>
      </c>
      <c r="C1841" t="s">
        <v>6</v>
      </c>
      <c r="D1841" t="s">
        <v>7</v>
      </c>
      <c r="E1841" t="s">
        <v>8</v>
      </c>
      <c r="F1841" t="s">
        <v>9</v>
      </c>
      <c r="G1841" t="s">
        <v>3214</v>
      </c>
      <c r="H1841" t="s">
        <v>1987</v>
      </c>
      <c r="I1841" s="2">
        <v>45735</v>
      </c>
      <c r="J1841" s="2">
        <v>45735</v>
      </c>
      <c r="K1841" s="3">
        <v>-48</v>
      </c>
      <c r="L1841" s="3" t="str">
        <f t="shared" si="56"/>
        <v>NON SCADUTO</v>
      </c>
      <c r="M1841" s="2">
        <v>45795</v>
      </c>
      <c r="N1841" t="s">
        <v>12</v>
      </c>
      <c r="O1841" t="s">
        <v>2</v>
      </c>
      <c r="P1841" s="4">
        <v>-5190.07</v>
      </c>
      <c r="Q1841" s="12">
        <f t="shared" si="57"/>
        <v>-1042.7899780996966</v>
      </c>
      <c r="R1841" s="4">
        <v>-5190.07</v>
      </c>
      <c r="S1841" t="s">
        <v>2</v>
      </c>
      <c r="T1841" t="s">
        <v>2280</v>
      </c>
    </row>
    <row r="1842" spans="1:20" x14ac:dyDescent="0.2">
      <c r="A1842" t="s">
        <v>3209</v>
      </c>
      <c r="B1842" t="s">
        <v>3208</v>
      </c>
      <c r="C1842" t="s">
        <v>6</v>
      </c>
      <c r="D1842" t="s">
        <v>7</v>
      </c>
      <c r="E1842" t="s">
        <v>8</v>
      </c>
      <c r="F1842" t="s">
        <v>9</v>
      </c>
      <c r="G1842" t="s">
        <v>3215</v>
      </c>
      <c r="H1842" t="s">
        <v>3216</v>
      </c>
      <c r="I1842" s="2">
        <v>45723</v>
      </c>
      <c r="J1842" s="2">
        <v>45723</v>
      </c>
      <c r="K1842" s="3">
        <v>-36</v>
      </c>
      <c r="L1842" s="3" t="str">
        <f t="shared" si="56"/>
        <v>NON SCADUTO</v>
      </c>
      <c r="M1842" s="2">
        <v>45783</v>
      </c>
      <c r="N1842" t="s">
        <v>12</v>
      </c>
      <c r="O1842" t="s">
        <v>2</v>
      </c>
      <c r="P1842" s="4">
        <v>-2759.28</v>
      </c>
      <c r="Q1842" s="12">
        <f t="shared" si="57"/>
        <v>-554.39512969399857</v>
      </c>
      <c r="R1842" s="4">
        <v>-2759.28</v>
      </c>
      <c r="S1842" t="s">
        <v>2</v>
      </c>
      <c r="T1842" t="s">
        <v>2280</v>
      </c>
    </row>
    <row r="1843" spans="1:20" x14ac:dyDescent="0.2">
      <c r="A1843" t="s">
        <v>3209</v>
      </c>
      <c r="B1843" t="s">
        <v>3208</v>
      </c>
      <c r="C1843" t="s">
        <v>6</v>
      </c>
      <c r="D1843" t="s">
        <v>7</v>
      </c>
      <c r="E1843" t="s">
        <v>8</v>
      </c>
      <c r="F1843" t="s">
        <v>9</v>
      </c>
      <c r="G1843" t="s">
        <v>3217</v>
      </c>
      <c r="H1843" t="s">
        <v>3218</v>
      </c>
      <c r="I1843" s="2">
        <v>45734</v>
      </c>
      <c r="J1843" s="2">
        <v>45734</v>
      </c>
      <c r="K1843" s="3">
        <v>-47</v>
      </c>
      <c r="L1843" s="3" t="str">
        <f t="shared" si="56"/>
        <v>NON SCADUTO</v>
      </c>
      <c r="M1843" s="2">
        <v>45794</v>
      </c>
      <c r="N1843" t="s">
        <v>12</v>
      </c>
      <c r="O1843" t="s">
        <v>2</v>
      </c>
      <c r="P1843" s="4">
        <v>-156742.54</v>
      </c>
      <c r="Q1843" s="12">
        <f t="shared" si="57"/>
        <v>-31492.744771051417</v>
      </c>
      <c r="R1843" s="4">
        <v>-156742.54</v>
      </c>
      <c r="S1843" t="s">
        <v>2</v>
      </c>
      <c r="T1843" t="s">
        <v>2280</v>
      </c>
    </row>
    <row r="1844" spans="1:20" x14ac:dyDescent="0.2">
      <c r="A1844" s="6" t="s">
        <v>3209</v>
      </c>
      <c r="B1844" s="6" t="s">
        <v>3208</v>
      </c>
      <c r="C1844" s="6" t="s">
        <v>6</v>
      </c>
      <c r="D1844" s="6" t="s">
        <v>7</v>
      </c>
      <c r="E1844" s="6" t="s">
        <v>8</v>
      </c>
      <c r="F1844" s="6" t="s">
        <v>108</v>
      </c>
      <c r="G1844" s="6" t="s">
        <v>3219</v>
      </c>
      <c r="H1844" s="6" t="s">
        <v>3220</v>
      </c>
      <c r="I1844" s="7">
        <v>45685</v>
      </c>
      <c r="J1844" s="7">
        <v>45685</v>
      </c>
      <c r="K1844" s="8">
        <v>2</v>
      </c>
      <c r="L1844" s="3" t="str">
        <f t="shared" si="56"/>
        <v>0-60 DAYS</v>
      </c>
      <c r="M1844" s="7">
        <v>45745</v>
      </c>
      <c r="N1844" s="6" t="s">
        <v>12</v>
      </c>
      <c r="O1844" s="6" t="s">
        <v>2</v>
      </c>
      <c r="P1844" s="9">
        <v>-194169.74</v>
      </c>
      <c r="Q1844" s="12">
        <f t="shared" si="57"/>
        <v>-39012.625826284377</v>
      </c>
      <c r="R1844" s="9">
        <v>-194169.74</v>
      </c>
      <c r="S1844" s="6" t="s">
        <v>2</v>
      </c>
      <c r="T1844" s="6" t="s">
        <v>2280</v>
      </c>
    </row>
    <row r="1845" spans="1:20" x14ac:dyDescent="0.2">
      <c r="A1845" t="s">
        <v>3209</v>
      </c>
      <c r="B1845" t="s">
        <v>3208</v>
      </c>
      <c r="C1845" t="s">
        <v>6</v>
      </c>
      <c r="D1845" t="s">
        <v>7</v>
      </c>
      <c r="E1845" t="s">
        <v>8</v>
      </c>
      <c r="F1845" t="s">
        <v>9</v>
      </c>
      <c r="G1845" t="s">
        <v>3221</v>
      </c>
      <c r="H1845" t="s">
        <v>3222</v>
      </c>
      <c r="I1845" s="2">
        <v>45741</v>
      </c>
      <c r="J1845" s="2">
        <v>45741</v>
      </c>
      <c r="K1845" s="3">
        <v>-54</v>
      </c>
      <c r="L1845" s="3" t="str">
        <f t="shared" si="56"/>
        <v>NON SCADUTO</v>
      </c>
      <c r="M1845" s="2">
        <v>45801</v>
      </c>
      <c r="N1845" t="s">
        <v>12</v>
      </c>
      <c r="O1845" t="s">
        <v>2</v>
      </c>
      <c r="P1845" s="4">
        <v>-224776.07</v>
      </c>
      <c r="Q1845" s="12">
        <f t="shared" si="57"/>
        <v>-45162.056217476042</v>
      </c>
      <c r="R1845" s="4">
        <v>-224776.07</v>
      </c>
      <c r="S1845" t="s">
        <v>2</v>
      </c>
      <c r="T1845" t="s">
        <v>2280</v>
      </c>
    </row>
    <row r="1846" spans="1:20" x14ac:dyDescent="0.2">
      <c r="A1846" s="6" t="s">
        <v>3209</v>
      </c>
      <c r="B1846" s="6" t="s">
        <v>3208</v>
      </c>
      <c r="C1846" s="6" t="s">
        <v>6</v>
      </c>
      <c r="D1846" s="6" t="s">
        <v>7</v>
      </c>
      <c r="E1846" s="6" t="s">
        <v>8</v>
      </c>
      <c r="F1846" s="6" t="s">
        <v>23</v>
      </c>
      <c r="G1846" s="6" t="s">
        <v>3223</v>
      </c>
      <c r="H1846" s="6" t="s">
        <v>2202</v>
      </c>
      <c r="I1846" s="7">
        <v>45706</v>
      </c>
      <c r="J1846" s="7">
        <v>45706</v>
      </c>
      <c r="K1846" s="8">
        <v>-19</v>
      </c>
      <c r="L1846" s="3" t="str">
        <f t="shared" si="56"/>
        <v>NON SCADUTO</v>
      </c>
      <c r="M1846" s="7">
        <v>45766</v>
      </c>
      <c r="N1846" s="6" t="s">
        <v>12</v>
      </c>
      <c r="O1846" s="6" t="s">
        <v>2</v>
      </c>
      <c r="P1846" s="9">
        <v>-178999.86</v>
      </c>
      <c r="Q1846" s="12">
        <f t="shared" si="57"/>
        <v>-35964.690281489216</v>
      </c>
      <c r="R1846" s="9">
        <v>-178999.86</v>
      </c>
      <c r="S1846" s="6" t="s">
        <v>2</v>
      </c>
      <c r="T1846" s="6" t="s">
        <v>2280</v>
      </c>
    </row>
    <row r="1847" spans="1:20" x14ac:dyDescent="0.2">
      <c r="A1847" t="s">
        <v>3209</v>
      </c>
      <c r="B1847" t="s">
        <v>3208</v>
      </c>
      <c r="C1847" t="s">
        <v>6</v>
      </c>
      <c r="D1847" t="s">
        <v>7</v>
      </c>
      <c r="E1847" t="s">
        <v>8</v>
      </c>
      <c r="F1847" t="s">
        <v>23</v>
      </c>
      <c r="G1847" t="s">
        <v>3224</v>
      </c>
      <c r="H1847" t="s">
        <v>3225</v>
      </c>
      <c r="I1847" s="2">
        <v>45716</v>
      </c>
      <c r="J1847" s="2">
        <v>45716</v>
      </c>
      <c r="K1847" s="3">
        <v>-29</v>
      </c>
      <c r="L1847" s="3" t="str">
        <f t="shared" si="56"/>
        <v>NON SCADUTO</v>
      </c>
      <c r="M1847" s="2">
        <v>45776</v>
      </c>
      <c r="N1847" t="s">
        <v>12</v>
      </c>
      <c r="O1847" t="s">
        <v>2</v>
      </c>
      <c r="P1847" s="4">
        <v>-236738.4</v>
      </c>
      <c r="Q1847" s="12">
        <f t="shared" si="57"/>
        <v>-47565.530127986174</v>
      </c>
      <c r="R1847" s="4">
        <v>-236738.4</v>
      </c>
      <c r="S1847" t="s">
        <v>2</v>
      </c>
      <c r="T1847" t="s">
        <v>2280</v>
      </c>
    </row>
    <row r="1848" spans="1:20" x14ac:dyDescent="0.2">
      <c r="A1848" t="s">
        <v>3209</v>
      </c>
      <c r="B1848" t="s">
        <v>3208</v>
      </c>
      <c r="C1848" t="s">
        <v>6</v>
      </c>
      <c r="D1848" t="s">
        <v>7</v>
      </c>
      <c r="E1848" t="s">
        <v>8</v>
      </c>
      <c r="F1848" t="s">
        <v>23</v>
      </c>
      <c r="G1848" t="s">
        <v>3226</v>
      </c>
      <c r="H1848" t="s">
        <v>2102</v>
      </c>
      <c r="I1848" s="2">
        <v>45702</v>
      </c>
      <c r="J1848" s="2">
        <v>45702</v>
      </c>
      <c r="K1848" s="3">
        <v>-15</v>
      </c>
      <c r="L1848" s="3" t="str">
        <f t="shared" si="56"/>
        <v>NON SCADUTO</v>
      </c>
      <c r="M1848" s="2">
        <v>45762</v>
      </c>
      <c r="N1848" t="s">
        <v>12</v>
      </c>
      <c r="O1848" t="s">
        <v>2</v>
      </c>
      <c r="P1848" s="4">
        <v>-5956.19</v>
      </c>
      <c r="Q1848" s="12">
        <f t="shared" si="57"/>
        <v>-1196.7189728958629</v>
      </c>
      <c r="R1848" s="4">
        <v>-5956.19</v>
      </c>
      <c r="S1848" t="s">
        <v>2</v>
      </c>
      <c r="T1848" t="s">
        <v>2280</v>
      </c>
    </row>
    <row r="1849" spans="1:20" x14ac:dyDescent="0.2">
      <c r="A1849" t="s">
        <v>3209</v>
      </c>
      <c r="B1849" t="s">
        <v>3208</v>
      </c>
      <c r="C1849" t="s">
        <v>6</v>
      </c>
      <c r="D1849" t="s">
        <v>7</v>
      </c>
      <c r="E1849" t="s">
        <v>8</v>
      </c>
      <c r="F1849" t="s">
        <v>23</v>
      </c>
      <c r="G1849" t="s">
        <v>3227</v>
      </c>
      <c r="H1849" t="s">
        <v>3228</v>
      </c>
      <c r="I1849" s="2">
        <v>45716</v>
      </c>
      <c r="J1849" s="2">
        <v>45716</v>
      </c>
      <c r="K1849" s="3">
        <v>-29</v>
      </c>
      <c r="L1849" s="3" t="str">
        <f t="shared" si="56"/>
        <v>NON SCADUTO</v>
      </c>
      <c r="M1849" s="2">
        <v>45776</v>
      </c>
      <c r="N1849" t="s">
        <v>12</v>
      </c>
      <c r="O1849" t="s">
        <v>2</v>
      </c>
      <c r="P1849" s="4">
        <v>-3554.33</v>
      </c>
      <c r="Q1849" s="12">
        <f t="shared" si="57"/>
        <v>-714.13674629804507</v>
      </c>
      <c r="R1849" s="4">
        <v>-3554.33</v>
      </c>
      <c r="S1849" t="s">
        <v>2</v>
      </c>
      <c r="T1849" t="s">
        <v>2280</v>
      </c>
    </row>
    <row r="1850" spans="1:20" x14ac:dyDescent="0.2">
      <c r="A1850" s="6" t="s">
        <v>3209</v>
      </c>
      <c r="B1850" s="6" t="s">
        <v>3208</v>
      </c>
      <c r="C1850" s="6" t="s">
        <v>6</v>
      </c>
      <c r="D1850" s="6" t="s">
        <v>7</v>
      </c>
      <c r="E1850" s="6" t="s">
        <v>8</v>
      </c>
      <c r="F1850" s="6" t="s">
        <v>9</v>
      </c>
      <c r="G1850" s="6" t="s">
        <v>3229</v>
      </c>
      <c r="H1850" s="6" t="s">
        <v>3230</v>
      </c>
      <c r="I1850" s="7">
        <v>45747</v>
      </c>
      <c r="J1850" s="7">
        <v>45747</v>
      </c>
      <c r="K1850" s="8">
        <v>-60</v>
      </c>
      <c r="L1850" s="3" t="str">
        <f t="shared" si="56"/>
        <v>NON SCADUTO</v>
      </c>
      <c r="M1850" s="7">
        <v>45807</v>
      </c>
      <c r="N1850" s="6" t="s">
        <v>12</v>
      </c>
      <c r="O1850" s="6" t="s">
        <v>2</v>
      </c>
      <c r="P1850" s="9">
        <v>-637.36</v>
      </c>
      <c r="Q1850" s="12">
        <f t="shared" si="57"/>
        <v>-128.0585079664865</v>
      </c>
      <c r="R1850" s="9">
        <v>-637.36</v>
      </c>
      <c r="S1850" s="6" t="s">
        <v>2</v>
      </c>
      <c r="T1850" s="6" t="s">
        <v>2280</v>
      </c>
    </row>
    <row r="1851" spans="1:20" x14ac:dyDescent="0.2">
      <c r="A1851" t="s">
        <v>3209</v>
      </c>
      <c r="B1851" t="s">
        <v>3208</v>
      </c>
      <c r="C1851" t="s">
        <v>6</v>
      </c>
      <c r="D1851" t="s">
        <v>7</v>
      </c>
      <c r="E1851" t="s">
        <v>8</v>
      </c>
      <c r="F1851" t="s">
        <v>23</v>
      </c>
      <c r="G1851" t="s">
        <v>3231</v>
      </c>
      <c r="H1851" t="s">
        <v>3232</v>
      </c>
      <c r="I1851" s="2">
        <v>45709</v>
      </c>
      <c r="J1851" s="2">
        <v>45709</v>
      </c>
      <c r="K1851" s="3">
        <v>-22</v>
      </c>
      <c r="L1851" s="3" t="str">
        <f t="shared" si="56"/>
        <v>NON SCADUTO</v>
      </c>
      <c r="M1851" s="2">
        <v>45769</v>
      </c>
      <c r="N1851" t="s">
        <v>12</v>
      </c>
      <c r="O1851" t="s">
        <v>2</v>
      </c>
      <c r="P1851" s="4">
        <v>-47019.77</v>
      </c>
      <c r="Q1851" s="12">
        <f t="shared" si="57"/>
        <v>-9447.2222780333923</v>
      </c>
      <c r="R1851" s="4">
        <v>-47019.77</v>
      </c>
      <c r="S1851" t="s">
        <v>2</v>
      </c>
      <c r="T1851" t="s">
        <v>2280</v>
      </c>
    </row>
    <row r="1852" spans="1:20" x14ac:dyDescent="0.2">
      <c r="A1852" s="6" t="s">
        <v>3209</v>
      </c>
      <c r="B1852" s="6" t="s">
        <v>3208</v>
      </c>
      <c r="C1852" s="6" t="s">
        <v>6</v>
      </c>
      <c r="D1852" s="6" t="s">
        <v>7</v>
      </c>
      <c r="E1852" s="6" t="s">
        <v>8</v>
      </c>
      <c r="F1852" s="6" t="s">
        <v>108</v>
      </c>
      <c r="G1852" s="6" t="s">
        <v>3233</v>
      </c>
      <c r="H1852" s="6" t="s">
        <v>3234</v>
      </c>
      <c r="I1852" s="7">
        <v>45688</v>
      </c>
      <c r="J1852" s="7">
        <v>45688</v>
      </c>
      <c r="K1852" s="8">
        <v>-1</v>
      </c>
      <c r="L1852" s="3" t="str">
        <f t="shared" si="56"/>
        <v>NON SCADUTO</v>
      </c>
      <c r="M1852" s="7">
        <v>45748</v>
      </c>
      <c r="N1852" s="6" t="s">
        <v>12</v>
      </c>
      <c r="O1852" s="6" t="s">
        <v>2</v>
      </c>
      <c r="P1852" s="9">
        <v>-6058.53</v>
      </c>
      <c r="Q1852" s="12">
        <f t="shared" si="57"/>
        <v>-1217.2811476562656</v>
      </c>
      <c r="R1852" s="9">
        <v>-6058.53</v>
      </c>
      <c r="S1852" s="6" t="s">
        <v>2</v>
      </c>
      <c r="T1852" s="6" t="s">
        <v>2280</v>
      </c>
    </row>
    <row r="1853" spans="1:20" x14ac:dyDescent="0.2">
      <c r="A1853" t="s">
        <v>3209</v>
      </c>
      <c r="B1853" t="s">
        <v>3208</v>
      </c>
      <c r="C1853" t="s">
        <v>6</v>
      </c>
      <c r="D1853" t="s">
        <v>7</v>
      </c>
      <c r="E1853" t="s">
        <v>8</v>
      </c>
      <c r="F1853" t="s">
        <v>9</v>
      </c>
      <c r="G1853" t="s">
        <v>3235</v>
      </c>
      <c r="H1853" t="s">
        <v>3236</v>
      </c>
      <c r="I1853" s="2">
        <v>45721</v>
      </c>
      <c r="J1853" s="2">
        <v>45721</v>
      </c>
      <c r="K1853" s="3">
        <v>-34</v>
      </c>
      <c r="L1853" s="3" t="str">
        <f t="shared" si="56"/>
        <v>NON SCADUTO</v>
      </c>
      <c r="M1853" s="2">
        <v>45781</v>
      </c>
      <c r="N1853" t="s">
        <v>12</v>
      </c>
      <c r="O1853" t="s">
        <v>2</v>
      </c>
      <c r="P1853" s="4">
        <v>-4965.63</v>
      </c>
      <c r="Q1853" s="12">
        <f t="shared" si="57"/>
        <v>-997.69544513873541</v>
      </c>
      <c r="R1853" s="4">
        <v>-4965.63</v>
      </c>
      <c r="S1853" t="s">
        <v>2</v>
      </c>
      <c r="T1853" t="s">
        <v>2280</v>
      </c>
    </row>
    <row r="1854" spans="1:20" x14ac:dyDescent="0.2">
      <c r="A1854" t="s">
        <v>3209</v>
      </c>
      <c r="B1854" t="s">
        <v>3208</v>
      </c>
      <c r="C1854" t="s">
        <v>6</v>
      </c>
      <c r="D1854" t="s">
        <v>7</v>
      </c>
      <c r="E1854" t="s">
        <v>8</v>
      </c>
      <c r="F1854" t="s">
        <v>9</v>
      </c>
      <c r="G1854" t="s">
        <v>3237</v>
      </c>
      <c r="H1854" t="s">
        <v>3238</v>
      </c>
      <c r="I1854" s="2">
        <v>45722</v>
      </c>
      <c r="J1854" s="2">
        <v>45722</v>
      </c>
      <c r="K1854" s="3">
        <v>-35</v>
      </c>
      <c r="L1854" s="3" t="str">
        <f t="shared" si="56"/>
        <v>NON SCADUTO</v>
      </c>
      <c r="M1854" s="2">
        <v>45782</v>
      </c>
      <c r="N1854" t="s">
        <v>12</v>
      </c>
      <c r="O1854" t="s">
        <v>2</v>
      </c>
      <c r="P1854" s="4">
        <v>-3776.23</v>
      </c>
      <c r="Q1854" s="12">
        <f t="shared" si="57"/>
        <v>-758.72094191396593</v>
      </c>
      <c r="R1854" s="4">
        <v>-3776.23</v>
      </c>
      <c r="S1854" t="s">
        <v>2</v>
      </c>
      <c r="T1854" t="s">
        <v>2280</v>
      </c>
    </row>
    <row r="1855" spans="1:20" x14ac:dyDescent="0.2">
      <c r="A1855" t="s">
        <v>3209</v>
      </c>
      <c r="B1855" t="s">
        <v>3208</v>
      </c>
      <c r="C1855" t="s">
        <v>6</v>
      </c>
      <c r="D1855" t="s">
        <v>7</v>
      </c>
      <c r="E1855" t="s">
        <v>8</v>
      </c>
      <c r="F1855" t="s">
        <v>108</v>
      </c>
      <c r="G1855" t="s">
        <v>3239</v>
      </c>
      <c r="H1855" t="s">
        <v>2051</v>
      </c>
      <c r="I1855" s="2">
        <v>45674</v>
      </c>
      <c r="J1855" s="2">
        <v>45674</v>
      </c>
      <c r="K1855" s="3">
        <v>13</v>
      </c>
      <c r="L1855" s="3" t="str">
        <f t="shared" si="56"/>
        <v>0-60 DAYS</v>
      </c>
      <c r="M1855" s="2">
        <v>45734</v>
      </c>
      <c r="N1855" t="s">
        <v>12</v>
      </c>
      <c r="O1855" t="s">
        <v>2</v>
      </c>
      <c r="P1855" s="4">
        <v>-5953.33</v>
      </c>
      <c r="Q1855" s="12">
        <f t="shared" si="57"/>
        <v>-1196.1443410821562</v>
      </c>
      <c r="R1855" s="4">
        <v>-5953.33</v>
      </c>
      <c r="S1855" t="s">
        <v>2</v>
      </c>
      <c r="T1855" t="s">
        <v>2280</v>
      </c>
    </row>
    <row r="1856" spans="1:20" x14ac:dyDescent="0.2">
      <c r="A1856" t="s">
        <v>3209</v>
      </c>
      <c r="B1856" t="s">
        <v>3208</v>
      </c>
      <c r="C1856" t="s">
        <v>6</v>
      </c>
      <c r="D1856" t="s">
        <v>7</v>
      </c>
      <c r="E1856" t="s">
        <v>8</v>
      </c>
      <c r="F1856" t="s">
        <v>9</v>
      </c>
      <c r="G1856" t="s">
        <v>3240</v>
      </c>
      <c r="H1856" t="s">
        <v>2308</v>
      </c>
      <c r="I1856" s="2">
        <v>45719</v>
      </c>
      <c r="J1856" s="2">
        <v>45719</v>
      </c>
      <c r="K1856" s="3">
        <v>-32</v>
      </c>
      <c r="L1856" s="3" t="str">
        <f t="shared" si="56"/>
        <v>NON SCADUTO</v>
      </c>
      <c r="M1856" s="2">
        <v>45779</v>
      </c>
      <c r="N1856" t="s">
        <v>12</v>
      </c>
      <c r="O1856" t="s">
        <v>2</v>
      </c>
      <c r="P1856" s="4">
        <v>-162399.42000000001</v>
      </c>
      <c r="Q1856" s="12">
        <f t="shared" si="57"/>
        <v>-32629.326314520506</v>
      </c>
      <c r="R1856" s="4">
        <v>-162399.42000000001</v>
      </c>
      <c r="S1856" t="s">
        <v>2</v>
      </c>
      <c r="T1856" t="s">
        <v>539</v>
      </c>
    </row>
    <row r="1857" spans="1:20" x14ac:dyDescent="0.2">
      <c r="A1857" t="s">
        <v>3209</v>
      </c>
      <c r="B1857" t="s">
        <v>3208</v>
      </c>
      <c r="C1857" t="s">
        <v>6</v>
      </c>
      <c r="D1857" t="s">
        <v>7</v>
      </c>
      <c r="E1857" t="s">
        <v>8</v>
      </c>
      <c r="F1857" t="s">
        <v>108</v>
      </c>
      <c r="G1857" t="s">
        <v>3241</v>
      </c>
      <c r="H1857" t="s">
        <v>3242</v>
      </c>
      <c r="I1857" s="2">
        <v>45677</v>
      </c>
      <c r="J1857" s="2">
        <v>45677</v>
      </c>
      <c r="K1857" s="3">
        <v>10</v>
      </c>
      <c r="L1857" s="3" t="str">
        <f t="shared" si="56"/>
        <v>0-60 DAYS</v>
      </c>
      <c r="M1857" s="2">
        <v>45737</v>
      </c>
      <c r="N1857" t="s">
        <v>12</v>
      </c>
      <c r="O1857" t="s">
        <v>2</v>
      </c>
      <c r="P1857" s="4">
        <v>-5954.76</v>
      </c>
      <c r="Q1857" s="12">
        <f t="shared" si="57"/>
        <v>-1196.4316569890098</v>
      </c>
      <c r="R1857" s="4">
        <v>-5954.76</v>
      </c>
      <c r="S1857" t="s">
        <v>2</v>
      </c>
      <c r="T1857" t="s">
        <v>2280</v>
      </c>
    </row>
    <row r="1858" spans="1:20" x14ac:dyDescent="0.2">
      <c r="A1858" t="s">
        <v>3209</v>
      </c>
      <c r="B1858" t="s">
        <v>3208</v>
      </c>
      <c r="C1858" t="s">
        <v>6</v>
      </c>
      <c r="D1858" t="s">
        <v>7</v>
      </c>
      <c r="E1858" t="s">
        <v>8</v>
      </c>
      <c r="F1858" t="s">
        <v>108</v>
      </c>
      <c r="G1858" t="s">
        <v>3243</v>
      </c>
      <c r="H1858" t="s">
        <v>3244</v>
      </c>
      <c r="I1858" s="2">
        <v>45678</v>
      </c>
      <c r="J1858" s="2">
        <v>45678</v>
      </c>
      <c r="K1858" s="3">
        <v>9</v>
      </c>
      <c r="L1858" s="3" t="str">
        <f t="shared" si="56"/>
        <v>0-60 DAYS</v>
      </c>
      <c r="M1858" s="2">
        <v>45738</v>
      </c>
      <c r="N1858" t="s">
        <v>12</v>
      </c>
      <c r="O1858" t="s">
        <v>2</v>
      </c>
      <c r="P1858" s="4">
        <v>-161709.64000000001</v>
      </c>
      <c r="Q1858" s="12">
        <f t="shared" si="57"/>
        <v>-32490.735568905591</v>
      </c>
      <c r="R1858" s="4">
        <v>-161709.64000000001</v>
      </c>
      <c r="S1858" t="s">
        <v>2</v>
      </c>
      <c r="T1858" t="s">
        <v>2280</v>
      </c>
    </row>
    <row r="1859" spans="1:20" x14ac:dyDescent="0.2">
      <c r="A1859" t="s">
        <v>3209</v>
      </c>
      <c r="B1859" t="s">
        <v>3208</v>
      </c>
      <c r="C1859" t="s">
        <v>6</v>
      </c>
      <c r="D1859" t="s">
        <v>7</v>
      </c>
      <c r="E1859" t="s">
        <v>8</v>
      </c>
      <c r="F1859" t="s">
        <v>108</v>
      </c>
      <c r="G1859" t="s">
        <v>3245</v>
      </c>
      <c r="H1859" t="s">
        <v>3246</v>
      </c>
      <c r="I1859" s="2">
        <v>45666</v>
      </c>
      <c r="J1859" s="2">
        <v>45666</v>
      </c>
      <c r="K1859" s="3">
        <v>21</v>
      </c>
      <c r="L1859" s="3" t="str">
        <f t="shared" ref="L1859:L1875" si="58">IF(K1859&lt;=0,"NON SCADUTO",IF(K1859&lt;61,"0-60 DAYS",IF(K1859&lt;91," 61-90 DAYS",IF(K1859&lt;121,"91-120 DAYS",IF(K1859&lt;366," 121-365 DAYS",IF(K1859&gt;366,"OLTRE 365 DAYS",0))))))</f>
        <v>0-60 DAYS</v>
      </c>
      <c r="M1859" s="2">
        <v>45726</v>
      </c>
      <c r="N1859" t="s">
        <v>12</v>
      </c>
      <c r="O1859" t="s">
        <v>2</v>
      </c>
      <c r="P1859" s="4">
        <v>-6055.67</v>
      </c>
      <c r="Q1859" s="12">
        <f t="shared" ref="Q1859:Q1875" si="59">+P1859/4.9771</f>
        <v>-1216.7065158425589</v>
      </c>
      <c r="R1859" s="4">
        <v>-6055.67</v>
      </c>
      <c r="S1859" t="s">
        <v>2</v>
      </c>
      <c r="T1859" t="s">
        <v>2280</v>
      </c>
    </row>
    <row r="1860" spans="1:20" x14ac:dyDescent="0.2">
      <c r="A1860" t="s">
        <v>3209</v>
      </c>
      <c r="B1860" t="s">
        <v>3208</v>
      </c>
      <c r="C1860" t="s">
        <v>6</v>
      </c>
      <c r="D1860" t="s">
        <v>7</v>
      </c>
      <c r="E1860" t="s">
        <v>8</v>
      </c>
      <c r="F1860" t="s">
        <v>23</v>
      </c>
      <c r="G1860" t="s">
        <v>3247</v>
      </c>
      <c r="H1860" t="s">
        <v>3248</v>
      </c>
      <c r="I1860" s="2">
        <v>45699</v>
      </c>
      <c r="J1860" s="2">
        <v>45699</v>
      </c>
      <c r="K1860" s="3">
        <v>-12</v>
      </c>
      <c r="L1860" s="3" t="str">
        <f t="shared" si="58"/>
        <v>NON SCADUTO</v>
      </c>
      <c r="M1860" s="2">
        <v>45759</v>
      </c>
      <c r="N1860" t="s">
        <v>12</v>
      </c>
      <c r="O1860" t="s">
        <v>2</v>
      </c>
      <c r="P1860" s="4">
        <v>-185726.81</v>
      </c>
      <c r="Q1860" s="12">
        <f t="shared" si="59"/>
        <v>-37316.270518976911</v>
      </c>
      <c r="R1860" s="4">
        <v>-185726.81</v>
      </c>
      <c r="S1860" t="s">
        <v>2</v>
      </c>
      <c r="T1860" t="s">
        <v>2280</v>
      </c>
    </row>
    <row r="1861" spans="1:20" x14ac:dyDescent="0.2">
      <c r="A1861" s="6" t="s">
        <v>3209</v>
      </c>
      <c r="B1861" s="6" t="s">
        <v>3208</v>
      </c>
      <c r="C1861" s="6" t="s">
        <v>6</v>
      </c>
      <c r="D1861" s="6" t="s">
        <v>7</v>
      </c>
      <c r="E1861" s="6" t="s">
        <v>8</v>
      </c>
      <c r="F1861" s="6" t="s">
        <v>23</v>
      </c>
      <c r="G1861" s="6" t="s">
        <v>3249</v>
      </c>
      <c r="H1861" s="6" t="s">
        <v>3250</v>
      </c>
      <c r="I1861" s="7">
        <v>45692</v>
      </c>
      <c r="J1861" s="7">
        <v>45692</v>
      </c>
      <c r="K1861" s="8">
        <v>-5</v>
      </c>
      <c r="L1861" s="3" t="str">
        <f t="shared" si="58"/>
        <v>NON SCADUTO</v>
      </c>
      <c r="M1861" s="7">
        <v>45752</v>
      </c>
      <c r="N1861" s="6" t="s">
        <v>12</v>
      </c>
      <c r="O1861" s="6" t="s">
        <v>2</v>
      </c>
      <c r="P1861" s="9">
        <v>-167627.45000000001</v>
      </c>
      <c r="Q1861" s="12">
        <f t="shared" si="59"/>
        <v>-33679.743223965765</v>
      </c>
      <c r="R1861" s="9">
        <v>-167627.45000000001</v>
      </c>
      <c r="S1861" s="6" t="s">
        <v>2</v>
      </c>
      <c r="T1861" s="6" t="s">
        <v>2280</v>
      </c>
    </row>
    <row r="1862" spans="1:20" x14ac:dyDescent="0.2">
      <c r="A1862" t="s">
        <v>3209</v>
      </c>
      <c r="B1862" t="s">
        <v>3208</v>
      </c>
      <c r="C1862" t="s">
        <v>6</v>
      </c>
      <c r="D1862" t="s">
        <v>7</v>
      </c>
      <c r="E1862" t="s">
        <v>8</v>
      </c>
      <c r="F1862" t="s">
        <v>108</v>
      </c>
      <c r="G1862" t="s">
        <v>3251</v>
      </c>
      <c r="H1862" t="s">
        <v>3252</v>
      </c>
      <c r="I1862" s="2">
        <v>45673</v>
      </c>
      <c r="J1862" s="2">
        <v>45673</v>
      </c>
      <c r="K1862" s="3">
        <v>14</v>
      </c>
      <c r="L1862" s="3" t="str">
        <f t="shared" si="58"/>
        <v>0-60 DAYS</v>
      </c>
      <c r="M1862" s="2">
        <v>45733</v>
      </c>
      <c r="N1862" t="s">
        <v>12</v>
      </c>
      <c r="O1862" t="s">
        <v>2</v>
      </c>
      <c r="P1862" s="4">
        <v>-5750.02</v>
      </c>
      <c r="Q1862" s="12">
        <f t="shared" si="59"/>
        <v>-1155.2952522553294</v>
      </c>
      <c r="R1862" s="4">
        <v>-5750.02</v>
      </c>
      <c r="S1862" t="s">
        <v>2</v>
      </c>
      <c r="T1862" t="s">
        <v>2280</v>
      </c>
    </row>
    <row r="1863" spans="1:20" x14ac:dyDescent="0.2">
      <c r="A1863" s="6" t="s">
        <v>3209</v>
      </c>
      <c r="B1863" s="6" t="s">
        <v>3208</v>
      </c>
      <c r="C1863" s="6" t="s">
        <v>6</v>
      </c>
      <c r="D1863" s="6" t="s">
        <v>7</v>
      </c>
      <c r="E1863" s="6" t="s">
        <v>8</v>
      </c>
      <c r="F1863" s="6" t="s">
        <v>9</v>
      </c>
      <c r="G1863" s="6" t="s">
        <v>3253</v>
      </c>
      <c r="H1863" s="6" t="s">
        <v>3254</v>
      </c>
      <c r="I1863" s="7">
        <v>45727</v>
      </c>
      <c r="J1863" s="7">
        <v>45727</v>
      </c>
      <c r="K1863" s="8">
        <v>-40</v>
      </c>
      <c r="L1863" s="3" t="str">
        <f t="shared" si="58"/>
        <v>NON SCADUTO</v>
      </c>
      <c r="M1863" s="7">
        <v>45787</v>
      </c>
      <c r="N1863" s="6" t="s">
        <v>12</v>
      </c>
      <c r="O1863" s="6" t="s">
        <v>2</v>
      </c>
      <c r="P1863" s="9">
        <v>-217471.13</v>
      </c>
      <c r="Q1863" s="12">
        <f t="shared" si="59"/>
        <v>-43694.34610516164</v>
      </c>
      <c r="R1863" s="9">
        <v>-217471.13</v>
      </c>
      <c r="S1863" s="6" t="s">
        <v>2</v>
      </c>
      <c r="T1863" s="6" t="s">
        <v>2280</v>
      </c>
    </row>
    <row r="1864" spans="1:20" x14ac:dyDescent="0.2">
      <c r="A1864" t="s">
        <v>3209</v>
      </c>
      <c r="B1864" t="s">
        <v>3208</v>
      </c>
      <c r="C1864" t="s">
        <v>6</v>
      </c>
      <c r="D1864" t="s">
        <v>7</v>
      </c>
      <c r="E1864" t="s">
        <v>8</v>
      </c>
      <c r="F1864" t="s">
        <v>9</v>
      </c>
      <c r="G1864" t="s">
        <v>3255</v>
      </c>
      <c r="H1864" t="s">
        <v>3256</v>
      </c>
      <c r="I1864" s="2">
        <v>45726</v>
      </c>
      <c r="J1864" s="2">
        <v>45726</v>
      </c>
      <c r="K1864" s="3">
        <v>-39</v>
      </c>
      <c r="L1864" s="3" t="str">
        <f t="shared" si="58"/>
        <v>NON SCADUTO</v>
      </c>
      <c r="M1864" s="2">
        <v>45786</v>
      </c>
      <c r="N1864" t="s">
        <v>12</v>
      </c>
      <c r="O1864" t="s">
        <v>2</v>
      </c>
      <c r="P1864" s="4">
        <v>-5517.03</v>
      </c>
      <c r="Q1864" s="12">
        <f t="shared" si="59"/>
        <v>-1108.4828514596852</v>
      </c>
      <c r="R1864" s="4">
        <v>-5517.03</v>
      </c>
      <c r="S1864" t="s">
        <v>2</v>
      </c>
      <c r="T1864" t="s">
        <v>2280</v>
      </c>
    </row>
    <row r="1865" spans="1:20" x14ac:dyDescent="0.2">
      <c r="A1865" s="6" t="s">
        <v>3209</v>
      </c>
      <c r="B1865" s="6" t="s">
        <v>3208</v>
      </c>
      <c r="C1865" s="6" t="s">
        <v>6</v>
      </c>
      <c r="D1865" s="6" t="s">
        <v>7</v>
      </c>
      <c r="E1865" s="6" t="s">
        <v>8</v>
      </c>
      <c r="F1865" s="6" t="s">
        <v>108</v>
      </c>
      <c r="G1865" s="6" t="s">
        <v>3257</v>
      </c>
      <c r="H1865" s="6" t="s">
        <v>3258</v>
      </c>
      <c r="I1865" s="7">
        <v>45671</v>
      </c>
      <c r="J1865" s="7">
        <v>45671</v>
      </c>
      <c r="K1865" s="8">
        <v>16</v>
      </c>
      <c r="L1865" s="3" t="str">
        <f t="shared" si="58"/>
        <v>0-60 DAYS</v>
      </c>
      <c r="M1865" s="7">
        <v>45731</v>
      </c>
      <c r="N1865" s="6" t="s">
        <v>12</v>
      </c>
      <c r="O1865" s="6" t="s">
        <v>2</v>
      </c>
      <c r="P1865" s="9">
        <v>-170418.75</v>
      </c>
      <c r="Q1865" s="12">
        <f t="shared" si="59"/>
        <v>-34240.571818930701</v>
      </c>
      <c r="R1865" s="9">
        <v>-170418.75</v>
      </c>
      <c r="S1865" s="6" t="s">
        <v>2</v>
      </c>
      <c r="T1865" s="6" t="s">
        <v>2280</v>
      </c>
    </row>
    <row r="1866" spans="1:20" x14ac:dyDescent="0.2">
      <c r="A1866" t="s">
        <v>3209</v>
      </c>
      <c r="B1866" t="s">
        <v>3208</v>
      </c>
      <c r="C1866" t="s">
        <v>6</v>
      </c>
      <c r="D1866" t="s">
        <v>7</v>
      </c>
      <c r="E1866" t="s">
        <v>8</v>
      </c>
      <c r="F1866" t="s">
        <v>23</v>
      </c>
      <c r="G1866" t="s">
        <v>3259</v>
      </c>
      <c r="H1866" t="s">
        <v>3260</v>
      </c>
      <c r="I1866" s="2">
        <v>45713</v>
      </c>
      <c r="J1866" s="2">
        <v>45713</v>
      </c>
      <c r="K1866" s="3">
        <v>-26</v>
      </c>
      <c r="L1866" s="3" t="str">
        <f t="shared" si="58"/>
        <v>NON SCADUTO</v>
      </c>
      <c r="M1866" s="2">
        <v>45773</v>
      </c>
      <c r="N1866" t="s">
        <v>12</v>
      </c>
      <c r="O1866" t="s">
        <v>2</v>
      </c>
      <c r="P1866" s="4">
        <v>-164527.25</v>
      </c>
      <c r="Q1866" s="12">
        <f t="shared" si="59"/>
        <v>-33056.850374716203</v>
      </c>
      <c r="R1866" s="4">
        <v>-164527.25</v>
      </c>
      <c r="S1866" t="s">
        <v>2</v>
      </c>
      <c r="T1866" t="s">
        <v>2280</v>
      </c>
    </row>
    <row r="1867" spans="1:20" x14ac:dyDescent="0.2">
      <c r="A1867" s="6" t="s">
        <v>3531</v>
      </c>
      <c r="B1867" s="6" t="s">
        <v>3530</v>
      </c>
      <c r="C1867" s="6" t="s">
        <v>6</v>
      </c>
      <c r="D1867" s="6" t="s">
        <v>7</v>
      </c>
      <c r="E1867" s="6" t="s">
        <v>8</v>
      </c>
      <c r="F1867" s="6" t="s">
        <v>9</v>
      </c>
      <c r="G1867" s="6" t="s">
        <v>3532</v>
      </c>
      <c r="H1867" s="6" t="s">
        <v>3533</v>
      </c>
      <c r="I1867" s="7">
        <v>45743</v>
      </c>
      <c r="J1867" s="7">
        <v>45743</v>
      </c>
      <c r="K1867" s="8">
        <v>4</v>
      </c>
      <c r="L1867" s="3" t="str">
        <f t="shared" si="58"/>
        <v>0-60 DAYS</v>
      </c>
      <c r="M1867" s="7">
        <v>45743</v>
      </c>
      <c r="N1867" s="6" t="s">
        <v>12</v>
      </c>
      <c r="O1867" s="6" t="s">
        <v>2</v>
      </c>
      <c r="P1867" s="9">
        <v>-2796.43</v>
      </c>
      <c r="Q1867" s="12">
        <f t="shared" si="59"/>
        <v>-561.85931566574914</v>
      </c>
      <c r="R1867" s="9">
        <v>-2796.43</v>
      </c>
      <c r="S1867" s="6" t="s">
        <v>2</v>
      </c>
      <c r="T1867" s="6" t="s">
        <v>0</v>
      </c>
    </row>
    <row r="1868" spans="1:20" x14ac:dyDescent="0.2">
      <c r="A1868" t="s">
        <v>2206</v>
      </c>
      <c r="B1868" t="s">
        <v>2205</v>
      </c>
      <c r="C1868" t="s">
        <v>6</v>
      </c>
      <c r="D1868" t="s">
        <v>7</v>
      </c>
      <c r="E1868" t="s">
        <v>8</v>
      </c>
      <c r="F1868" t="s">
        <v>108</v>
      </c>
      <c r="G1868" t="s">
        <v>2207</v>
      </c>
      <c r="H1868" t="s">
        <v>1759</v>
      </c>
      <c r="I1868" s="2">
        <v>45685</v>
      </c>
      <c r="J1868" s="2">
        <v>45685</v>
      </c>
      <c r="K1868" s="3">
        <v>62</v>
      </c>
      <c r="L1868" s="3" t="str">
        <f t="shared" si="58"/>
        <v xml:space="preserve"> 61-90 DAYS</v>
      </c>
      <c r="M1868" s="2">
        <v>45685</v>
      </c>
      <c r="N1868" t="s">
        <v>47</v>
      </c>
      <c r="O1868" t="s">
        <v>1</v>
      </c>
      <c r="P1868" s="4">
        <v>380633.4</v>
      </c>
      <c r="Q1868" s="12">
        <f t="shared" si="59"/>
        <v>76476.944405376635</v>
      </c>
      <c r="R1868" s="4">
        <v>76500</v>
      </c>
      <c r="S1868" t="s">
        <v>2</v>
      </c>
      <c r="T1868" t="s">
        <v>0</v>
      </c>
    </row>
    <row r="1869" spans="1:20" x14ac:dyDescent="0.2">
      <c r="A1869" s="6" t="s">
        <v>2206</v>
      </c>
      <c r="B1869" s="6" t="s">
        <v>2205</v>
      </c>
      <c r="C1869" s="6" t="s">
        <v>6</v>
      </c>
      <c r="D1869" s="6" t="s">
        <v>7</v>
      </c>
      <c r="E1869" s="6" t="s">
        <v>8</v>
      </c>
      <c r="F1869" s="6" t="s">
        <v>108</v>
      </c>
      <c r="G1869" s="6" t="s">
        <v>2207</v>
      </c>
      <c r="H1869" s="6" t="s">
        <v>1759</v>
      </c>
      <c r="I1869" s="7">
        <v>45685</v>
      </c>
      <c r="J1869" s="7">
        <v>45685</v>
      </c>
      <c r="K1869" s="8">
        <v>31</v>
      </c>
      <c r="L1869" s="3" t="str">
        <f t="shared" si="58"/>
        <v>0-60 DAYS</v>
      </c>
      <c r="M1869" s="7">
        <v>45716</v>
      </c>
      <c r="N1869" s="6" t="s">
        <v>12</v>
      </c>
      <c r="O1869" s="6" t="s">
        <v>1</v>
      </c>
      <c r="P1869" s="9">
        <v>-380633.4</v>
      </c>
      <c r="Q1869" s="12">
        <f t="shared" si="59"/>
        <v>-76476.944405376635</v>
      </c>
      <c r="R1869" s="9">
        <v>-76500</v>
      </c>
      <c r="S1869" s="6" t="s">
        <v>2</v>
      </c>
      <c r="T1869" s="6" t="s">
        <v>0</v>
      </c>
    </row>
    <row r="1870" spans="1:20" x14ac:dyDescent="0.2">
      <c r="A1870" t="s">
        <v>2206</v>
      </c>
      <c r="B1870" t="s">
        <v>2205</v>
      </c>
      <c r="C1870" t="s">
        <v>6</v>
      </c>
      <c r="D1870" t="s">
        <v>7</v>
      </c>
      <c r="E1870" t="s">
        <v>8</v>
      </c>
      <c r="F1870" t="s">
        <v>23</v>
      </c>
      <c r="G1870" t="s">
        <v>2208</v>
      </c>
      <c r="H1870" t="s">
        <v>2039</v>
      </c>
      <c r="I1870" s="2">
        <v>45716</v>
      </c>
      <c r="J1870" s="2">
        <v>45716</v>
      </c>
      <c r="K1870" s="3">
        <v>31</v>
      </c>
      <c r="L1870" s="3" t="str">
        <f t="shared" si="58"/>
        <v>0-60 DAYS</v>
      </c>
      <c r="M1870" s="2">
        <v>45716</v>
      </c>
      <c r="N1870" t="s">
        <v>12</v>
      </c>
      <c r="O1870" t="s">
        <v>1</v>
      </c>
      <c r="P1870" s="4">
        <v>150468.76</v>
      </c>
      <c r="Q1870" s="12">
        <f t="shared" si="59"/>
        <v>30232.215547206204</v>
      </c>
      <c r="R1870" s="4">
        <v>30231</v>
      </c>
      <c r="S1870" t="s">
        <v>2</v>
      </c>
      <c r="T1870" t="s">
        <v>0</v>
      </c>
    </row>
    <row r="1871" spans="1:20" x14ac:dyDescent="0.2">
      <c r="A1871" t="s">
        <v>2206</v>
      </c>
      <c r="B1871" t="s">
        <v>2205</v>
      </c>
      <c r="C1871" t="s">
        <v>6</v>
      </c>
      <c r="D1871" t="s">
        <v>7</v>
      </c>
      <c r="E1871" t="s">
        <v>8</v>
      </c>
      <c r="F1871" t="s">
        <v>23</v>
      </c>
      <c r="G1871" t="s">
        <v>2208</v>
      </c>
      <c r="H1871" t="s">
        <v>2039</v>
      </c>
      <c r="I1871" s="2">
        <v>45716</v>
      </c>
      <c r="J1871" s="2">
        <v>45716</v>
      </c>
      <c r="K1871" s="3">
        <v>31</v>
      </c>
      <c r="L1871" s="3" t="str">
        <f t="shared" si="58"/>
        <v>0-60 DAYS</v>
      </c>
      <c r="M1871" s="2">
        <v>45716</v>
      </c>
      <c r="N1871" t="s">
        <v>47</v>
      </c>
      <c r="O1871" t="s">
        <v>1</v>
      </c>
      <c r="P1871" s="4">
        <v>-150468.76</v>
      </c>
      <c r="Q1871" s="12">
        <f t="shared" si="59"/>
        <v>-30232.215547206204</v>
      </c>
      <c r="R1871" s="4">
        <v>-30231</v>
      </c>
      <c r="S1871" t="s">
        <v>2</v>
      </c>
      <c r="T1871" t="s">
        <v>0</v>
      </c>
    </row>
    <row r="1872" spans="1:20" x14ac:dyDescent="0.2">
      <c r="A1872" s="6" t="s">
        <v>2206</v>
      </c>
      <c r="B1872" s="6" t="s">
        <v>2205</v>
      </c>
      <c r="C1872" s="6" t="s">
        <v>6</v>
      </c>
      <c r="D1872" s="6" t="s">
        <v>7</v>
      </c>
      <c r="E1872" s="6" t="s">
        <v>8</v>
      </c>
      <c r="F1872" s="6" t="s">
        <v>23</v>
      </c>
      <c r="G1872" s="6" t="s">
        <v>2209</v>
      </c>
      <c r="H1872" s="6" t="s">
        <v>2039</v>
      </c>
      <c r="I1872" s="7">
        <v>45716</v>
      </c>
      <c r="J1872" s="7">
        <v>45716</v>
      </c>
      <c r="K1872" s="8">
        <v>-14</v>
      </c>
      <c r="L1872" s="3" t="str">
        <f t="shared" si="58"/>
        <v>NON SCADUTO</v>
      </c>
      <c r="M1872" s="7">
        <v>45761</v>
      </c>
      <c r="N1872" s="6" t="s">
        <v>12</v>
      </c>
      <c r="O1872" s="6" t="s">
        <v>1</v>
      </c>
      <c r="P1872" s="9">
        <v>-527195.62</v>
      </c>
      <c r="Q1872" s="12">
        <f t="shared" si="59"/>
        <v>-105924.25709750658</v>
      </c>
      <c r="R1872" s="9">
        <v>-105920</v>
      </c>
      <c r="S1872" s="6" t="s">
        <v>2</v>
      </c>
      <c r="T1872" s="6" t="s">
        <v>0</v>
      </c>
    </row>
    <row r="1873" spans="1:20" x14ac:dyDescent="0.2">
      <c r="A1873" t="s">
        <v>2206</v>
      </c>
      <c r="B1873" t="s">
        <v>2205</v>
      </c>
      <c r="C1873" t="s">
        <v>6</v>
      </c>
      <c r="D1873" t="s">
        <v>7</v>
      </c>
      <c r="E1873" t="s">
        <v>8</v>
      </c>
      <c r="F1873" t="s">
        <v>905</v>
      </c>
      <c r="G1873" t="s">
        <v>2210</v>
      </c>
      <c r="H1873" t="s">
        <v>2211</v>
      </c>
      <c r="I1873" s="2">
        <v>45425</v>
      </c>
      <c r="J1873" s="2">
        <v>45425</v>
      </c>
      <c r="K1873" s="3">
        <v>322</v>
      </c>
      <c r="L1873" s="3" t="str">
        <f t="shared" si="58"/>
        <v xml:space="preserve"> 121-365 DAYS</v>
      </c>
      <c r="M1873" s="2">
        <v>45425</v>
      </c>
      <c r="N1873" t="s">
        <v>47</v>
      </c>
      <c r="O1873" t="s">
        <v>1</v>
      </c>
      <c r="P1873" s="4">
        <v>78221.41</v>
      </c>
      <c r="Q1873" s="12">
        <f t="shared" si="59"/>
        <v>15716.262482168331</v>
      </c>
      <c r="R1873" s="4">
        <v>15721</v>
      </c>
      <c r="S1873" t="s">
        <v>2</v>
      </c>
      <c r="T1873" t="s">
        <v>0</v>
      </c>
    </row>
    <row r="1874" spans="1:20" x14ac:dyDescent="0.2">
      <c r="A1874" s="6" t="s">
        <v>2206</v>
      </c>
      <c r="B1874" s="6" t="s">
        <v>2205</v>
      </c>
      <c r="C1874" s="6" t="s">
        <v>6</v>
      </c>
      <c r="D1874" s="6" t="s">
        <v>59</v>
      </c>
      <c r="E1874" s="6" t="s">
        <v>1467</v>
      </c>
      <c r="F1874" s="6" t="s">
        <v>9</v>
      </c>
      <c r="G1874" s="6" t="s">
        <v>2212</v>
      </c>
      <c r="H1874" s="6" t="s">
        <v>2213</v>
      </c>
      <c r="I1874" s="7">
        <v>45382</v>
      </c>
      <c r="J1874" s="7">
        <v>45382</v>
      </c>
      <c r="K1874" s="8">
        <v>365</v>
      </c>
      <c r="L1874" s="3" t="str">
        <f t="shared" si="58"/>
        <v xml:space="preserve"> 121-365 DAYS</v>
      </c>
      <c r="M1874" s="7">
        <v>45382</v>
      </c>
      <c r="N1874" s="6" t="s">
        <v>47</v>
      </c>
      <c r="O1874" s="6" t="s">
        <v>1</v>
      </c>
      <c r="P1874" s="9">
        <v>70122.52</v>
      </c>
      <c r="Q1874" s="12">
        <f t="shared" si="59"/>
        <v>14089.031765485926</v>
      </c>
      <c r="R1874" s="9">
        <v>14510</v>
      </c>
      <c r="S1874" s="6" t="s">
        <v>2</v>
      </c>
      <c r="T1874" s="6" t="s">
        <v>0</v>
      </c>
    </row>
    <row r="1875" spans="1:20" x14ac:dyDescent="0.2">
      <c r="A1875" t="s">
        <v>3777</v>
      </c>
      <c r="B1875" t="s">
        <v>3776</v>
      </c>
      <c r="C1875" t="s">
        <v>6</v>
      </c>
      <c r="D1875" t="s">
        <v>7</v>
      </c>
      <c r="E1875" t="s">
        <v>8</v>
      </c>
      <c r="F1875" t="s">
        <v>9</v>
      </c>
      <c r="G1875" t="s">
        <v>3778</v>
      </c>
      <c r="H1875" t="s">
        <v>3779</v>
      </c>
      <c r="I1875" s="2">
        <v>45733</v>
      </c>
      <c r="J1875" s="2">
        <v>45733</v>
      </c>
      <c r="K1875" s="3">
        <v>7</v>
      </c>
      <c r="L1875" s="3" t="str">
        <f t="shared" si="58"/>
        <v>0-60 DAYS</v>
      </c>
      <c r="M1875" s="2">
        <v>45740</v>
      </c>
      <c r="N1875" t="s">
        <v>12</v>
      </c>
      <c r="O1875" t="s">
        <v>2</v>
      </c>
      <c r="P1875" s="4">
        <v>-2456</v>
      </c>
      <c r="Q1875" s="12">
        <f t="shared" si="59"/>
        <v>-493.46004701533019</v>
      </c>
      <c r="R1875" s="4">
        <v>-2456</v>
      </c>
      <c r="S1875" t="s">
        <v>2</v>
      </c>
      <c r="T1875" t="s">
        <v>0</v>
      </c>
    </row>
  </sheetData>
  <autoFilter ref="A1:T1" xr:uid="{00000000-0001-0000-0000-000000000000}">
    <sortState xmlns:xlrd2="http://schemas.microsoft.com/office/spreadsheetml/2017/richdata2" ref="A2:T2004">
      <sortCondition ref="A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C6969A-4786-439A-B1B9-7CEEC5177282}"/>
</file>

<file path=customXml/itemProps2.xml><?xml version="1.0" encoding="utf-8"?>
<ds:datastoreItem xmlns:ds="http://schemas.openxmlformats.org/officeDocument/2006/customXml" ds:itemID="{04059716-3888-4F8F-BAC9-F9519404B17D}"/>
</file>

<file path=customXml/itemProps3.xml><?xml version="1.0" encoding="utf-8"?>
<ds:datastoreItem xmlns:ds="http://schemas.openxmlformats.org/officeDocument/2006/customXml" ds:itemID="{DE6DC70F-372D-461C-9BC2-C195684F32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AGEING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2026-03-24T19:17:31Z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